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이민경통계진행\2021(2020년 기준)\1. 2019년도 기준 통계\(20210202)공표\"/>
    </mc:Choice>
  </mc:AlternateContent>
  <bookViews>
    <workbookView xWindow="0" yWindow="0" windowWidth="28800" windowHeight="12390" tabRatio="856"/>
  </bookViews>
  <sheets>
    <sheet name="가-1. (시도)의료폐기물 발생량" sheetId="1" r:id="rId1"/>
    <sheet name="가-2. (시군구)의료폐기물 발생량" sheetId="2" r:id="rId2"/>
    <sheet name="나. (시도)의료폐기물 배출업소별 발생량" sheetId="3" r:id="rId3"/>
    <sheet name="다. (시도)의료폐기물 배출업소수" sheetId="4" r:id="rId4"/>
  </sheets>
  <definedNames>
    <definedName name="_xlnm._FilterDatabase" localSheetId="0" hidden="1">'가-1. (시도)의료폐기물 발생량'!$A$5:$R$167</definedName>
    <definedName name="_xlnm._FilterDatabase" localSheetId="1" hidden="1">'가-2. (시군구)의료폐기물 발생량'!$A$5:$V$2086</definedName>
    <definedName name="_xlnm._FilterDatabase" localSheetId="2" hidden="1">'나. (시도)의료폐기물 배출업소별 발생량'!$A$4:$V$1734</definedName>
    <definedName name="_xlnm._FilterDatabase" localSheetId="3" hidden="1">'다. (시도)의료폐기물 배출업소수'!$A$3:$T$254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4" l="1"/>
  <c r="E4" i="4" l="1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D183" i="4"/>
  <c r="D184" i="4"/>
  <c r="D185" i="4"/>
  <c r="D186" i="4"/>
  <c r="D187" i="4"/>
  <c r="D188" i="4"/>
  <c r="D189" i="4"/>
  <c r="D190" i="4"/>
  <c r="D191" i="4"/>
  <c r="D192" i="4"/>
  <c r="D193" i="4"/>
  <c r="D194" i="4"/>
  <c r="D195" i="4"/>
  <c r="D196" i="4"/>
  <c r="D197" i="4"/>
  <c r="D198" i="4"/>
  <c r="D199" i="4"/>
  <c r="D200" i="4"/>
  <c r="D201" i="4"/>
  <c r="D202" i="4"/>
  <c r="D203" i="4"/>
  <c r="D204" i="4"/>
  <c r="D205" i="4"/>
  <c r="D206" i="4"/>
  <c r="D207" i="4"/>
  <c r="D208" i="4"/>
  <c r="D209" i="4"/>
  <c r="D210" i="4"/>
  <c r="D211" i="4"/>
  <c r="D212" i="4"/>
  <c r="D213" i="4"/>
  <c r="D214" i="4"/>
  <c r="D215" i="4"/>
  <c r="D216" i="4"/>
  <c r="D217" i="4"/>
  <c r="D218" i="4"/>
  <c r="D219" i="4"/>
  <c r="D220" i="4"/>
  <c r="D221" i="4"/>
  <c r="D222" i="4"/>
  <c r="D223" i="4"/>
  <c r="D224" i="4"/>
  <c r="D225" i="4"/>
  <c r="D226" i="4"/>
  <c r="D227" i="4"/>
  <c r="D228" i="4"/>
  <c r="D229" i="4"/>
  <c r="D230" i="4"/>
  <c r="D231" i="4"/>
  <c r="D232" i="4"/>
  <c r="D233" i="4"/>
  <c r="D234" i="4"/>
  <c r="D235" i="4"/>
  <c r="D236" i="4"/>
  <c r="D237" i="4"/>
  <c r="D238" i="4"/>
  <c r="D239" i="4"/>
  <c r="D240" i="4"/>
  <c r="D241" i="4"/>
  <c r="D242" i="4"/>
  <c r="D243" i="4"/>
  <c r="D244" i="4"/>
  <c r="D245" i="4"/>
  <c r="D246" i="4"/>
  <c r="D247" i="4"/>
  <c r="D248" i="4"/>
  <c r="D249" i="4"/>
  <c r="D250" i="4"/>
  <c r="D251" i="4"/>
  <c r="D252" i="4"/>
  <c r="D253" i="4"/>
  <c r="D254" i="4"/>
  <c r="K1726" i="3"/>
  <c r="J1726" i="3"/>
  <c r="I1726" i="3"/>
  <c r="H1726" i="3"/>
  <c r="G1726" i="3"/>
  <c r="F1726" i="3"/>
  <c r="K1717" i="3"/>
  <c r="J1717" i="3"/>
  <c r="I1717" i="3"/>
  <c r="H1717" i="3"/>
  <c r="G1717" i="3"/>
  <c r="F1717" i="3"/>
  <c r="K1708" i="3"/>
  <c r="J1708" i="3"/>
  <c r="I1708" i="3"/>
  <c r="H1708" i="3"/>
  <c r="G1708" i="3"/>
  <c r="F1708" i="3"/>
  <c r="K1699" i="3"/>
  <c r="J1699" i="3"/>
  <c r="I1699" i="3"/>
  <c r="H1699" i="3"/>
  <c r="G1699" i="3"/>
  <c r="F1699" i="3"/>
  <c r="K1690" i="3"/>
  <c r="J1690" i="3"/>
  <c r="I1690" i="3"/>
  <c r="H1690" i="3"/>
  <c r="G1690" i="3"/>
  <c r="F1690" i="3"/>
  <c r="K1681" i="3"/>
  <c r="J1681" i="3"/>
  <c r="I1681" i="3"/>
  <c r="H1681" i="3"/>
  <c r="G1681" i="3"/>
  <c r="F1681" i="3"/>
  <c r="K1672" i="3"/>
  <c r="J1672" i="3"/>
  <c r="I1672" i="3"/>
  <c r="H1672" i="3"/>
  <c r="G1672" i="3"/>
  <c r="F1672" i="3"/>
  <c r="K1663" i="3"/>
  <c r="J1663" i="3"/>
  <c r="I1663" i="3"/>
  <c r="H1663" i="3"/>
  <c r="G1663" i="3"/>
  <c r="F1663" i="3"/>
  <c r="K1654" i="3"/>
  <c r="J1654" i="3"/>
  <c r="I1654" i="3"/>
  <c r="H1654" i="3"/>
  <c r="G1654" i="3"/>
  <c r="F1654" i="3"/>
  <c r="K1645" i="3"/>
  <c r="J1645" i="3"/>
  <c r="I1645" i="3"/>
  <c r="H1645" i="3"/>
  <c r="G1645" i="3"/>
  <c r="F1645" i="3"/>
  <c r="K1635" i="3"/>
  <c r="J1635" i="3"/>
  <c r="I1635" i="3"/>
  <c r="H1635" i="3"/>
  <c r="G1635" i="3"/>
  <c r="F1635" i="3"/>
  <c r="K1626" i="3"/>
  <c r="J1626" i="3"/>
  <c r="I1626" i="3"/>
  <c r="H1626" i="3"/>
  <c r="G1626" i="3"/>
  <c r="F1626" i="3"/>
  <c r="K1617" i="3"/>
  <c r="J1617" i="3"/>
  <c r="I1617" i="3"/>
  <c r="H1617" i="3"/>
  <c r="G1617" i="3"/>
  <c r="F1617" i="3"/>
  <c r="K1608" i="3"/>
  <c r="J1608" i="3"/>
  <c r="I1608" i="3"/>
  <c r="H1608" i="3"/>
  <c r="G1608" i="3"/>
  <c r="F1608" i="3"/>
  <c r="K1599" i="3"/>
  <c r="J1599" i="3"/>
  <c r="I1599" i="3"/>
  <c r="H1599" i="3"/>
  <c r="G1599" i="3"/>
  <c r="F1599" i="3"/>
  <c r="K1590" i="3"/>
  <c r="J1590" i="3"/>
  <c r="I1590" i="3"/>
  <c r="H1590" i="3"/>
  <c r="G1590" i="3"/>
  <c r="F1590" i="3"/>
  <c r="K1581" i="3"/>
  <c r="J1581" i="3"/>
  <c r="I1581" i="3"/>
  <c r="H1581" i="3"/>
  <c r="G1581" i="3"/>
  <c r="F1581" i="3"/>
  <c r="K1572" i="3"/>
  <c r="J1572" i="3"/>
  <c r="I1572" i="3"/>
  <c r="H1572" i="3"/>
  <c r="G1572" i="3"/>
  <c r="F1572" i="3"/>
  <c r="K1563" i="3"/>
  <c r="J1563" i="3"/>
  <c r="I1563" i="3"/>
  <c r="H1563" i="3"/>
  <c r="G1563" i="3"/>
  <c r="F1563" i="3"/>
  <c r="K1554" i="3"/>
  <c r="J1554" i="3"/>
  <c r="I1554" i="3"/>
  <c r="H1554" i="3"/>
  <c r="G1554" i="3"/>
  <c r="F1554" i="3"/>
  <c r="K1544" i="3"/>
  <c r="J1544" i="3"/>
  <c r="I1544" i="3"/>
  <c r="H1544" i="3"/>
  <c r="G1544" i="3"/>
  <c r="F1544" i="3"/>
  <c r="K1535" i="3"/>
  <c r="J1535" i="3"/>
  <c r="I1535" i="3"/>
  <c r="H1535" i="3"/>
  <c r="G1535" i="3"/>
  <c r="F1535" i="3"/>
  <c r="K1526" i="3"/>
  <c r="J1526" i="3"/>
  <c r="I1526" i="3"/>
  <c r="H1526" i="3"/>
  <c r="G1526" i="3"/>
  <c r="F1526" i="3"/>
  <c r="K1517" i="3"/>
  <c r="J1517" i="3"/>
  <c r="I1517" i="3"/>
  <c r="H1517" i="3"/>
  <c r="G1517" i="3"/>
  <c r="F1517" i="3"/>
  <c r="K1508" i="3"/>
  <c r="J1508" i="3"/>
  <c r="I1508" i="3"/>
  <c r="H1508" i="3"/>
  <c r="G1508" i="3"/>
  <c r="F1508" i="3"/>
  <c r="K1499" i="3"/>
  <c r="J1499" i="3"/>
  <c r="I1499" i="3"/>
  <c r="H1499" i="3"/>
  <c r="G1499" i="3"/>
  <c r="F1499" i="3"/>
  <c r="K1490" i="3"/>
  <c r="J1490" i="3"/>
  <c r="I1490" i="3"/>
  <c r="H1490" i="3"/>
  <c r="G1490" i="3"/>
  <c r="F1490" i="3"/>
  <c r="K1481" i="3"/>
  <c r="J1481" i="3"/>
  <c r="I1481" i="3"/>
  <c r="H1481" i="3"/>
  <c r="G1481" i="3"/>
  <c r="F1481" i="3"/>
  <c r="K1472" i="3"/>
  <c r="J1472" i="3"/>
  <c r="I1472" i="3"/>
  <c r="H1472" i="3"/>
  <c r="G1472" i="3"/>
  <c r="F1472" i="3"/>
  <c r="K1463" i="3"/>
  <c r="J1463" i="3"/>
  <c r="I1463" i="3"/>
  <c r="H1463" i="3"/>
  <c r="G1463" i="3"/>
  <c r="F1463" i="3"/>
  <c r="K1453" i="3"/>
  <c r="J1453" i="3"/>
  <c r="I1453" i="3"/>
  <c r="H1453" i="3"/>
  <c r="G1453" i="3"/>
  <c r="F1453" i="3"/>
  <c r="K1444" i="3"/>
  <c r="J1444" i="3"/>
  <c r="I1444" i="3"/>
  <c r="H1444" i="3"/>
  <c r="G1444" i="3"/>
  <c r="F1444" i="3"/>
  <c r="K1435" i="3"/>
  <c r="J1435" i="3"/>
  <c r="I1435" i="3"/>
  <c r="H1435" i="3"/>
  <c r="G1435" i="3"/>
  <c r="F1435" i="3"/>
  <c r="K1426" i="3"/>
  <c r="J1426" i="3"/>
  <c r="I1426" i="3"/>
  <c r="H1426" i="3"/>
  <c r="G1426" i="3"/>
  <c r="F1426" i="3"/>
  <c r="K1417" i="3"/>
  <c r="J1417" i="3"/>
  <c r="I1417" i="3"/>
  <c r="H1417" i="3"/>
  <c r="G1417" i="3"/>
  <c r="F1417" i="3"/>
  <c r="K1408" i="3"/>
  <c r="J1408" i="3"/>
  <c r="I1408" i="3"/>
  <c r="H1408" i="3"/>
  <c r="G1408" i="3"/>
  <c r="F1408" i="3"/>
  <c r="K1399" i="3"/>
  <c r="J1399" i="3"/>
  <c r="I1399" i="3"/>
  <c r="H1399" i="3"/>
  <c r="G1399" i="3"/>
  <c r="F1399" i="3"/>
  <c r="K1390" i="3"/>
  <c r="J1390" i="3"/>
  <c r="I1390" i="3"/>
  <c r="H1390" i="3"/>
  <c r="G1390" i="3"/>
  <c r="F1390" i="3"/>
  <c r="K1381" i="3"/>
  <c r="J1381" i="3"/>
  <c r="I1381" i="3"/>
  <c r="H1381" i="3"/>
  <c r="G1381" i="3"/>
  <c r="F1381" i="3"/>
  <c r="K1372" i="3"/>
  <c r="J1372" i="3"/>
  <c r="I1372" i="3"/>
  <c r="H1372" i="3"/>
  <c r="G1372" i="3"/>
  <c r="F1372" i="3"/>
  <c r="K1362" i="3"/>
  <c r="J1362" i="3"/>
  <c r="I1362" i="3"/>
  <c r="H1362" i="3"/>
  <c r="G1362" i="3"/>
  <c r="F1362" i="3"/>
  <c r="K1353" i="3"/>
  <c r="J1353" i="3"/>
  <c r="I1353" i="3"/>
  <c r="H1353" i="3"/>
  <c r="G1353" i="3"/>
  <c r="F1353" i="3"/>
  <c r="K1344" i="3"/>
  <c r="J1344" i="3"/>
  <c r="I1344" i="3"/>
  <c r="H1344" i="3"/>
  <c r="G1344" i="3"/>
  <c r="F1344" i="3"/>
  <c r="K1335" i="3"/>
  <c r="J1335" i="3"/>
  <c r="I1335" i="3"/>
  <c r="H1335" i="3"/>
  <c r="G1335" i="3"/>
  <c r="F1335" i="3"/>
  <c r="K1326" i="3"/>
  <c r="J1326" i="3"/>
  <c r="I1326" i="3"/>
  <c r="H1326" i="3"/>
  <c r="G1326" i="3"/>
  <c r="F1326" i="3"/>
  <c r="K1317" i="3"/>
  <c r="J1317" i="3"/>
  <c r="I1317" i="3"/>
  <c r="H1317" i="3"/>
  <c r="G1317" i="3"/>
  <c r="F1317" i="3"/>
  <c r="K1308" i="3"/>
  <c r="J1308" i="3"/>
  <c r="I1308" i="3"/>
  <c r="H1308" i="3"/>
  <c r="G1308" i="3"/>
  <c r="F1308" i="3"/>
  <c r="K1299" i="3"/>
  <c r="J1299" i="3"/>
  <c r="I1299" i="3"/>
  <c r="H1299" i="3"/>
  <c r="G1299" i="3"/>
  <c r="F1299" i="3"/>
  <c r="K1290" i="3"/>
  <c r="J1290" i="3"/>
  <c r="I1290" i="3"/>
  <c r="H1290" i="3"/>
  <c r="G1290" i="3"/>
  <c r="F1290" i="3"/>
  <c r="K1281" i="3"/>
  <c r="J1281" i="3"/>
  <c r="I1281" i="3"/>
  <c r="H1281" i="3"/>
  <c r="G1281" i="3"/>
  <c r="F1281" i="3"/>
  <c r="K1271" i="3"/>
  <c r="J1271" i="3"/>
  <c r="I1271" i="3"/>
  <c r="H1271" i="3"/>
  <c r="G1271" i="3"/>
  <c r="F1271" i="3"/>
  <c r="K1262" i="3"/>
  <c r="J1262" i="3"/>
  <c r="I1262" i="3"/>
  <c r="H1262" i="3"/>
  <c r="G1262" i="3"/>
  <c r="F1262" i="3"/>
  <c r="K1253" i="3"/>
  <c r="J1253" i="3"/>
  <c r="I1253" i="3"/>
  <c r="H1253" i="3"/>
  <c r="G1253" i="3"/>
  <c r="F1253" i="3"/>
  <c r="K1244" i="3"/>
  <c r="J1244" i="3"/>
  <c r="I1244" i="3"/>
  <c r="H1244" i="3"/>
  <c r="G1244" i="3"/>
  <c r="F1244" i="3"/>
  <c r="K1235" i="3"/>
  <c r="J1235" i="3"/>
  <c r="I1235" i="3"/>
  <c r="H1235" i="3"/>
  <c r="G1235" i="3"/>
  <c r="F1235" i="3"/>
  <c r="K1226" i="3"/>
  <c r="J1226" i="3"/>
  <c r="I1226" i="3"/>
  <c r="H1226" i="3"/>
  <c r="G1226" i="3"/>
  <c r="F1226" i="3"/>
  <c r="K1217" i="3"/>
  <c r="J1217" i="3"/>
  <c r="I1217" i="3"/>
  <c r="H1217" i="3"/>
  <c r="G1217" i="3"/>
  <c r="F1217" i="3"/>
  <c r="K1208" i="3"/>
  <c r="J1208" i="3"/>
  <c r="I1208" i="3"/>
  <c r="H1208" i="3"/>
  <c r="G1208" i="3"/>
  <c r="F1208" i="3"/>
  <c r="K1199" i="3"/>
  <c r="J1199" i="3"/>
  <c r="I1199" i="3"/>
  <c r="H1199" i="3"/>
  <c r="G1199" i="3"/>
  <c r="F1199" i="3"/>
  <c r="K1190" i="3"/>
  <c r="J1190" i="3"/>
  <c r="I1190" i="3"/>
  <c r="H1190" i="3"/>
  <c r="G1190" i="3"/>
  <c r="F1190" i="3"/>
  <c r="K1180" i="3"/>
  <c r="J1180" i="3"/>
  <c r="I1180" i="3"/>
  <c r="H1180" i="3"/>
  <c r="G1180" i="3"/>
  <c r="F1180" i="3"/>
  <c r="K1171" i="3"/>
  <c r="J1171" i="3"/>
  <c r="I1171" i="3"/>
  <c r="H1171" i="3"/>
  <c r="G1171" i="3"/>
  <c r="F1171" i="3"/>
  <c r="K1162" i="3"/>
  <c r="J1162" i="3"/>
  <c r="I1162" i="3"/>
  <c r="H1162" i="3"/>
  <c r="G1162" i="3"/>
  <c r="F1162" i="3"/>
  <c r="K1153" i="3"/>
  <c r="J1153" i="3"/>
  <c r="I1153" i="3"/>
  <c r="H1153" i="3"/>
  <c r="G1153" i="3"/>
  <c r="F1153" i="3"/>
  <c r="K1144" i="3"/>
  <c r="J1144" i="3"/>
  <c r="I1144" i="3"/>
  <c r="H1144" i="3"/>
  <c r="G1144" i="3"/>
  <c r="F1144" i="3"/>
  <c r="K1135" i="3"/>
  <c r="J1135" i="3"/>
  <c r="I1135" i="3"/>
  <c r="H1135" i="3"/>
  <c r="G1135" i="3"/>
  <c r="F1135" i="3"/>
  <c r="K1126" i="3"/>
  <c r="J1126" i="3"/>
  <c r="I1126" i="3"/>
  <c r="H1126" i="3"/>
  <c r="G1126" i="3"/>
  <c r="F1126" i="3"/>
  <c r="K1117" i="3"/>
  <c r="J1117" i="3"/>
  <c r="I1117" i="3"/>
  <c r="H1117" i="3"/>
  <c r="G1117" i="3"/>
  <c r="F1117" i="3"/>
  <c r="K1108" i="3"/>
  <c r="J1108" i="3"/>
  <c r="I1108" i="3"/>
  <c r="H1108" i="3"/>
  <c r="G1108" i="3"/>
  <c r="F1108" i="3"/>
  <c r="K1099" i="3"/>
  <c r="J1099" i="3"/>
  <c r="I1099" i="3"/>
  <c r="H1099" i="3"/>
  <c r="G1099" i="3"/>
  <c r="F1099" i="3"/>
  <c r="K1089" i="3"/>
  <c r="J1089" i="3"/>
  <c r="I1089" i="3"/>
  <c r="H1089" i="3"/>
  <c r="G1089" i="3"/>
  <c r="F1089" i="3"/>
  <c r="K1080" i="3"/>
  <c r="J1080" i="3"/>
  <c r="I1080" i="3"/>
  <c r="H1080" i="3"/>
  <c r="G1080" i="3"/>
  <c r="F1080" i="3"/>
  <c r="K1071" i="3"/>
  <c r="J1071" i="3"/>
  <c r="I1071" i="3"/>
  <c r="H1071" i="3"/>
  <c r="G1071" i="3"/>
  <c r="F1071" i="3"/>
  <c r="K1062" i="3"/>
  <c r="J1062" i="3"/>
  <c r="I1062" i="3"/>
  <c r="H1062" i="3"/>
  <c r="G1062" i="3"/>
  <c r="F1062" i="3"/>
  <c r="K1053" i="3"/>
  <c r="J1053" i="3"/>
  <c r="I1053" i="3"/>
  <c r="H1053" i="3"/>
  <c r="G1053" i="3"/>
  <c r="F1053" i="3"/>
  <c r="K1044" i="3"/>
  <c r="J1044" i="3"/>
  <c r="I1044" i="3"/>
  <c r="H1044" i="3"/>
  <c r="G1044" i="3"/>
  <c r="F1044" i="3"/>
  <c r="K1035" i="3"/>
  <c r="J1035" i="3"/>
  <c r="I1035" i="3"/>
  <c r="H1035" i="3"/>
  <c r="G1035" i="3"/>
  <c r="F1035" i="3"/>
  <c r="K1026" i="3"/>
  <c r="J1026" i="3"/>
  <c r="I1026" i="3"/>
  <c r="H1026" i="3"/>
  <c r="G1026" i="3"/>
  <c r="F1026" i="3"/>
  <c r="K1017" i="3"/>
  <c r="J1017" i="3"/>
  <c r="I1017" i="3"/>
  <c r="H1017" i="3"/>
  <c r="G1017" i="3"/>
  <c r="F1017" i="3"/>
  <c r="K1008" i="3"/>
  <c r="J1008" i="3"/>
  <c r="I1008" i="3"/>
  <c r="H1008" i="3"/>
  <c r="G1008" i="3"/>
  <c r="F1008" i="3"/>
  <c r="K998" i="3"/>
  <c r="J998" i="3"/>
  <c r="I998" i="3"/>
  <c r="H998" i="3"/>
  <c r="G998" i="3"/>
  <c r="F998" i="3"/>
  <c r="K989" i="3"/>
  <c r="J989" i="3"/>
  <c r="I989" i="3"/>
  <c r="H989" i="3"/>
  <c r="G989" i="3"/>
  <c r="F989" i="3"/>
  <c r="K980" i="3"/>
  <c r="J980" i="3"/>
  <c r="I980" i="3"/>
  <c r="H980" i="3"/>
  <c r="G980" i="3"/>
  <c r="F980" i="3"/>
  <c r="K971" i="3"/>
  <c r="J971" i="3"/>
  <c r="I971" i="3"/>
  <c r="H971" i="3"/>
  <c r="G971" i="3"/>
  <c r="F971" i="3"/>
  <c r="K962" i="3"/>
  <c r="J962" i="3"/>
  <c r="I962" i="3"/>
  <c r="H962" i="3"/>
  <c r="G962" i="3"/>
  <c r="F962" i="3"/>
  <c r="K953" i="3"/>
  <c r="J953" i="3"/>
  <c r="I953" i="3"/>
  <c r="H953" i="3"/>
  <c r="G953" i="3"/>
  <c r="F953" i="3"/>
  <c r="K944" i="3"/>
  <c r="J944" i="3"/>
  <c r="I944" i="3"/>
  <c r="H944" i="3"/>
  <c r="G944" i="3"/>
  <c r="F944" i="3"/>
  <c r="K935" i="3"/>
  <c r="J935" i="3"/>
  <c r="I935" i="3"/>
  <c r="H935" i="3"/>
  <c r="G935" i="3"/>
  <c r="F935" i="3"/>
  <c r="K926" i="3"/>
  <c r="J926" i="3"/>
  <c r="I926" i="3"/>
  <c r="H926" i="3"/>
  <c r="G926" i="3"/>
  <c r="F926" i="3"/>
  <c r="K917" i="3"/>
  <c r="J917" i="3"/>
  <c r="I917" i="3"/>
  <c r="H917" i="3"/>
  <c r="G917" i="3"/>
  <c r="F917" i="3"/>
  <c r="K907" i="3"/>
  <c r="J907" i="3"/>
  <c r="I907" i="3"/>
  <c r="H907" i="3"/>
  <c r="G907" i="3"/>
  <c r="F907" i="3"/>
  <c r="K898" i="3"/>
  <c r="J898" i="3"/>
  <c r="I898" i="3"/>
  <c r="H898" i="3"/>
  <c r="G898" i="3"/>
  <c r="F898" i="3"/>
  <c r="K889" i="3"/>
  <c r="J889" i="3"/>
  <c r="I889" i="3"/>
  <c r="H889" i="3"/>
  <c r="G889" i="3"/>
  <c r="F889" i="3"/>
  <c r="K880" i="3"/>
  <c r="J880" i="3"/>
  <c r="I880" i="3"/>
  <c r="H880" i="3"/>
  <c r="G880" i="3"/>
  <c r="F880" i="3"/>
  <c r="K871" i="3"/>
  <c r="J871" i="3"/>
  <c r="I871" i="3"/>
  <c r="H871" i="3"/>
  <c r="G871" i="3"/>
  <c r="F871" i="3"/>
  <c r="K862" i="3"/>
  <c r="J862" i="3"/>
  <c r="I862" i="3"/>
  <c r="H862" i="3"/>
  <c r="G862" i="3"/>
  <c r="F862" i="3"/>
  <c r="K853" i="3"/>
  <c r="J853" i="3"/>
  <c r="I853" i="3"/>
  <c r="H853" i="3"/>
  <c r="G853" i="3"/>
  <c r="F853" i="3"/>
  <c r="K844" i="3"/>
  <c r="J844" i="3"/>
  <c r="I844" i="3"/>
  <c r="H844" i="3"/>
  <c r="G844" i="3"/>
  <c r="F844" i="3"/>
  <c r="K835" i="3"/>
  <c r="J835" i="3"/>
  <c r="I835" i="3"/>
  <c r="H835" i="3"/>
  <c r="G835" i="3"/>
  <c r="F835" i="3"/>
  <c r="K826" i="3"/>
  <c r="J826" i="3"/>
  <c r="I826" i="3"/>
  <c r="H826" i="3"/>
  <c r="G826" i="3"/>
  <c r="F826" i="3"/>
  <c r="K816" i="3"/>
  <c r="J816" i="3"/>
  <c r="I816" i="3"/>
  <c r="H816" i="3"/>
  <c r="G816" i="3"/>
  <c r="F816" i="3"/>
  <c r="K807" i="3"/>
  <c r="J807" i="3"/>
  <c r="I807" i="3"/>
  <c r="H807" i="3"/>
  <c r="G807" i="3"/>
  <c r="F807" i="3"/>
  <c r="K798" i="3"/>
  <c r="J798" i="3"/>
  <c r="I798" i="3"/>
  <c r="H798" i="3"/>
  <c r="G798" i="3"/>
  <c r="F798" i="3"/>
  <c r="K789" i="3"/>
  <c r="J789" i="3"/>
  <c r="I789" i="3"/>
  <c r="H789" i="3"/>
  <c r="G789" i="3"/>
  <c r="F789" i="3"/>
  <c r="K780" i="3"/>
  <c r="J780" i="3"/>
  <c r="I780" i="3"/>
  <c r="H780" i="3"/>
  <c r="G780" i="3"/>
  <c r="F780" i="3"/>
  <c r="K771" i="3"/>
  <c r="J771" i="3"/>
  <c r="I771" i="3"/>
  <c r="H771" i="3"/>
  <c r="G771" i="3"/>
  <c r="F771" i="3"/>
  <c r="K762" i="3"/>
  <c r="J762" i="3"/>
  <c r="I762" i="3"/>
  <c r="H762" i="3"/>
  <c r="G762" i="3"/>
  <c r="F762" i="3"/>
  <c r="K753" i="3"/>
  <c r="J753" i="3"/>
  <c r="I753" i="3"/>
  <c r="H753" i="3"/>
  <c r="G753" i="3"/>
  <c r="F753" i="3"/>
  <c r="K744" i="3"/>
  <c r="J744" i="3"/>
  <c r="I744" i="3"/>
  <c r="H744" i="3"/>
  <c r="G744" i="3"/>
  <c r="F744" i="3"/>
  <c r="K735" i="3"/>
  <c r="J735" i="3"/>
  <c r="I735" i="3"/>
  <c r="H735" i="3"/>
  <c r="G735" i="3"/>
  <c r="F735" i="3"/>
  <c r="K725" i="3"/>
  <c r="J725" i="3"/>
  <c r="I725" i="3"/>
  <c r="H725" i="3"/>
  <c r="G725" i="3"/>
  <c r="F725" i="3"/>
  <c r="K716" i="3"/>
  <c r="J716" i="3"/>
  <c r="I716" i="3"/>
  <c r="H716" i="3"/>
  <c r="G716" i="3"/>
  <c r="F716" i="3"/>
  <c r="K707" i="3"/>
  <c r="J707" i="3"/>
  <c r="I707" i="3"/>
  <c r="H707" i="3"/>
  <c r="G707" i="3"/>
  <c r="F707" i="3"/>
  <c r="K698" i="3"/>
  <c r="J698" i="3"/>
  <c r="I698" i="3"/>
  <c r="H698" i="3"/>
  <c r="G698" i="3"/>
  <c r="F698" i="3"/>
  <c r="K689" i="3"/>
  <c r="J689" i="3"/>
  <c r="I689" i="3"/>
  <c r="H689" i="3"/>
  <c r="G689" i="3"/>
  <c r="F689" i="3"/>
  <c r="K680" i="3"/>
  <c r="J680" i="3"/>
  <c r="I680" i="3"/>
  <c r="H680" i="3"/>
  <c r="G680" i="3"/>
  <c r="F680" i="3"/>
  <c r="K671" i="3"/>
  <c r="J671" i="3"/>
  <c r="I671" i="3"/>
  <c r="H671" i="3"/>
  <c r="G671" i="3"/>
  <c r="F671" i="3"/>
  <c r="K662" i="3"/>
  <c r="J662" i="3"/>
  <c r="I662" i="3"/>
  <c r="H662" i="3"/>
  <c r="G662" i="3"/>
  <c r="F662" i="3"/>
  <c r="K653" i="3"/>
  <c r="J653" i="3"/>
  <c r="I653" i="3"/>
  <c r="H653" i="3"/>
  <c r="G653" i="3"/>
  <c r="F653" i="3"/>
  <c r="K644" i="3"/>
  <c r="J644" i="3"/>
  <c r="I644" i="3"/>
  <c r="H644" i="3"/>
  <c r="G644" i="3"/>
  <c r="F644" i="3"/>
  <c r="K634" i="3"/>
  <c r="J634" i="3"/>
  <c r="I634" i="3"/>
  <c r="H634" i="3"/>
  <c r="G634" i="3"/>
  <c r="F634" i="3"/>
  <c r="K625" i="3"/>
  <c r="J625" i="3"/>
  <c r="I625" i="3"/>
  <c r="H625" i="3"/>
  <c r="G625" i="3"/>
  <c r="F625" i="3"/>
  <c r="K616" i="3"/>
  <c r="J616" i="3"/>
  <c r="I616" i="3"/>
  <c r="H616" i="3"/>
  <c r="G616" i="3"/>
  <c r="F616" i="3"/>
  <c r="K607" i="3"/>
  <c r="J607" i="3"/>
  <c r="I607" i="3"/>
  <c r="H607" i="3"/>
  <c r="G607" i="3"/>
  <c r="F607" i="3"/>
  <c r="K598" i="3"/>
  <c r="J598" i="3"/>
  <c r="I598" i="3"/>
  <c r="H598" i="3"/>
  <c r="G598" i="3"/>
  <c r="F598" i="3"/>
  <c r="K589" i="3"/>
  <c r="J589" i="3"/>
  <c r="I589" i="3"/>
  <c r="H589" i="3"/>
  <c r="G589" i="3"/>
  <c r="F589" i="3"/>
  <c r="K580" i="3"/>
  <c r="J580" i="3"/>
  <c r="I580" i="3"/>
  <c r="H580" i="3"/>
  <c r="G580" i="3"/>
  <c r="F580" i="3"/>
  <c r="K571" i="3"/>
  <c r="J571" i="3"/>
  <c r="I571" i="3"/>
  <c r="H571" i="3"/>
  <c r="G571" i="3"/>
  <c r="F571" i="3"/>
  <c r="K562" i="3"/>
  <c r="J562" i="3"/>
  <c r="I562" i="3"/>
  <c r="H562" i="3"/>
  <c r="G562" i="3"/>
  <c r="F562" i="3"/>
  <c r="K553" i="3"/>
  <c r="J553" i="3"/>
  <c r="I553" i="3"/>
  <c r="H553" i="3"/>
  <c r="G553" i="3"/>
  <c r="F553" i="3"/>
  <c r="K543" i="3"/>
  <c r="J543" i="3"/>
  <c r="I543" i="3"/>
  <c r="H543" i="3"/>
  <c r="G543" i="3"/>
  <c r="F543" i="3"/>
  <c r="K534" i="3"/>
  <c r="J534" i="3"/>
  <c r="I534" i="3"/>
  <c r="H534" i="3"/>
  <c r="G534" i="3"/>
  <c r="F534" i="3"/>
  <c r="K525" i="3"/>
  <c r="J525" i="3"/>
  <c r="I525" i="3"/>
  <c r="H525" i="3"/>
  <c r="G525" i="3"/>
  <c r="F525" i="3"/>
  <c r="K516" i="3"/>
  <c r="J516" i="3"/>
  <c r="I516" i="3"/>
  <c r="H516" i="3"/>
  <c r="G516" i="3"/>
  <c r="F516" i="3"/>
  <c r="K507" i="3"/>
  <c r="J507" i="3"/>
  <c r="I507" i="3"/>
  <c r="H507" i="3"/>
  <c r="G507" i="3"/>
  <c r="F507" i="3"/>
  <c r="K498" i="3"/>
  <c r="J498" i="3"/>
  <c r="I498" i="3"/>
  <c r="H498" i="3"/>
  <c r="G498" i="3"/>
  <c r="F498" i="3"/>
  <c r="K489" i="3"/>
  <c r="J489" i="3"/>
  <c r="I489" i="3"/>
  <c r="H489" i="3"/>
  <c r="G489" i="3"/>
  <c r="F489" i="3"/>
  <c r="K480" i="3"/>
  <c r="J480" i="3"/>
  <c r="I480" i="3"/>
  <c r="H480" i="3"/>
  <c r="G480" i="3"/>
  <c r="F480" i="3"/>
  <c r="K471" i="3"/>
  <c r="J471" i="3"/>
  <c r="I471" i="3"/>
  <c r="H471" i="3"/>
  <c r="G471" i="3"/>
  <c r="F471" i="3"/>
  <c r="K462" i="3"/>
  <c r="J462" i="3"/>
  <c r="I462" i="3"/>
  <c r="H462" i="3"/>
  <c r="G462" i="3"/>
  <c r="F462" i="3"/>
  <c r="K452" i="3"/>
  <c r="J452" i="3"/>
  <c r="I452" i="3"/>
  <c r="H452" i="3"/>
  <c r="G452" i="3"/>
  <c r="F452" i="3"/>
  <c r="K443" i="3"/>
  <c r="J443" i="3"/>
  <c r="I443" i="3"/>
  <c r="H443" i="3"/>
  <c r="G443" i="3"/>
  <c r="F443" i="3"/>
  <c r="K434" i="3"/>
  <c r="J434" i="3"/>
  <c r="I434" i="3"/>
  <c r="H434" i="3"/>
  <c r="G434" i="3"/>
  <c r="F434" i="3"/>
  <c r="K425" i="3"/>
  <c r="J425" i="3"/>
  <c r="I425" i="3"/>
  <c r="H425" i="3"/>
  <c r="G425" i="3"/>
  <c r="F425" i="3"/>
  <c r="K416" i="3"/>
  <c r="J416" i="3"/>
  <c r="I416" i="3"/>
  <c r="H416" i="3"/>
  <c r="G416" i="3"/>
  <c r="F416" i="3"/>
  <c r="K407" i="3"/>
  <c r="J407" i="3"/>
  <c r="I407" i="3"/>
  <c r="H407" i="3"/>
  <c r="G407" i="3"/>
  <c r="F407" i="3"/>
  <c r="K398" i="3"/>
  <c r="J398" i="3"/>
  <c r="I398" i="3"/>
  <c r="H398" i="3"/>
  <c r="G398" i="3"/>
  <c r="F398" i="3"/>
  <c r="K389" i="3"/>
  <c r="J389" i="3"/>
  <c r="I389" i="3"/>
  <c r="H389" i="3"/>
  <c r="G389" i="3"/>
  <c r="F389" i="3"/>
  <c r="K380" i="3"/>
  <c r="J380" i="3"/>
  <c r="I380" i="3"/>
  <c r="H380" i="3"/>
  <c r="G380" i="3"/>
  <c r="F380" i="3"/>
  <c r="K371" i="3"/>
  <c r="J371" i="3"/>
  <c r="I371" i="3"/>
  <c r="H371" i="3"/>
  <c r="G371" i="3"/>
  <c r="F371" i="3"/>
  <c r="K361" i="3"/>
  <c r="J361" i="3"/>
  <c r="I361" i="3"/>
  <c r="H361" i="3"/>
  <c r="G361" i="3"/>
  <c r="F361" i="3"/>
  <c r="K352" i="3"/>
  <c r="J352" i="3"/>
  <c r="I352" i="3"/>
  <c r="H352" i="3"/>
  <c r="G352" i="3"/>
  <c r="F352" i="3"/>
  <c r="K343" i="3"/>
  <c r="J343" i="3"/>
  <c r="I343" i="3"/>
  <c r="H343" i="3"/>
  <c r="G343" i="3"/>
  <c r="F343" i="3"/>
  <c r="K334" i="3"/>
  <c r="J334" i="3"/>
  <c r="I334" i="3"/>
  <c r="H334" i="3"/>
  <c r="G334" i="3"/>
  <c r="F334" i="3"/>
  <c r="K325" i="3"/>
  <c r="J325" i="3"/>
  <c r="I325" i="3"/>
  <c r="H325" i="3"/>
  <c r="G325" i="3"/>
  <c r="F325" i="3"/>
  <c r="K316" i="3"/>
  <c r="J316" i="3"/>
  <c r="I316" i="3"/>
  <c r="H316" i="3"/>
  <c r="G316" i="3"/>
  <c r="F316" i="3"/>
  <c r="K307" i="3"/>
  <c r="J307" i="3"/>
  <c r="I307" i="3"/>
  <c r="H307" i="3"/>
  <c r="G307" i="3"/>
  <c r="F307" i="3"/>
  <c r="K298" i="3"/>
  <c r="J298" i="3"/>
  <c r="I298" i="3"/>
  <c r="H298" i="3"/>
  <c r="G298" i="3"/>
  <c r="F298" i="3"/>
  <c r="K289" i="3"/>
  <c r="J289" i="3"/>
  <c r="I289" i="3"/>
  <c r="H289" i="3"/>
  <c r="G289" i="3"/>
  <c r="F289" i="3"/>
  <c r="K280" i="3"/>
  <c r="J280" i="3"/>
  <c r="I280" i="3"/>
  <c r="H280" i="3"/>
  <c r="G280" i="3"/>
  <c r="F280" i="3"/>
  <c r="K270" i="3"/>
  <c r="J270" i="3"/>
  <c r="I270" i="3"/>
  <c r="H270" i="3"/>
  <c r="G270" i="3"/>
  <c r="F270" i="3"/>
  <c r="K261" i="3"/>
  <c r="J261" i="3"/>
  <c r="I261" i="3"/>
  <c r="H261" i="3"/>
  <c r="G261" i="3"/>
  <c r="F261" i="3"/>
  <c r="K252" i="3"/>
  <c r="J252" i="3"/>
  <c r="I252" i="3"/>
  <c r="H252" i="3"/>
  <c r="G252" i="3"/>
  <c r="F252" i="3"/>
  <c r="K243" i="3"/>
  <c r="J243" i="3"/>
  <c r="I243" i="3"/>
  <c r="H243" i="3"/>
  <c r="G243" i="3"/>
  <c r="F243" i="3"/>
  <c r="K234" i="3"/>
  <c r="J234" i="3"/>
  <c r="I234" i="3"/>
  <c r="H234" i="3"/>
  <c r="G234" i="3"/>
  <c r="F234" i="3"/>
  <c r="K225" i="3"/>
  <c r="J225" i="3"/>
  <c r="I225" i="3"/>
  <c r="H225" i="3"/>
  <c r="G225" i="3"/>
  <c r="F225" i="3"/>
  <c r="K216" i="3"/>
  <c r="J216" i="3"/>
  <c r="I216" i="3"/>
  <c r="H216" i="3"/>
  <c r="G216" i="3"/>
  <c r="F216" i="3"/>
  <c r="K207" i="3"/>
  <c r="J207" i="3"/>
  <c r="I207" i="3"/>
  <c r="H207" i="3"/>
  <c r="G207" i="3"/>
  <c r="F207" i="3"/>
  <c r="K198" i="3"/>
  <c r="J198" i="3"/>
  <c r="I198" i="3"/>
  <c r="H198" i="3"/>
  <c r="G198" i="3"/>
  <c r="F198" i="3"/>
  <c r="K189" i="3"/>
  <c r="J189" i="3"/>
  <c r="I189" i="3"/>
  <c r="H189" i="3"/>
  <c r="G189" i="3"/>
  <c r="F189" i="3"/>
  <c r="K179" i="3"/>
  <c r="J179" i="3"/>
  <c r="I179" i="3"/>
  <c r="H179" i="3"/>
  <c r="G179" i="3"/>
  <c r="F179" i="3"/>
  <c r="K170" i="3"/>
  <c r="J170" i="3"/>
  <c r="I170" i="3"/>
  <c r="H170" i="3"/>
  <c r="G170" i="3"/>
  <c r="F170" i="3"/>
  <c r="K161" i="3"/>
  <c r="J161" i="3"/>
  <c r="I161" i="3"/>
  <c r="H161" i="3"/>
  <c r="G161" i="3"/>
  <c r="F161" i="3"/>
  <c r="K152" i="3"/>
  <c r="J152" i="3"/>
  <c r="I152" i="3"/>
  <c r="H152" i="3"/>
  <c r="G152" i="3"/>
  <c r="F152" i="3"/>
  <c r="K143" i="3"/>
  <c r="J143" i="3"/>
  <c r="I143" i="3"/>
  <c r="H143" i="3"/>
  <c r="G143" i="3"/>
  <c r="F143" i="3"/>
  <c r="K134" i="3"/>
  <c r="J134" i="3"/>
  <c r="I134" i="3"/>
  <c r="H134" i="3"/>
  <c r="G134" i="3"/>
  <c r="F134" i="3"/>
  <c r="K125" i="3"/>
  <c r="J125" i="3"/>
  <c r="I125" i="3"/>
  <c r="H125" i="3"/>
  <c r="G125" i="3"/>
  <c r="F125" i="3"/>
  <c r="K116" i="3"/>
  <c r="J116" i="3"/>
  <c r="I116" i="3"/>
  <c r="H116" i="3"/>
  <c r="G116" i="3"/>
  <c r="F116" i="3"/>
  <c r="K107" i="3"/>
  <c r="J107" i="3"/>
  <c r="I107" i="3"/>
  <c r="H107" i="3"/>
  <c r="G107" i="3"/>
  <c r="F107" i="3"/>
  <c r="K98" i="3"/>
  <c r="J98" i="3"/>
  <c r="I98" i="3"/>
  <c r="H98" i="3"/>
  <c r="G98" i="3"/>
  <c r="F98" i="3"/>
  <c r="K88" i="3"/>
  <c r="J88" i="3"/>
  <c r="I88" i="3"/>
  <c r="H88" i="3"/>
  <c r="G88" i="3"/>
  <c r="F88" i="3"/>
  <c r="K79" i="3"/>
  <c r="J79" i="3"/>
  <c r="I79" i="3"/>
  <c r="H79" i="3"/>
  <c r="G79" i="3"/>
  <c r="F79" i="3"/>
  <c r="K70" i="3"/>
  <c r="J70" i="3"/>
  <c r="I70" i="3"/>
  <c r="H70" i="3"/>
  <c r="G70" i="3"/>
  <c r="F70" i="3"/>
  <c r="K61" i="3"/>
  <c r="J61" i="3"/>
  <c r="I61" i="3"/>
  <c r="H61" i="3"/>
  <c r="G61" i="3"/>
  <c r="F61" i="3"/>
  <c r="K52" i="3"/>
  <c r="J52" i="3"/>
  <c r="I52" i="3"/>
  <c r="H52" i="3"/>
  <c r="G52" i="3"/>
  <c r="F52" i="3"/>
  <c r="K43" i="3"/>
  <c r="J43" i="3"/>
  <c r="I43" i="3"/>
  <c r="H43" i="3"/>
  <c r="G43" i="3"/>
  <c r="F43" i="3"/>
  <c r="K34" i="3"/>
  <c r="J34" i="3"/>
  <c r="I34" i="3"/>
  <c r="H34" i="3"/>
  <c r="G34" i="3"/>
  <c r="F34" i="3"/>
  <c r="K25" i="3"/>
  <c r="J25" i="3"/>
  <c r="I25" i="3"/>
  <c r="H25" i="3"/>
  <c r="G25" i="3"/>
  <c r="F25" i="3"/>
  <c r="K16" i="3"/>
  <c r="J16" i="3"/>
  <c r="I16" i="3"/>
  <c r="H16" i="3"/>
  <c r="G16" i="3"/>
  <c r="F16" i="3"/>
  <c r="G7" i="3"/>
  <c r="H7" i="3"/>
  <c r="I7" i="3"/>
  <c r="J7" i="3"/>
  <c r="K7" i="3"/>
  <c r="F7" i="3"/>
  <c r="E8" i="3"/>
  <c r="E9" i="3"/>
  <c r="E10" i="3"/>
  <c r="E11" i="3"/>
  <c r="E12" i="3"/>
  <c r="E13" i="3"/>
  <c r="E14" i="3"/>
  <c r="E15" i="3"/>
  <c r="E17" i="3"/>
  <c r="E18" i="3"/>
  <c r="E19" i="3"/>
  <c r="E20" i="3"/>
  <c r="E21" i="3"/>
  <c r="E22" i="3"/>
  <c r="E23" i="3"/>
  <c r="E24" i="3"/>
  <c r="E26" i="3"/>
  <c r="E27" i="3"/>
  <c r="E28" i="3"/>
  <c r="E29" i="3"/>
  <c r="E30" i="3"/>
  <c r="E31" i="3"/>
  <c r="E32" i="3"/>
  <c r="E33" i="3"/>
  <c r="E35" i="3"/>
  <c r="E36" i="3"/>
  <c r="E37" i="3"/>
  <c r="E38" i="3"/>
  <c r="E39" i="3"/>
  <c r="E40" i="3"/>
  <c r="E41" i="3"/>
  <c r="E42" i="3"/>
  <c r="E44" i="3"/>
  <c r="E45" i="3"/>
  <c r="E46" i="3"/>
  <c r="E47" i="3"/>
  <c r="E48" i="3"/>
  <c r="E49" i="3"/>
  <c r="E50" i="3"/>
  <c r="E51" i="3"/>
  <c r="E53" i="3"/>
  <c r="E54" i="3"/>
  <c r="E55" i="3"/>
  <c r="E56" i="3"/>
  <c r="E57" i="3"/>
  <c r="E58" i="3"/>
  <c r="E59" i="3"/>
  <c r="E60" i="3"/>
  <c r="E62" i="3"/>
  <c r="E63" i="3"/>
  <c r="E64" i="3"/>
  <c r="E65" i="3"/>
  <c r="E66" i="3"/>
  <c r="E67" i="3"/>
  <c r="E68" i="3"/>
  <c r="E69" i="3"/>
  <c r="E71" i="3"/>
  <c r="E72" i="3"/>
  <c r="E73" i="3"/>
  <c r="E74" i="3"/>
  <c r="E75" i="3"/>
  <c r="E76" i="3"/>
  <c r="E77" i="3"/>
  <c r="E78" i="3"/>
  <c r="E80" i="3"/>
  <c r="E81" i="3"/>
  <c r="E82" i="3"/>
  <c r="E83" i="3"/>
  <c r="E84" i="3"/>
  <c r="E85" i="3"/>
  <c r="E86" i="3"/>
  <c r="E87" i="3"/>
  <c r="E89" i="3"/>
  <c r="E90" i="3"/>
  <c r="E91" i="3"/>
  <c r="E92" i="3"/>
  <c r="E93" i="3"/>
  <c r="E94" i="3"/>
  <c r="E95" i="3"/>
  <c r="E96" i="3"/>
  <c r="E99" i="3"/>
  <c r="E100" i="3"/>
  <c r="E101" i="3"/>
  <c r="E102" i="3"/>
  <c r="E103" i="3"/>
  <c r="E104" i="3"/>
  <c r="E105" i="3"/>
  <c r="E106" i="3"/>
  <c r="E108" i="3"/>
  <c r="E109" i="3"/>
  <c r="E110" i="3"/>
  <c r="E111" i="3"/>
  <c r="E112" i="3"/>
  <c r="E113" i="3"/>
  <c r="E114" i="3"/>
  <c r="E115" i="3"/>
  <c r="E117" i="3"/>
  <c r="E118" i="3"/>
  <c r="E119" i="3"/>
  <c r="E120" i="3"/>
  <c r="E121" i="3"/>
  <c r="E122" i="3"/>
  <c r="E123" i="3"/>
  <c r="E124" i="3"/>
  <c r="E126" i="3"/>
  <c r="E127" i="3"/>
  <c r="E128" i="3"/>
  <c r="E129" i="3"/>
  <c r="E130" i="3"/>
  <c r="E131" i="3"/>
  <c r="E132" i="3"/>
  <c r="E133" i="3"/>
  <c r="E135" i="3"/>
  <c r="E136" i="3"/>
  <c r="E137" i="3"/>
  <c r="E138" i="3"/>
  <c r="E139" i="3"/>
  <c r="E140" i="3"/>
  <c r="E141" i="3"/>
  <c r="E142" i="3"/>
  <c r="E144" i="3"/>
  <c r="E145" i="3"/>
  <c r="E146" i="3"/>
  <c r="E147" i="3"/>
  <c r="E148" i="3"/>
  <c r="E149" i="3"/>
  <c r="E150" i="3"/>
  <c r="E151" i="3"/>
  <c r="E153" i="3"/>
  <c r="E154" i="3"/>
  <c r="E155" i="3"/>
  <c r="E156" i="3"/>
  <c r="E157" i="3"/>
  <c r="E158" i="3"/>
  <c r="E159" i="3"/>
  <c r="E160" i="3"/>
  <c r="E162" i="3"/>
  <c r="E163" i="3"/>
  <c r="E164" i="3"/>
  <c r="E165" i="3"/>
  <c r="E166" i="3"/>
  <c r="E167" i="3"/>
  <c r="E168" i="3"/>
  <c r="E169" i="3"/>
  <c r="E171" i="3"/>
  <c r="E172" i="3"/>
  <c r="E173" i="3"/>
  <c r="E174" i="3"/>
  <c r="E175" i="3"/>
  <c r="E176" i="3"/>
  <c r="E177" i="3"/>
  <c r="E178" i="3"/>
  <c r="E180" i="3"/>
  <c r="E181" i="3"/>
  <c r="E182" i="3"/>
  <c r="E183" i="3"/>
  <c r="E184" i="3"/>
  <c r="E185" i="3"/>
  <c r="E186" i="3"/>
  <c r="E187" i="3"/>
  <c r="E190" i="3"/>
  <c r="E191" i="3"/>
  <c r="E192" i="3"/>
  <c r="E193" i="3"/>
  <c r="E194" i="3"/>
  <c r="E195" i="3"/>
  <c r="E196" i="3"/>
  <c r="E197" i="3"/>
  <c r="E199" i="3"/>
  <c r="E200" i="3"/>
  <c r="E201" i="3"/>
  <c r="E202" i="3"/>
  <c r="E203" i="3"/>
  <c r="E204" i="3"/>
  <c r="E205" i="3"/>
  <c r="E206" i="3"/>
  <c r="E208" i="3"/>
  <c r="E209" i="3"/>
  <c r="E210" i="3"/>
  <c r="E211" i="3"/>
  <c r="E212" i="3"/>
  <c r="E213" i="3"/>
  <c r="E214" i="3"/>
  <c r="E215" i="3"/>
  <c r="E217" i="3"/>
  <c r="E218" i="3"/>
  <c r="E219" i="3"/>
  <c r="E220" i="3"/>
  <c r="E221" i="3"/>
  <c r="E222" i="3"/>
  <c r="E223" i="3"/>
  <c r="E224" i="3"/>
  <c r="E226" i="3"/>
  <c r="E227" i="3"/>
  <c r="E228" i="3"/>
  <c r="E229" i="3"/>
  <c r="E230" i="3"/>
  <c r="E231" i="3"/>
  <c r="E232" i="3"/>
  <c r="E233" i="3"/>
  <c r="E235" i="3"/>
  <c r="E236" i="3"/>
  <c r="E237" i="3"/>
  <c r="E238" i="3"/>
  <c r="E239" i="3"/>
  <c r="E240" i="3"/>
  <c r="E241" i="3"/>
  <c r="E242" i="3"/>
  <c r="E244" i="3"/>
  <c r="E245" i="3"/>
  <c r="E246" i="3"/>
  <c r="E247" i="3"/>
  <c r="E248" i="3"/>
  <c r="E249" i="3"/>
  <c r="E250" i="3"/>
  <c r="E251" i="3"/>
  <c r="E253" i="3"/>
  <c r="E254" i="3"/>
  <c r="E255" i="3"/>
  <c r="E256" i="3"/>
  <c r="E257" i="3"/>
  <c r="E258" i="3"/>
  <c r="E259" i="3"/>
  <c r="E260" i="3"/>
  <c r="E262" i="3"/>
  <c r="E263" i="3"/>
  <c r="E264" i="3"/>
  <c r="E265" i="3"/>
  <c r="E266" i="3"/>
  <c r="E267" i="3"/>
  <c r="E268" i="3"/>
  <c r="E269" i="3"/>
  <c r="E271" i="3"/>
  <c r="E272" i="3"/>
  <c r="E273" i="3"/>
  <c r="E274" i="3"/>
  <c r="E275" i="3"/>
  <c r="E276" i="3"/>
  <c r="E277" i="3"/>
  <c r="E278" i="3"/>
  <c r="E281" i="3"/>
  <c r="E282" i="3"/>
  <c r="E283" i="3"/>
  <c r="E284" i="3"/>
  <c r="E285" i="3"/>
  <c r="E286" i="3"/>
  <c r="E287" i="3"/>
  <c r="E288" i="3"/>
  <c r="E290" i="3"/>
  <c r="E291" i="3"/>
  <c r="E292" i="3"/>
  <c r="E293" i="3"/>
  <c r="E294" i="3"/>
  <c r="E295" i="3"/>
  <c r="E296" i="3"/>
  <c r="E297" i="3"/>
  <c r="E299" i="3"/>
  <c r="E300" i="3"/>
  <c r="E301" i="3"/>
  <c r="E302" i="3"/>
  <c r="E303" i="3"/>
  <c r="E304" i="3"/>
  <c r="E305" i="3"/>
  <c r="E306" i="3"/>
  <c r="E308" i="3"/>
  <c r="E309" i="3"/>
  <c r="E310" i="3"/>
  <c r="E311" i="3"/>
  <c r="E312" i="3"/>
  <c r="E313" i="3"/>
  <c r="E314" i="3"/>
  <c r="E315" i="3"/>
  <c r="E317" i="3"/>
  <c r="E318" i="3"/>
  <c r="E319" i="3"/>
  <c r="E320" i="3"/>
  <c r="E321" i="3"/>
  <c r="E322" i="3"/>
  <c r="E323" i="3"/>
  <c r="E324" i="3"/>
  <c r="E326" i="3"/>
  <c r="E327" i="3"/>
  <c r="E328" i="3"/>
  <c r="E329" i="3"/>
  <c r="E330" i="3"/>
  <c r="E331" i="3"/>
  <c r="E332" i="3"/>
  <c r="E333" i="3"/>
  <c r="E335" i="3"/>
  <c r="E336" i="3"/>
  <c r="E337" i="3"/>
  <c r="E338" i="3"/>
  <c r="E339" i="3"/>
  <c r="E340" i="3"/>
  <c r="E341" i="3"/>
  <c r="E342" i="3"/>
  <c r="E344" i="3"/>
  <c r="E345" i="3"/>
  <c r="E346" i="3"/>
  <c r="E347" i="3"/>
  <c r="E348" i="3"/>
  <c r="E349" i="3"/>
  <c r="E350" i="3"/>
  <c r="E351" i="3"/>
  <c r="E353" i="3"/>
  <c r="E354" i="3"/>
  <c r="E355" i="3"/>
  <c r="E356" i="3"/>
  <c r="E357" i="3"/>
  <c r="E358" i="3"/>
  <c r="E359" i="3"/>
  <c r="E360" i="3"/>
  <c r="E362" i="3"/>
  <c r="E363" i="3"/>
  <c r="E364" i="3"/>
  <c r="E365" i="3"/>
  <c r="E366" i="3"/>
  <c r="E367" i="3"/>
  <c r="E368" i="3"/>
  <c r="E369" i="3"/>
  <c r="E372" i="3"/>
  <c r="E373" i="3"/>
  <c r="E374" i="3"/>
  <c r="E375" i="3"/>
  <c r="E376" i="3"/>
  <c r="E377" i="3"/>
  <c r="E378" i="3"/>
  <c r="E379" i="3"/>
  <c r="E381" i="3"/>
  <c r="E382" i="3"/>
  <c r="E383" i="3"/>
  <c r="E384" i="3"/>
  <c r="E385" i="3"/>
  <c r="E386" i="3"/>
  <c r="E387" i="3"/>
  <c r="E388" i="3"/>
  <c r="E390" i="3"/>
  <c r="E391" i="3"/>
  <c r="E392" i="3"/>
  <c r="E393" i="3"/>
  <c r="E394" i="3"/>
  <c r="E395" i="3"/>
  <c r="E396" i="3"/>
  <c r="E397" i="3"/>
  <c r="E399" i="3"/>
  <c r="E400" i="3"/>
  <c r="E401" i="3"/>
  <c r="E402" i="3"/>
  <c r="E403" i="3"/>
  <c r="E404" i="3"/>
  <c r="E405" i="3"/>
  <c r="E406" i="3"/>
  <c r="E408" i="3"/>
  <c r="E409" i="3"/>
  <c r="E410" i="3"/>
  <c r="E411" i="3"/>
  <c r="E412" i="3"/>
  <c r="E413" i="3"/>
  <c r="E414" i="3"/>
  <c r="E415" i="3"/>
  <c r="E417" i="3"/>
  <c r="E418" i="3"/>
  <c r="E419" i="3"/>
  <c r="E420" i="3"/>
  <c r="E421" i="3"/>
  <c r="E422" i="3"/>
  <c r="E423" i="3"/>
  <c r="E424" i="3"/>
  <c r="E426" i="3"/>
  <c r="E427" i="3"/>
  <c r="E428" i="3"/>
  <c r="E429" i="3"/>
  <c r="E430" i="3"/>
  <c r="E431" i="3"/>
  <c r="E432" i="3"/>
  <c r="E433" i="3"/>
  <c r="E435" i="3"/>
  <c r="E436" i="3"/>
  <c r="E437" i="3"/>
  <c r="E438" i="3"/>
  <c r="E439" i="3"/>
  <c r="E440" i="3"/>
  <c r="E441" i="3"/>
  <c r="E442" i="3"/>
  <c r="E444" i="3"/>
  <c r="E445" i="3"/>
  <c r="E446" i="3"/>
  <c r="E447" i="3"/>
  <c r="E448" i="3"/>
  <c r="E449" i="3"/>
  <c r="E450" i="3"/>
  <c r="E451" i="3"/>
  <c r="E453" i="3"/>
  <c r="E454" i="3"/>
  <c r="E455" i="3"/>
  <c r="E456" i="3"/>
  <c r="E457" i="3"/>
  <c r="E458" i="3"/>
  <c r="E459" i="3"/>
  <c r="E460" i="3"/>
  <c r="E463" i="3"/>
  <c r="E464" i="3"/>
  <c r="E465" i="3"/>
  <c r="E466" i="3"/>
  <c r="E467" i="3"/>
  <c r="E468" i="3"/>
  <c r="E469" i="3"/>
  <c r="E470" i="3"/>
  <c r="E472" i="3"/>
  <c r="E473" i="3"/>
  <c r="E474" i="3"/>
  <c r="E475" i="3"/>
  <c r="E476" i="3"/>
  <c r="E477" i="3"/>
  <c r="E478" i="3"/>
  <c r="E479" i="3"/>
  <c r="E481" i="3"/>
  <c r="E482" i="3"/>
  <c r="E483" i="3"/>
  <c r="E484" i="3"/>
  <c r="E485" i="3"/>
  <c r="E486" i="3"/>
  <c r="E487" i="3"/>
  <c r="E488" i="3"/>
  <c r="E490" i="3"/>
  <c r="E491" i="3"/>
  <c r="E492" i="3"/>
  <c r="E493" i="3"/>
  <c r="E494" i="3"/>
  <c r="E495" i="3"/>
  <c r="E496" i="3"/>
  <c r="E497" i="3"/>
  <c r="E499" i="3"/>
  <c r="E500" i="3"/>
  <c r="E501" i="3"/>
  <c r="E502" i="3"/>
  <c r="E503" i="3"/>
  <c r="E504" i="3"/>
  <c r="E505" i="3"/>
  <c r="E506" i="3"/>
  <c r="E508" i="3"/>
  <c r="E509" i="3"/>
  <c r="E510" i="3"/>
  <c r="E511" i="3"/>
  <c r="E512" i="3"/>
  <c r="E513" i="3"/>
  <c r="E514" i="3"/>
  <c r="E515" i="3"/>
  <c r="E517" i="3"/>
  <c r="E518" i="3"/>
  <c r="E519" i="3"/>
  <c r="E520" i="3"/>
  <c r="E521" i="3"/>
  <c r="E522" i="3"/>
  <c r="E523" i="3"/>
  <c r="E524" i="3"/>
  <c r="E526" i="3"/>
  <c r="E527" i="3"/>
  <c r="E528" i="3"/>
  <c r="E529" i="3"/>
  <c r="E530" i="3"/>
  <c r="E531" i="3"/>
  <c r="E532" i="3"/>
  <c r="E533" i="3"/>
  <c r="E535" i="3"/>
  <c r="E536" i="3"/>
  <c r="E537" i="3"/>
  <c r="E538" i="3"/>
  <c r="E539" i="3"/>
  <c r="E540" i="3"/>
  <c r="E541" i="3"/>
  <c r="E542" i="3"/>
  <c r="E544" i="3"/>
  <c r="E545" i="3"/>
  <c r="E546" i="3"/>
  <c r="E547" i="3"/>
  <c r="E548" i="3"/>
  <c r="E549" i="3"/>
  <c r="E550" i="3"/>
  <c r="E551" i="3"/>
  <c r="E554" i="3"/>
  <c r="E555" i="3"/>
  <c r="E556" i="3"/>
  <c r="E557" i="3"/>
  <c r="E558" i="3"/>
  <c r="E559" i="3"/>
  <c r="E560" i="3"/>
  <c r="E561" i="3"/>
  <c r="E563" i="3"/>
  <c r="E564" i="3"/>
  <c r="E565" i="3"/>
  <c r="E566" i="3"/>
  <c r="E567" i="3"/>
  <c r="E568" i="3"/>
  <c r="E569" i="3"/>
  <c r="E570" i="3"/>
  <c r="E572" i="3"/>
  <c r="E573" i="3"/>
  <c r="E574" i="3"/>
  <c r="E575" i="3"/>
  <c r="E576" i="3"/>
  <c r="E577" i="3"/>
  <c r="E578" i="3"/>
  <c r="E579" i="3"/>
  <c r="E581" i="3"/>
  <c r="E582" i="3"/>
  <c r="E583" i="3"/>
  <c r="E584" i="3"/>
  <c r="E585" i="3"/>
  <c r="E586" i="3"/>
  <c r="E587" i="3"/>
  <c r="E588" i="3"/>
  <c r="E590" i="3"/>
  <c r="E591" i="3"/>
  <c r="E592" i="3"/>
  <c r="E593" i="3"/>
  <c r="E594" i="3"/>
  <c r="E595" i="3"/>
  <c r="E596" i="3"/>
  <c r="E597" i="3"/>
  <c r="E599" i="3"/>
  <c r="E600" i="3"/>
  <c r="E601" i="3"/>
  <c r="E602" i="3"/>
  <c r="E603" i="3"/>
  <c r="E604" i="3"/>
  <c r="E605" i="3"/>
  <c r="E606" i="3"/>
  <c r="E608" i="3"/>
  <c r="E609" i="3"/>
  <c r="E610" i="3"/>
  <c r="E611" i="3"/>
  <c r="E612" i="3"/>
  <c r="E613" i="3"/>
  <c r="E614" i="3"/>
  <c r="E615" i="3"/>
  <c r="E617" i="3"/>
  <c r="E618" i="3"/>
  <c r="E619" i="3"/>
  <c r="E620" i="3"/>
  <c r="E621" i="3"/>
  <c r="E622" i="3"/>
  <c r="E623" i="3"/>
  <c r="E624" i="3"/>
  <c r="E626" i="3"/>
  <c r="E627" i="3"/>
  <c r="E628" i="3"/>
  <c r="E629" i="3"/>
  <c r="E630" i="3"/>
  <c r="E631" i="3"/>
  <c r="E632" i="3"/>
  <c r="E633" i="3"/>
  <c r="E635" i="3"/>
  <c r="E636" i="3"/>
  <c r="E637" i="3"/>
  <c r="E638" i="3"/>
  <c r="E639" i="3"/>
  <c r="E640" i="3"/>
  <c r="E641" i="3"/>
  <c r="E642" i="3"/>
  <c r="E645" i="3"/>
  <c r="E646" i="3"/>
  <c r="E647" i="3"/>
  <c r="E648" i="3"/>
  <c r="E649" i="3"/>
  <c r="E650" i="3"/>
  <c r="E651" i="3"/>
  <c r="E652" i="3"/>
  <c r="E654" i="3"/>
  <c r="E655" i="3"/>
  <c r="E656" i="3"/>
  <c r="E657" i="3"/>
  <c r="E658" i="3"/>
  <c r="E659" i="3"/>
  <c r="E660" i="3"/>
  <c r="E661" i="3"/>
  <c r="E663" i="3"/>
  <c r="E664" i="3"/>
  <c r="E665" i="3"/>
  <c r="E666" i="3"/>
  <c r="E667" i="3"/>
  <c r="E668" i="3"/>
  <c r="E669" i="3"/>
  <c r="E670" i="3"/>
  <c r="E672" i="3"/>
  <c r="E673" i="3"/>
  <c r="E674" i="3"/>
  <c r="E675" i="3"/>
  <c r="E676" i="3"/>
  <c r="E677" i="3"/>
  <c r="E678" i="3"/>
  <c r="E679" i="3"/>
  <c r="E681" i="3"/>
  <c r="E682" i="3"/>
  <c r="E683" i="3"/>
  <c r="E684" i="3"/>
  <c r="E685" i="3"/>
  <c r="E686" i="3"/>
  <c r="E687" i="3"/>
  <c r="E688" i="3"/>
  <c r="E690" i="3"/>
  <c r="E691" i="3"/>
  <c r="E692" i="3"/>
  <c r="E693" i="3"/>
  <c r="E694" i="3"/>
  <c r="E695" i="3"/>
  <c r="E696" i="3"/>
  <c r="E697" i="3"/>
  <c r="E699" i="3"/>
  <c r="E700" i="3"/>
  <c r="E701" i="3"/>
  <c r="E702" i="3"/>
  <c r="E703" i="3"/>
  <c r="E704" i="3"/>
  <c r="E705" i="3"/>
  <c r="E706" i="3"/>
  <c r="E708" i="3"/>
  <c r="E709" i="3"/>
  <c r="E710" i="3"/>
  <c r="E711" i="3"/>
  <c r="E712" i="3"/>
  <c r="E713" i="3"/>
  <c r="E714" i="3"/>
  <c r="E715" i="3"/>
  <c r="E717" i="3"/>
  <c r="E718" i="3"/>
  <c r="E719" i="3"/>
  <c r="E720" i="3"/>
  <c r="E721" i="3"/>
  <c r="E722" i="3"/>
  <c r="E723" i="3"/>
  <c r="E724" i="3"/>
  <c r="E726" i="3"/>
  <c r="E727" i="3"/>
  <c r="E728" i="3"/>
  <c r="E729" i="3"/>
  <c r="E730" i="3"/>
  <c r="E731" i="3"/>
  <c r="E732" i="3"/>
  <c r="E733" i="3"/>
  <c r="E736" i="3"/>
  <c r="E737" i="3"/>
  <c r="E738" i="3"/>
  <c r="E739" i="3"/>
  <c r="E740" i="3"/>
  <c r="E741" i="3"/>
  <c r="E742" i="3"/>
  <c r="E743" i="3"/>
  <c r="E745" i="3"/>
  <c r="E746" i="3"/>
  <c r="E747" i="3"/>
  <c r="E748" i="3"/>
  <c r="E749" i="3"/>
  <c r="E750" i="3"/>
  <c r="E751" i="3"/>
  <c r="E752" i="3"/>
  <c r="E754" i="3"/>
  <c r="E755" i="3"/>
  <c r="E756" i="3"/>
  <c r="E757" i="3"/>
  <c r="E758" i="3"/>
  <c r="E759" i="3"/>
  <c r="E760" i="3"/>
  <c r="E761" i="3"/>
  <c r="E763" i="3"/>
  <c r="E764" i="3"/>
  <c r="E765" i="3"/>
  <c r="E766" i="3"/>
  <c r="E767" i="3"/>
  <c r="E768" i="3"/>
  <c r="E769" i="3"/>
  <c r="E770" i="3"/>
  <c r="E772" i="3"/>
  <c r="E773" i="3"/>
  <c r="E774" i="3"/>
  <c r="E775" i="3"/>
  <c r="E776" i="3"/>
  <c r="E777" i="3"/>
  <c r="E778" i="3"/>
  <c r="E779" i="3"/>
  <c r="E781" i="3"/>
  <c r="E782" i="3"/>
  <c r="E783" i="3"/>
  <c r="E784" i="3"/>
  <c r="E785" i="3"/>
  <c r="E786" i="3"/>
  <c r="E787" i="3"/>
  <c r="E788" i="3"/>
  <c r="E790" i="3"/>
  <c r="E791" i="3"/>
  <c r="E792" i="3"/>
  <c r="E793" i="3"/>
  <c r="E794" i="3"/>
  <c r="E795" i="3"/>
  <c r="E796" i="3"/>
  <c r="E797" i="3"/>
  <c r="E799" i="3"/>
  <c r="E800" i="3"/>
  <c r="E801" i="3"/>
  <c r="E802" i="3"/>
  <c r="E803" i="3"/>
  <c r="E804" i="3"/>
  <c r="E805" i="3"/>
  <c r="E806" i="3"/>
  <c r="E808" i="3"/>
  <c r="E809" i="3"/>
  <c r="E810" i="3"/>
  <c r="E811" i="3"/>
  <c r="E812" i="3"/>
  <c r="E813" i="3"/>
  <c r="E814" i="3"/>
  <c r="E815" i="3"/>
  <c r="E817" i="3"/>
  <c r="E818" i="3"/>
  <c r="E819" i="3"/>
  <c r="E820" i="3"/>
  <c r="E821" i="3"/>
  <c r="E822" i="3"/>
  <c r="E823" i="3"/>
  <c r="E824" i="3"/>
  <c r="E827" i="3"/>
  <c r="E828" i="3"/>
  <c r="E829" i="3"/>
  <c r="E830" i="3"/>
  <c r="E831" i="3"/>
  <c r="E832" i="3"/>
  <c r="E833" i="3"/>
  <c r="E834" i="3"/>
  <c r="E836" i="3"/>
  <c r="E837" i="3"/>
  <c r="E838" i="3"/>
  <c r="E839" i="3"/>
  <c r="E840" i="3"/>
  <c r="E841" i="3"/>
  <c r="E842" i="3"/>
  <c r="E843" i="3"/>
  <c r="E845" i="3"/>
  <c r="E846" i="3"/>
  <c r="E847" i="3"/>
  <c r="E848" i="3"/>
  <c r="E849" i="3"/>
  <c r="E850" i="3"/>
  <c r="E851" i="3"/>
  <c r="E852" i="3"/>
  <c r="E854" i="3"/>
  <c r="E855" i="3"/>
  <c r="E856" i="3"/>
  <c r="E857" i="3"/>
  <c r="E858" i="3"/>
  <c r="E859" i="3"/>
  <c r="E860" i="3"/>
  <c r="E861" i="3"/>
  <c r="E863" i="3"/>
  <c r="E864" i="3"/>
  <c r="E865" i="3"/>
  <c r="E866" i="3"/>
  <c r="E867" i="3"/>
  <c r="E868" i="3"/>
  <c r="E869" i="3"/>
  <c r="E870" i="3"/>
  <c r="E872" i="3"/>
  <c r="E873" i="3"/>
  <c r="E874" i="3"/>
  <c r="E875" i="3"/>
  <c r="E876" i="3"/>
  <c r="E877" i="3"/>
  <c r="E878" i="3"/>
  <c r="E879" i="3"/>
  <c r="E881" i="3"/>
  <c r="E882" i="3"/>
  <c r="E883" i="3"/>
  <c r="E884" i="3"/>
  <c r="E885" i="3"/>
  <c r="E886" i="3"/>
  <c r="E887" i="3"/>
  <c r="E888" i="3"/>
  <c r="E890" i="3"/>
  <c r="E891" i="3"/>
  <c r="E892" i="3"/>
  <c r="E893" i="3"/>
  <c r="E894" i="3"/>
  <c r="E895" i="3"/>
  <c r="E896" i="3"/>
  <c r="E897" i="3"/>
  <c r="E899" i="3"/>
  <c r="E900" i="3"/>
  <c r="E901" i="3"/>
  <c r="E902" i="3"/>
  <c r="E903" i="3"/>
  <c r="E904" i="3"/>
  <c r="E905" i="3"/>
  <c r="E906" i="3"/>
  <c r="E908" i="3"/>
  <c r="E909" i="3"/>
  <c r="E910" i="3"/>
  <c r="E911" i="3"/>
  <c r="E912" i="3"/>
  <c r="E913" i="3"/>
  <c r="E914" i="3"/>
  <c r="E915" i="3"/>
  <c r="E918" i="3"/>
  <c r="E919" i="3"/>
  <c r="E920" i="3"/>
  <c r="E921" i="3"/>
  <c r="E922" i="3"/>
  <c r="E923" i="3"/>
  <c r="E924" i="3"/>
  <c r="E925" i="3"/>
  <c r="E927" i="3"/>
  <c r="E928" i="3"/>
  <c r="E929" i="3"/>
  <c r="E930" i="3"/>
  <c r="E931" i="3"/>
  <c r="E932" i="3"/>
  <c r="E933" i="3"/>
  <c r="E934" i="3"/>
  <c r="E936" i="3"/>
  <c r="E937" i="3"/>
  <c r="E938" i="3"/>
  <c r="E939" i="3"/>
  <c r="E940" i="3"/>
  <c r="E941" i="3"/>
  <c r="E942" i="3"/>
  <c r="E943" i="3"/>
  <c r="E945" i="3"/>
  <c r="E946" i="3"/>
  <c r="E947" i="3"/>
  <c r="E948" i="3"/>
  <c r="E949" i="3"/>
  <c r="E950" i="3"/>
  <c r="E951" i="3"/>
  <c r="E952" i="3"/>
  <c r="E954" i="3"/>
  <c r="E955" i="3"/>
  <c r="E956" i="3"/>
  <c r="E957" i="3"/>
  <c r="E958" i="3"/>
  <c r="E959" i="3"/>
  <c r="E960" i="3"/>
  <c r="E961" i="3"/>
  <c r="E963" i="3"/>
  <c r="E964" i="3"/>
  <c r="E965" i="3"/>
  <c r="E966" i="3"/>
  <c r="E967" i="3"/>
  <c r="E968" i="3"/>
  <c r="E969" i="3"/>
  <c r="E970" i="3"/>
  <c r="E972" i="3"/>
  <c r="E973" i="3"/>
  <c r="E974" i="3"/>
  <c r="E975" i="3"/>
  <c r="E976" i="3"/>
  <c r="E977" i="3"/>
  <c r="E978" i="3"/>
  <c r="E979" i="3"/>
  <c r="E981" i="3"/>
  <c r="E982" i="3"/>
  <c r="E983" i="3"/>
  <c r="E984" i="3"/>
  <c r="E985" i="3"/>
  <c r="E986" i="3"/>
  <c r="E987" i="3"/>
  <c r="E988" i="3"/>
  <c r="E990" i="3"/>
  <c r="E991" i="3"/>
  <c r="E992" i="3"/>
  <c r="E993" i="3"/>
  <c r="E994" i="3"/>
  <c r="E995" i="3"/>
  <c r="E996" i="3"/>
  <c r="E997" i="3"/>
  <c r="E999" i="3"/>
  <c r="E1000" i="3"/>
  <c r="E1001" i="3"/>
  <c r="E1002" i="3"/>
  <c r="E1003" i="3"/>
  <c r="E1004" i="3"/>
  <c r="E1005" i="3"/>
  <c r="E1006" i="3"/>
  <c r="E1009" i="3"/>
  <c r="E1010" i="3"/>
  <c r="E1011" i="3"/>
  <c r="E1012" i="3"/>
  <c r="E1013" i="3"/>
  <c r="E1014" i="3"/>
  <c r="E1015" i="3"/>
  <c r="E1016" i="3"/>
  <c r="E1018" i="3"/>
  <c r="E1019" i="3"/>
  <c r="E1020" i="3"/>
  <c r="E1021" i="3"/>
  <c r="E1022" i="3"/>
  <c r="E1023" i="3"/>
  <c r="E1024" i="3"/>
  <c r="E1025" i="3"/>
  <c r="E1027" i="3"/>
  <c r="E1028" i="3"/>
  <c r="E1029" i="3"/>
  <c r="E1030" i="3"/>
  <c r="E1031" i="3"/>
  <c r="E1032" i="3"/>
  <c r="E1033" i="3"/>
  <c r="E1034" i="3"/>
  <c r="E1036" i="3"/>
  <c r="E1037" i="3"/>
  <c r="E1038" i="3"/>
  <c r="E1039" i="3"/>
  <c r="E1040" i="3"/>
  <c r="E1041" i="3"/>
  <c r="E1042" i="3"/>
  <c r="E1043" i="3"/>
  <c r="E1045" i="3"/>
  <c r="E1046" i="3"/>
  <c r="E1047" i="3"/>
  <c r="E1048" i="3"/>
  <c r="E1049" i="3"/>
  <c r="E1050" i="3"/>
  <c r="E1051" i="3"/>
  <c r="E1052" i="3"/>
  <c r="E1054" i="3"/>
  <c r="E1055" i="3"/>
  <c r="E1056" i="3"/>
  <c r="E1057" i="3"/>
  <c r="E1058" i="3"/>
  <c r="E1059" i="3"/>
  <c r="E1060" i="3"/>
  <c r="E1061" i="3"/>
  <c r="E1063" i="3"/>
  <c r="E1064" i="3"/>
  <c r="E1065" i="3"/>
  <c r="E1066" i="3"/>
  <c r="E1067" i="3"/>
  <c r="E1068" i="3"/>
  <c r="E1069" i="3"/>
  <c r="E1070" i="3"/>
  <c r="E1072" i="3"/>
  <c r="E1073" i="3"/>
  <c r="E1074" i="3"/>
  <c r="E1075" i="3"/>
  <c r="E1076" i="3"/>
  <c r="E1077" i="3"/>
  <c r="E1078" i="3"/>
  <c r="E1079" i="3"/>
  <c r="E1081" i="3"/>
  <c r="E1082" i="3"/>
  <c r="E1083" i="3"/>
  <c r="E1084" i="3"/>
  <c r="E1085" i="3"/>
  <c r="E1086" i="3"/>
  <c r="E1087" i="3"/>
  <c r="E1088" i="3"/>
  <c r="E1090" i="3"/>
  <c r="E1091" i="3"/>
  <c r="E1092" i="3"/>
  <c r="E1093" i="3"/>
  <c r="E1094" i="3"/>
  <c r="E1095" i="3"/>
  <c r="E1096" i="3"/>
  <c r="E1097" i="3"/>
  <c r="E1100" i="3"/>
  <c r="E1101" i="3"/>
  <c r="E1102" i="3"/>
  <c r="E1103" i="3"/>
  <c r="E1104" i="3"/>
  <c r="E1105" i="3"/>
  <c r="E1106" i="3"/>
  <c r="E1107" i="3"/>
  <c r="E1109" i="3"/>
  <c r="E1110" i="3"/>
  <c r="E1111" i="3"/>
  <c r="E1112" i="3"/>
  <c r="E1113" i="3"/>
  <c r="E1114" i="3"/>
  <c r="E1115" i="3"/>
  <c r="E1116" i="3"/>
  <c r="E1118" i="3"/>
  <c r="E1119" i="3"/>
  <c r="E1120" i="3"/>
  <c r="E1121" i="3"/>
  <c r="E1122" i="3"/>
  <c r="E1123" i="3"/>
  <c r="E1124" i="3"/>
  <c r="E1125" i="3"/>
  <c r="E1127" i="3"/>
  <c r="E1128" i="3"/>
  <c r="E1129" i="3"/>
  <c r="E1130" i="3"/>
  <c r="E1131" i="3"/>
  <c r="E1132" i="3"/>
  <c r="E1133" i="3"/>
  <c r="E1134" i="3"/>
  <c r="E1136" i="3"/>
  <c r="E1137" i="3"/>
  <c r="E1138" i="3"/>
  <c r="E1139" i="3"/>
  <c r="E1140" i="3"/>
  <c r="E1141" i="3"/>
  <c r="E1142" i="3"/>
  <c r="E1143" i="3"/>
  <c r="E1145" i="3"/>
  <c r="E1146" i="3"/>
  <c r="E1147" i="3"/>
  <c r="E1148" i="3"/>
  <c r="E1149" i="3"/>
  <c r="E1150" i="3"/>
  <c r="E1151" i="3"/>
  <c r="E1152" i="3"/>
  <c r="E1154" i="3"/>
  <c r="E1155" i="3"/>
  <c r="E1156" i="3"/>
  <c r="E1157" i="3"/>
  <c r="E1158" i="3"/>
  <c r="E1159" i="3"/>
  <c r="E1160" i="3"/>
  <c r="E1161" i="3"/>
  <c r="E1163" i="3"/>
  <c r="E1164" i="3"/>
  <c r="E1165" i="3"/>
  <c r="E1166" i="3"/>
  <c r="E1167" i="3"/>
  <c r="E1168" i="3"/>
  <c r="E1169" i="3"/>
  <c r="E1170" i="3"/>
  <c r="E1172" i="3"/>
  <c r="E1173" i="3"/>
  <c r="E1174" i="3"/>
  <c r="E1175" i="3"/>
  <c r="E1176" i="3"/>
  <c r="E1177" i="3"/>
  <c r="E1178" i="3"/>
  <c r="E1179" i="3"/>
  <c r="E1181" i="3"/>
  <c r="E1182" i="3"/>
  <c r="E1183" i="3"/>
  <c r="E1184" i="3"/>
  <c r="E1185" i="3"/>
  <c r="E1186" i="3"/>
  <c r="E1187" i="3"/>
  <c r="E1188" i="3"/>
  <c r="E1191" i="3"/>
  <c r="E1192" i="3"/>
  <c r="E1193" i="3"/>
  <c r="E1194" i="3"/>
  <c r="E1195" i="3"/>
  <c r="E1196" i="3"/>
  <c r="E1197" i="3"/>
  <c r="E1198" i="3"/>
  <c r="E1200" i="3"/>
  <c r="E1201" i="3"/>
  <c r="E1202" i="3"/>
  <c r="E1203" i="3"/>
  <c r="E1204" i="3"/>
  <c r="E1205" i="3"/>
  <c r="E1206" i="3"/>
  <c r="E1207" i="3"/>
  <c r="E1209" i="3"/>
  <c r="E1210" i="3"/>
  <c r="E1211" i="3"/>
  <c r="E1212" i="3"/>
  <c r="E1213" i="3"/>
  <c r="E1214" i="3"/>
  <c r="E1215" i="3"/>
  <c r="E1216" i="3"/>
  <c r="E1218" i="3"/>
  <c r="E1219" i="3"/>
  <c r="E1220" i="3"/>
  <c r="E1221" i="3"/>
  <c r="E1222" i="3"/>
  <c r="E1223" i="3"/>
  <c r="E1224" i="3"/>
  <c r="E1225" i="3"/>
  <c r="E1227" i="3"/>
  <c r="E1228" i="3"/>
  <c r="E1229" i="3"/>
  <c r="E1230" i="3"/>
  <c r="E1231" i="3"/>
  <c r="E1232" i="3"/>
  <c r="E1233" i="3"/>
  <c r="E1234" i="3"/>
  <c r="E1236" i="3"/>
  <c r="E1237" i="3"/>
  <c r="E1238" i="3"/>
  <c r="E1239" i="3"/>
  <c r="E1240" i="3"/>
  <c r="E1241" i="3"/>
  <c r="E1242" i="3"/>
  <c r="E1243" i="3"/>
  <c r="E1245" i="3"/>
  <c r="E1246" i="3"/>
  <c r="E1247" i="3"/>
  <c r="E1248" i="3"/>
  <c r="E1249" i="3"/>
  <c r="E1250" i="3"/>
  <c r="E1251" i="3"/>
  <c r="E1252" i="3"/>
  <c r="E1254" i="3"/>
  <c r="E1255" i="3"/>
  <c r="E1256" i="3"/>
  <c r="E1257" i="3"/>
  <c r="E1258" i="3"/>
  <c r="E1259" i="3"/>
  <c r="E1260" i="3"/>
  <c r="E1261" i="3"/>
  <c r="E1263" i="3"/>
  <c r="E1264" i="3"/>
  <c r="E1265" i="3"/>
  <c r="E1266" i="3"/>
  <c r="E1267" i="3"/>
  <c r="E1268" i="3"/>
  <c r="E1269" i="3"/>
  <c r="E1270" i="3"/>
  <c r="E1272" i="3"/>
  <c r="E1273" i="3"/>
  <c r="E1274" i="3"/>
  <c r="E1275" i="3"/>
  <c r="E1276" i="3"/>
  <c r="E1277" i="3"/>
  <c r="E1278" i="3"/>
  <c r="E1279" i="3"/>
  <c r="E1282" i="3"/>
  <c r="E1283" i="3"/>
  <c r="E1284" i="3"/>
  <c r="E1285" i="3"/>
  <c r="E1286" i="3"/>
  <c r="E1287" i="3"/>
  <c r="E1288" i="3"/>
  <c r="E1289" i="3"/>
  <c r="E1291" i="3"/>
  <c r="E1292" i="3"/>
  <c r="E1293" i="3"/>
  <c r="E1294" i="3"/>
  <c r="E1295" i="3"/>
  <c r="E1296" i="3"/>
  <c r="E1297" i="3"/>
  <c r="E1298" i="3"/>
  <c r="E1300" i="3"/>
  <c r="E1301" i="3"/>
  <c r="E1302" i="3"/>
  <c r="E1303" i="3"/>
  <c r="E1304" i="3"/>
  <c r="E1305" i="3"/>
  <c r="E1306" i="3"/>
  <c r="E1307" i="3"/>
  <c r="E1309" i="3"/>
  <c r="E1310" i="3"/>
  <c r="E1311" i="3"/>
  <c r="E1312" i="3"/>
  <c r="E1313" i="3"/>
  <c r="E1314" i="3"/>
  <c r="E1315" i="3"/>
  <c r="E1316" i="3"/>
  <c r="E1318" i="3"/>
  <c r="E1319" i="3"/>
  <c r="E1320" i="3"/>
  <c r="E1321" i="3"/>
  <c r="E1322" i="3"/>
  <c r="E1323" i="3"/>
  <c r="E1324" i="3"/>
  <c r="E1325" i="3"/>
  <c r="E1327" i="3"/>
  <c r="E1328" i="3"/>
  <c r="E1329" i="3"/>
  <c r="E1330" i="3"/>
  <c r="E1331" i="3"/>
  <c r="E1332" i="3"/>
  <c r="E1333" i="3"/>
  <c r="E1334" i="3"/>
  <c r="E1336" i="3"/>
  <c r="E1337" i="3"/>
  <c r="E1338" i="3"/>
  <c r="E1339" i="3"/>
  <c r="E1340" i="3"/>
  <c r="E1341" i="3"/>
  <c r="E1342" i="3"/>
  <c r="E1343" i="3"/>
  <c r="E1345" i="3"/>
  <c r="E1346" i="3"/>
  <c r="E1347" i="3"/>
  <c r="E1348" i="3"/>
  <c r="E1349" i="3"/>
  <c r="E1350" i="3"/>
  <c r="E1351" i="3"/>
  <c r="E1352" i="3"/>
  <c r="E1354" i="3"/>
  <c r="E1355" i="3"/>
  <c r="E1356" i="3"/>
  <c r="E1357" i="3"/>
  <c r="E1358" i="3"/>
  <c r="E1359" i="3"/>
  <c r="E1360" i="3"/>
  <c r="E1361" i="3"/>
  <c r="E1363" i="3"/>
  <c r="E1364" i="3"/>
  <c r="E1365" i="3"/>
  <c r="E1366" i="3"/>
  <c r="E1367" i="3"/>
  <c r="E1368" i="3"/>
  <c r="E1369" i="3"/>
  <c r="E1370" i="3"/>
  <c r="E1373" i="3"/>
  <c r="E1374" i="3"/>
  <c r="E1375" i="3"/>
  <c r="E1376" i="3"/>
  <c r="E1377" i="3"/>
  <c r="E1378" i="3"/>
  <c r="E1379" i="3"/>
  <c r="E1380" i="3"/>
  <c r="E1382" i="3"/>
  <c r="E1383" i="3"/>
  <c r="E1384" i="3"/>
  <c r="E1385" i="3"/>
  <c r="E1386" i="3"/>
  <c r="E1387" i="3"/>
  <c r="E1388" i="3"/>
  <c r="E1389" i="3"/>
  <c r="E1391" i="3"/>
  <c r="E1392" i="3"/>
  <c r="E1393" i="3"/>
  <c r="E1394" i="3"/>
  <c r="E1395" i="3"/>
  <c r="E1396" i="3"/>
  <c r="E1397" i="3"/>
  <c r="E1398" i="3"/>
  <c r="E1400" i="3"/>
  <c r="E1401" i="3"/>
  <c r="E1402" i="3"/>
  <c r="E1403" i="3"/>
  <c r="E1404" i="3"/>
  <c r="E1405" i="3"/>
  <c r="E1406" i="3"/>
  <c r="E1407" i="3"/>
  <c r="E1409" i="3"/>
  <c r="E1410" i="3"/>
  <c r="E1411" i="3"/>
  <c r="E1412" i="3"/>
  <c r="E1413" i="3"/>
  <c r="E1414" i="3"/>
  <c r="E1415" i="3"/>
  <c r="E1416" i="3"/>
  <c r="E1418" i="3"/>
  <c r="E1419" i="3"/>
  <c r="E1420" i="3"/>
  <c r="E1421" i="3"/>
  <c r="E1422" i="3"/>
  <c r="E1423" i="3"/>
  <c r="E1424" i="3"/>
  <c r="E1425" i="3"/>
  <c r="E1427" i="3"/>
  <c r="E1428" i="3"/>
  <c r="E1429" i="3"/>
  <c r="E1430" i="3"/>
  <c r="E1431" i="3"/>
  <c r="E1432" i="3"/>
  <c r="E1433" i="3"/>
  <c r="E1434" i="3"/>
  <c r="E1436" i="3"/>
  <c r="E1437" i="3"/>
  <c r="E1438" i="3"/>
  <c r="E1439" i="3"/>
  <c r="E1440" i="3"/>
  <c r="E1441" i="3"/>
  <c r="E1442" i="3"/>
  <c r="E1443" i="3"/>
  <c r="E1445" i="3"/>
  <c r="E1446" i="3"/>
  <c r="E1447" i="3"/>
  <c r="E1448" i="3"/>
  <c r="E1449" i="3"/>
  <c r="E1450" i="3"/>
  <c r="E1451" i="3"/>
  <c r="E1452" i="3"/>
  <c r="E1454" i="3"/>
  <c r="E1455" i="3"/>
  <c r="E1456" i="3"/>
  <c r="E1457" i="3"/>
  <c r="E1458" i="3"/>
  <c r="E1459" i="3"/>
  <c r="E1460" i="3"/>
  <c r="E1461" i="3"/>
  <c r="E1464" i="3"/>
  <c r="E1465" i="3"/>
  <c r="E1466" i="3"/>
  <c r="E1467" i="3"/>
  <c r="E1468" i="3"/>
  <c r="E1469" i="3"/>
  <c r="E1470" i="3"/>
  <c r="E1471" i="3"/>
  <c r="E1473" i="3"/>
  <c r="E1474" i="3"/>
  <c r="E1475" i="3"/>
  <c r="E1476" i="3"/>
  <c r="E1477" i="3"/>
  <c r="E1478" i="3"/>
  <c r="E1479" i="3"/>
  <c r="E1480" i="3"/>
  <c r="E1482" i="3"/>
  <c r="E1483" i="3"/>
  <c r="E1484" i="3"/>
  <c r="E1485" i="3"/>
  <c r="E1486" i="3"/>
  <c r="E1487" i="3"/>
  <c r="E1488" i="3"/>
  <c r="E1489" i="3"/>
  <c r="E1491" i="3"/>
  <c r="E1492" i="3"/>
  <c r="E1493" i="3"/>
  <c r="E1494" i="3"/>
  <c r="E1495" i="3"/>
  <c r="E1496" i="3"/>
  <c r="E1497" i="3"/>
  <c r="E1498" i="3"/>
  <c r="E1500" i="3"/>
  <c r="E1501" i="3"/>
  <c r="E1502" i="3"/>
  <c r="E1503" i="3"/>
  <c r="E1504" i="3"/>
  <c r="E1505" i="3"/>
  <c r="E1506" i="3"/>
  <c r="E1507" i="3"/>
  <c r="E1509" i="3"/>
  <c r="E1510" i="3"/>
  <c r="E1511" i="3"/>
  <c r="E1512" i="3"/>
  <c r="E1513" i="3"/>
  <c r="E1514" i="3"/>
  <c r="E1515" i="3"/>
  <c r="E1516" i="3"/>
  <c r="E1518" i="3"/>
  <c r="E1519" i="3"/>
  <c r="E1520" i="3"/>
  <c r="E1521" i="3"/>
  <c r="E1522" i="3"/>
  <c r="E1523" i="3"/>
  <c r="E1524" i="3"/>
  <c r="E1525" i="3"/>
  <c r="E1527" i="3"/>
  <c r="E1528" i="3"/>
  <c r="E1529" i="3"/>
  <c r="E1530" i="3"/>
  <c r="E1531" i="3"/>
  <c r="E1532" i="3"/>
  <c r="E1533" i="3"/>
  <c r="E1534" i="3"/>
  <c r="E1536" i="3"/>
  <c r="E1537" i="3"/>
  <c r="E1538" i="3"/>
  <c r="E1539" i="3"/>
  <c r="E1540" i="3"/>
  <c r="E1541" i="3"/>
  <c r="E1542" i="3"/>
  <c r="E1543" i="3"/>
  <c r="E1545" i="3"/>
  <c r="E1546" i="3"/>
  <c r="E1547" i="3"/>
  <c r="E1548" i="3"/>
  <c r="E1549" i="3"/>
  <c r="E1550" i="3"/>
  <c r="E1551" i="3"/>
  <c r="E1552" i="3"/>
  <c r="E1555" i="3"/>
  <c r="E1556" i="3"/>
  <c r="E1557" i="3"/>
  <c r="E1558" i="3"/>
  <c r="E1559" i="3"/>
  <c r="E1560" i="3"/>
  <c r="E1561" i="3"/>
  <c r="E1562" i="3"/>
  <c r="E1564" i="3"/>
  <c r="E1565" i="3"/>
  <c r="E1566" i="3"/>
  <c r="E1567" i="3"/>
  <c r="E1568" i="3"/>
  <c r="E1569" i="3"/>
  <c r="E1570" i="3"/>
  <c r="E1571" i="3"/>
  <c r="E1573" i="3"/>
  <c r="E1574" i="3"/>
  <c r="E1575" i="3"/>
  <c r="E1576" i="3"/>
  <c r="E1577" i="3"/>
  <c r="E1578" i="3"/>
  <c r="E1579" i="3"/>
  <c r="E1580" i="3"/>
  <c r="E1582" i="3"/>
  <c r="E1583" i="3"/>
  <c r="E1584" i="3"/>
  <c r="E1585" i="3"/>
  <c r="E1586" i="3"/>
  <c r="E1587" i="3"/>
  <c r="E1588" i="3"/>
  <c r="E1589" i="3"/>
  <c r="E1591" i="3"/>
  <c r="E1592" i="3"/>
  <c r="E1593" i="3"/>
  <c r="E1594" i="3"/>
  <c r="E1595" i="3"/>
  <c r="E1596" i="3"/>
  <c r="E1597" i="3"/>
  <c r="E1598" i="3"/>
  <c r="E1600" i="3"/>
  <c r="E1601" i="3"/>
  <c r="E1602" i="3"/>
  <c r="E1603" i="3"/>
  <c r="E1604" i="3"/>
  <c r="E1605" i="3"/>
  <c r="E1606" i="3"/>
  <c r="E1607" i="3"/>
  <c r="E1609" i="3"/>
  <c r="E1610" i="3"/>
  <c r="E1611" i="3"/>
  <c r="E1612" i="3"/>
  <c r="E1613" i="3"/>
  <c r="E1614" i="3"/>
  <c r="E1615" i="3"/>
  <c r="E1616" i="3"/>
  <c r="E1618" i="3"/>
  <c r="E1619" i="3"/>
  <c r="E1620" i="3"/>
  <c r="E1621" i="3"/>
  <c r="E1622" i="3"/>
  <c r="E1623" i="3"/>
  <c r="E1624" i="3"/>
  <c r="E1625" i="3"/>
  <c r="E1627" i="3"/>
  <c r="E1628" i="3"/>
  <c r="E1629" i="3"/>
  <c r="E1630" i="3"/>
  <c r="E1631" i="3"/>
  <c r="E1632" i="3"/>
  <c r="E1633" i="3"/>
  <c r="E1634" i="3"/>
  <c r="E1636" i="3"/>
  <c r="E1637" i="3"/>
  <c r="E1638" i="3"/>
  <c r="E1639" i="3"/>
  <c r="E1640" i="3"/>
  <c r="E1641" i="3"/>
  <c r="E1642" i="3"/>
  <c r="E1643" i="3"/>
  <c r="E1646" i="3"/>
  <c r="E1647" i="3"/>
  <c r="E1648" i="3"/>
  <c r="E1649" i="3"/>
  <c r="E1650" i="3"/>
  <c r="E1651" i="3"/>
  <c r="E1652" i="3"/>
  <c r="E1653" i="3"/>
  <c r="E1655" i="3"/>
  <c r="E1656" i="3"/>
  <c r="E1657" i="3"/>
  <c r="E1658" i="3"/>
  <c r="E1659" i="3"/>
  <c r="E1660" i="3"/>
  <c r="E1661" i="3"/>
  <c r="E1662" i="3"/>
  <c r="E1664" i="3"/>
  <c r="E1665" i="3"/>
  <c r="E1666" i="3"/>
  <c r="E1667" i="3"/>
  <c r="E1668" i="3"/>
  <c r="E1669" i="3"/>
  <c r="E1670" i="3"/>
  <c r="E1671" i="3"/>
  <c r="E1673" i="3"/>
  <c r="E1674" i="3"/>
  <c r="E1675" i="3"/>
  <c r="E1676" i="3"/>
  <c r="E1677" i="3"/>
  <c r="E1678" i="3"/>
  <c r="E1679" i="3"/>
  <c r="E1680" i="3"/>
  <c r="E1682" i="3"/>
  <c r="E1683" i="3"/>
  <c r="E1684" i="3"/>
  <c r="E1685" i="3"/>
  <c r="E1686" i="3"/>
  <c r="E1687" i="3"/>
  <c r="E1688" i="3"/>
  <c r="E1689" i="3"/>
  <c r="E1691" i="3"/>
  <c r="E1692" i="3"/>
  <c r="E1693" i="3"/>
  <c r="E1694" i="3"/>
  <c r="E1695" i="3"/>
  <c r="E1696" i="3"/>
  <c r="E1697" i="3"/>
  <c r="E1698" i="3"/>
  <c r="E1700" i="3"/>
  <c r="E1701" i="3"/>
  <c r="E1702" i="3"/>
  <c r="E1703" i="3"/>
  <c r="E1704" i="3"/>
  <c r="E1705" i="3"/>
  <c r="E1706" i="3"/>
  <c r="E1707" i="3"/>
  <c r="E1709" i="3"/>
  <c r="E1710" i="3"/>
  <c r="E1711" i="3"/>
  <c r="E1712" i="3"/>
  <c r="E1713" i="3"/>
  <c r="E1714" i="3"/>
  <c r="E1715" i="3"/>
  <c r="E1716" i="3"/>
  <c r="E1718" i="3"/>
  <c r="E1719" i="3"/>
  <c r="E1720" i="3"/>
  <c r="E1721" i="3"/>
  <c r="E1722" i="3"/>
  <c r="E1723" i="3"/>
  <c r="E1724" i="3"/>
  <c r="E1725" i="3"/>
  <c r="E1727" i="3"/>
  <c r="E1728" i="3"/>
  <c r="E1729" i="3"/>
  <c r="E1730" i="3"/>
  <c r="E1731" i="3"/>
  <c r="E1732" i="3"/>
  <c r="E1733" i="3"/>
  <c r="E1734" i="3"/>
  <c r="F2059" i="2"/>
  <c r="F2040" i="2"/>
  <c r="F1905" i="2"/>
  <c r="F1895" i="2"/>
  <c r="F1868" i="2"/>
  <c r="F1823" i="2"/>
  <c r="K2078" i="2"/>
  <c r="J2078" i="2"/>
  <c r="I2078" i="2"/>
  <c r="H2078" i="2"/>
  <c r="G2078" i="2"/>
  <c r="F2078" i="2"/>
  <c r="K2069" i="2"/>
  <c r="J2069" i="2"/>
  <c r="I2069" i="2"/>
  <c r="H2069" i="2"/>
  <c r="G2069" i="2"/>
  <c r="F2069" i="2"/>
  <c r="K2059" i="2"/>
  <c r="J2059" i="2"/>
  <c r="I2059" i="2"/>
  <c r="H2059" i="2"/>
  <c r="G2059" i="2"/>
  <c r="K2050" i="2"/>
  <c r="J2050" i="2"/>
  <c r="I2050" i="2"/>
  <c r="H2050" i="2"/>
  <c r="G2050" i="2"/>
  <c r="F2050" i="2"/>
  <c r="K2040" i="2"/>
  <c r="J2040" i="2"/>
  <c r="I2040" i="2"/>
  <c r="H2040" i="2"/>
  <c r="G2040" i="2"/>
  <c r="K2031" i="2"/>
  <c r="J2031" i="2"/>
  <c r="I2031" i="2"/>
  <c r="H2031" i="2"/>
  <c r="G2031" i="2"/>
  <c r="F2031" i="2"/>
  <c r="K2022" i="2"/>
  <c r="J2022" i="2"/>
  <c r="I2022" i="2"/>
  <c r="H2022" i="2"/>
  <c r="G2022" i="2"/>
  <c r="F2022" i="2"/>
  <c r="K2013" i="2"/>
  <c r="J2013" i="2"/>
  <c r="I2013" i="2"/>
  <c r="H2013" i="2"/>
  <c r="G2013" i="2"/>
  <c r="F2013" i="2"/>
  <c r="K2004" i="2"/>
  <c r="J2004" i="2"/>
  <c r="I2004" i="2"/>
  <c r="H2004" i="2"/>
  <c r="G2004" i="2"/>
  <c r="F2004" i="2"/>
  <c r="K1995" i="2"/>
  <c r="J1995" i="2"/>
  <c r="I1995" i="2"/>
  <c r="H1995" i="2"/>
  <c r="G1995" i="2"/>
  <c r="F1995" i="2"/>
  <c r="K1986" i="2"/>
  <c r="J1986" i="2"/>
  <c r="I1986" i="2"/>
  <c r="H1986" i="2"/>
  <c r="G1986" i="2"/>
  <c r="F1986" i="2"/>
  <c r="K1977" i="2"/>
  <c r="J1977" i="2"/>
  <c r="I1977" i="2"/>
  <c r="H1977" i="2"/>
  <c r="G1977" i="2"/>
  <c r="F1977" i="2"/>
  <c r="K1968" i="2"/>
  <c r="J1968" i="2"/>
  <c r="I1968" i="2"/>
  <c r="H1968" i="2"/>
  <c r="G1968" i="2"/>
  <c r="F1968" i="2"/>
  <c r="K1959" i="2"/>
  <c r="J1959" i="2"/>
  <c r="I1959" i="2"/>
  <c r="H1959" i="2"/>
  <c r="G1959" i="2"/>
  <c r="F1959" i="2"/>
  <c r="K1950" i="2"/>
  <c r="J1950" i="2"/>
  <c r="I1950" i="2"/>
  <c r="H1950" i="2"/>
  <c r="G1950" i="2"/>
  <c r="F1950" i="2"/>
  <c r="K1941" i="2"/>
  <c r="J1941" i="2"/>
  <c r="I1941" i="2"/>
  <c r="H1941" i="2"/>
  <c r="G1941" i="2"/>
  <c r="F1941" i="2"/>
  <c r="K1932" i="2"/>
  <c r="J1932" i="2"/>
  <c r="I1932" i="2"/>
  <c r="H1932" i="2"/>
  <c r="G1932" i="2"/>
  <c r="F1932" i="2"/>
  <c r="K1923" i="2"/>
  <c r="J1923" i="2"/>
  <c r="I1923" i="2"/>
  <c r="H1923" i="2"/>
  <c r="G1923" i="2"/>
  <c r="F1923" i="2"/>
  <c r="K1914" i="2"/>
  <c r="J1914" i="2"/>
  <c r="I1914" i="2"/>
  <c r="H1914" i="2"/>
  <c r="G1914" i="2"/>
  <c r="F1914" i="2"/>
  <c r="K1905" i="2"/>
  <c r="J1905" i="2"/>
  <c r="I1905" i="2"/>
  <c r="H1905" i="2"/>
  <c r="G1905" i="2"/>
  <c r="K1895" i="2"/>
  <c r="J1895" i="2"/>
  <c r="I1895" i="2"/>
  <c r="H1895" i="2"/>
  <c r="G1895" i="2"/>
  <c r="K1886" i="2"/>
  <c r="J1886" i="2"/>
  <c r="I1886" i="2"/>
  <c r="H1886" i="2"/>
  <c r="G1886" i="2"/>
  <c r="F1886" i="2"/>
  <c r="K1877" i="2"/>
  <c r="J1877" i="2"/>
  <c r="I1877" i="2"/>
  <c r="H1877" i="2"/>
  <c r="G1877" i="2"/>
  <c r="F1877" i="2"/>
  <c r="K1868" i="2"/>
  <c r="J1868" i="2"/>
  <c r="I1868" i="2"/>
  <c r="H1868" i="2"/>
  <c r="G1868" i="2"/>
  <c r="K1859" i="2"/>
  <c r="J1859" i="2"/>
  <c r="I1859" i="2"/>
  <c r="H1859" i="2"/>
  <c r="G1859" i="2"/>
  <c r="F1859" i="2"/>
  <c r="K1850" i="2"/>
  <c r="J1850" i="2"/>
  <c r="I1850" i="2"/>
  <c r="H1850" i="2"/>
  <c r="G1850" i="2"/>
  <c r="F1850" i="2"/>
  <c r="K1841" i="2"/>
  <c r="J1841" i="2"/>
  <c r="I1841" i="2"/>
  <c r="H1841" i="2"/>
  <c r="G1841" i="2"/>
  <c r="F1841" i="2"/>
  <c r="K1832" i="2"/>
  <c r="J1832" i="2"/>
  <c r="I1832" i="2"/>
  <c r="H1832" i="2"/>
  <c r="G1832" i="2"/>
  <c r="F1832" i="2"/>
  <c r="K1823" i="2"/>
  <c r="J1823" i="2"/>
  <c r="I1823" i="2"/>
  <c r="H1823" i="2"/>
  <c r="G1823" i="2"/>
  <c r="K1814" i="2"/>
  <c r="J1814" i="2"/>
  <c r="I1814" i="2"/>
  <c r="H1814" i="2"/>
  <c r="G1814" i="2"/>
  <c r="F1814" i="2"/>
  <c r="K1805" i="2"/>
  <c r="J1805" i="2"/>
  <c r="I1805" i="2"/>
  <c r="H1805" i="2"/>
  <c r="G1805" i="2"/>
  <c r="F1805" i="2"/>
  <c r="K1796" i="2"/>
  <c r="J1796" i="2"/>
  <c r="I1796" i="2"/>
  <c r="H1796" i="2"/>
  <c r="G1796" i="2"/>
  <c r="F1796" i="2"/>
  <c r="K1787" i="2"/>
  <c r="J1787" i="2"/>
  <c r="I1787" i="2"/>
  <c r="H1787" i="2"/>
  <c r="G1787" i="2"/>
  <c r="F1787" i="2"/>
  <c r="K1778" i="2"/>
  <c r="J1778" i="2"/>
  <c r="I1778" i="2"/>
  <c r="H1778" i="2"/>
  <c r="G1778" i="2"/>
  <c r="F1778" i="2"/>
  <c r="K1769" i="2"/>
  <c r="J1769" i="2"/>
  <c r="I1769" i="2"/>
  <c r="H1769" i="2"/>
  <c r="G1769" i="2"/>
  <c r="F1769" i="2"/>
  <c r="K1760" i="2"/>
  <c r="J1760" i="2"/>
  <c r="I1760" i="2"/>
  <c r="H1760" i="2"/>
  <c r="G1760" i="2"/>
  <c r="F1760" i="2"/>
  <c r="K1751" i="2"/>
  <c r="J1751" i="2"/>
  <c r="I1751" i="2"/>
  <c r="H1751" i="2"/>
  <c r="G1751" i="2"/>
  <c r="F1751" i="2"/>
  <c r="K1742" i="2"/>
  <c r="J1742" i="2"/>
  <c r="I1742" i="2"/>
  <c r="H1742" i="2"/>
  <c r="G1742" i="2"/>
  <c r="F1742" i="2"/>
  <c r="K1733" i="2"/>
  <c r="J1733" i="2"/>
  <c r="I1733" i="2"/>
  <c r="H1733" i="2"/>
  <c r="G1733" i="2"/>
  <c r="F1733" i="2"/>
  <c r="K1724" i="2"/>
  <c r="J1724" i="2"/>
  <c r="I1724" i="2"/>
  <c r="H1724" i="2"/>
  <c r="G1724" i="2"/>
  <c r="F1724" i="2"/>
  <c r="K1715" i="2"/>
  <c r="J1715" i="2"/>
  <c r="I1715" i="2"/>
  <c r="H1715" i="2"/>
  <c r="G1715" i="2"/>
  <c r="F1715" i="2"/>
  <c r="K1706" i="2"/>
  <c r="J1706" i="2"/>
  <c r="I1706" i="2"/>
  <c r="H1706" i="2"/>
  <c r="G1706" i="2"/>
  <c r="F1706" i="2"/>
  <c r="K1697" i="2"/>
  <c r="J1697" i="2"/>
  <c r="I1697" i="2"/>
  <c r="H1697" i="2"/>
  <c r="G1697" i="2"/>
  <c r="F1697" i="2"/>
  <c r="K1687" i="2"/>
  <c r="J1687" i="2"/>
  <c r="I1687" i="2"/>
  <c r="H1687" i="2"/>
  <c r="G1687" i="2"/>
  <c r="F1687" i="2"/>
  <c r="K1678" i="2"/>
  <c r="J1678" i="2"/>
  <c r="I1678" i="2"/>
  <c r="H1678" i="2"/>
  <c r="G1678" i="2"/>
  <c r="F1678" i="2"/>
  <c r="K1669" i="2"/>
  <c r="J1669" i="2"/>
  <c r="I1669" i="2"/>
  <c r="H1669" i="2"/>
  <c r="G1669" i="2"/>
  <c r="F1669" i="2"/>
  <c r="K1660" i="2"/>
  <c r="J1660" i="2"/>
  <c r="I1660" i="2"/>
  <c r="H1660" i="2"/>
  <c r="G1660" i="2"/>
  <c r="F1660" i="2"/>
  <c r="K1651" i="2"/>
  <c r="J1651" i="2"/>
  <c r="I1651" i="2"/>
  <c r="H1651" i="2"/>
  <c r="G1651" i="2"/>
  <c r="F1651" i="2"/>
  <c r="K1642" i="2"/>
  <c r="J1642" i="2"/>
  <c r="I1642" i="2"/>
  <c r="H1642" i="2"/>
  <c r="G1642" i="2"/>
  <c r="F1642" i="2"/>
  <c r="K1633" i="2"/>
  <c r="J1633" i="2"/>
  <c r="I1633" i="2"/>
  <c r="H1633" i="2"/>
  <c r="G1633" i="2"/>
  <c r="F1633" i="2"/>
  <c r="K1624" i="2"/>
  <c r="J1624" i="2"/>
  <c r="I1624" i="2"/>
  <c r="H1624" i="2"/>
  <c r="G1624" i="2"/>
  <c r="F1624" i="2"/>
  <c r="K1615" i="2"/>
  <c r="J1615" i="2"/>
  <c r="I1615" i="2"/>
  <c r="H1615" i="2"/>
  <c r="G1615" i="2"/>
  <c r="F1615" i="2"/>
  <c r="K1606" i="2"/>
  <c r="J1606" i="2"/>
  <c r="I1606" i="2"/>
  <c r="H1606" i="2"/>
  <c r="G1606" i="2"/>
  <c r="F1606" i="2"/>
  <c r="K1597" i="2"/>
  <c r="J1597" i="2"/>
  <c r="I1597" i="2"/>
  <c r="H1597" i="2"/>
  <c r="G1597" i="2"/>
  <c r="F1597" i="2"/>
  <c r="K1588" i="2"/>
  <c r="J1588" i="2"/>
  <c r="I1588" i="2"/>
  <c r="H1588" i="2"/>
  <c r="G1588" i="2"/>
  <c r="F1588" i="2"/>
  <c r="K1579" i="2"/>
  <c r="J1579" i="2"/>
  <c r="I1579" i="2"/>
  <c r="H1579" i="2"/>
  <c r="G1579" i="2"/>
  <c r="F1579" i="2"/>
  <c r="K1570" i="2"/>
  <c r="J1570" i="2"/>
  <c r="I1570" i="2"/>
  <c r="H1570" i="2"/>
  <c r="G1570" i="2"/>
  <c r="F1570" i="2"/>
  <c r="K1561" i="2"/>
  <c r="J1561" i="2"/>
  <c r="I1561" i="2"/>
  <c r="H1561" i="2"/>
  <c r="G1561" i="2"/>
  <c r="F1561" i="2"/>
  <c r="K1552" i="2"/>
  <c r="J1552" i="2"/>
  <c r="I1552" i="2"/>
  <c r="H1552" i="2"/>
  <c r="G1552" i="2"/>
  <c r="F1552" i="2"/>
  <c r="K1543" i="2"/>
  <c r="J1543" i="2"/>
  <c r="I1543" i="2"/>
  <c r="H1543" i="2"/>
  <c r="G1543" i="2"/>
  <c r="F1543" i="2"/>
  <c r="K1534" i="2"/>
  <c r="J1534" i="2"/>
  <c r="I1534" i="2"/>
  <c r="H1534" i="2"/>
  <c r="G1534" i="2"/>
  <c r="F1534" i="2"/>
  <c r="K1525" i="2"/>
  <c r="J1525" i="2"/>
  <c r="I1525" i="2"/>
  <c r="H1525" i="2"/>
  <c r="G1525" i="2"/>
  <c r="F1525" i="2"/>
  <c r="K1516" i="2"/>
  <c r="J1516" i="2"/>
  <c r="I1516" i="2"/>
  <c r="H1516" i="2"/>
  <c r="G1516" i="2"/>
  <c r="F1516" i="2"/>
  <c r="K1507" i="2"/>
  <c r="J1507" i="2"/>
  <c r="I1507" i="2"/>
  <c r="H1507" i="2"/>
  <c r="G1507" i="2"/>
  <c r="F1507" i="2"/>
  <c r="K1498" i="2"/>
  <c r="J1498" i="2"/>
  <c r="I1498" i="2"/>
  <c r="H1498" i="2"/>
  <c r="G1498" i="2"/>
  <c r="F1498" i="2"/>
  <c r="K1488" i="2"/>
  <c r="J1488" i="2"/>
  <c r="I1488" i="2"/>
  <c r="H1488" i="2"/>
  <c r="G1488" i="2"/>
  <c r="F1488" i="2"/>
  <c r="K1479" i="2"/>
  <c r="J1479" i="2"/>
  <c r="I1479" i="2"/>
  <c r="H1479" i="2"/>
  <c r="G1479" i="2"/>
  <c r="F1479" i="2"/>
  <c r="K1470" i="2"/>
  <c r="J1470" i="2"/>
  <c r="I1470" i="2"/>
  <c r="H1470" i="2"/>
  <c r="G1470" i="2"/>
  <c r="F1470" i="2"/>
  <c r="K1461" i="2"/>
  <c r="J1461" i="2"/>
  <c r="I1461" i="2"/>
  <c r="H1461" i="2"/>
  <c r="G1461" i="2"/>
  <c r="F1461" i="2"/>
  <c r="K1452" i="2"/>
  <c r="J1452" i="2"/>
  <c r="I1452" i="2"/>
  <c r="H1452" i="2"/>
  <c r="G1452" i="2"/>
  <c r="F1452" i="2"/>
  <c r="K1443" i="2"/>
  <c r="J1443" i="2"/>
  <c r="I1443" i="2"/>
  <c r="H1443" i="2"/>
  <c r="G1443" i="2"/>
  <c r="F1443" i="2"/>
  <c r="K1434" i="2"/>
  <c r="J1434" i="2"/>
  <c r="I1434" i="2"/>
  <c r="H1434" i="2"/>
  <c r="G1434" i="2"/>
  <c r="F1434" i="2"/>
  <c r="K1425" i="2"/>
  <c r="J1425" i="2"/>
  <c r="I1425" i="2"/>
  <c r="H1425" i="2"/>
  <c r="G1425" i="2"/>
  <c r="F1425" i="2"/>
  <c r="K1416" i="2"/>
  <c r="J1416" i="2"/>
  <c r="I1416" i="2"/>
  <c r="H1416" i="2"/>
  <c r="G1416" i="2"/>
  <c r="F1416" i="2"/>
  <c r="K1407" i="2"/>
  <c r="J1407" i="2"/>
  <c r="I1407" i="2"/>
  <c r="H1407" i="2"/>
  <c r="G1407" i="2"/>
  <c r="F1407" i="2"/>
  <c r="K1398" i="2"/>
  <c r="J1398" i="2"/>
  <c r="I1398" i="2"/>
  <c r="H1398" i="2"/>
  <c r="G1398" i="2"/>
  <c r="F1398" i="2"/>
  <c r="K1389" i="2"/>
  <c r="J1389" i="2"/>
  <c r="I1389" i="2"/>
  <c r="H1389" i="2"/>
  <c r="G1389" i="2"/>
  <c r="F1389" i="2"/>
  <c r="K1380" i="2"/>
  <c r="J1380" i="2"/>
  <c r="I1380" i="2"/>
  <c r="H1380" i="2"/>
  <c r="G1380" i="2"/>
  <c r="F1380" i="2"/>
  <c r="K1371" i="2"/>
  <c r="J1371" i="2"/>
  <c r="I1371" i="2"/>
  <c r="H1371" i="2"/>
  <c r="G1371" i="2"/>
  <c r="F1371" i="2"/>
  <c r="K1361" i="2"/>
  <c r="J1361" i="2"/>
  <c r="I1361" i="2"/>
  <c r="H1361" i="2"/>
  <c r="G1361" i="2"/>
  <c r="F1361" i="2"/>
  <c r="K1352" i="2"/>
  <c r="J1352" i="2"/>
  <c r="I1352" i="2"/>
  <c r="H1352" i="2"/>
  <c r="G1352" i="2"/>
  <c r="F1352" i="2"/>
  <c r="K1343" i="2"/>
  <c r="J1343" i="2"/>
  <c r="I1343" i="2"/>
  <c r="H1343" i="2"/>
  <c r="G1343" i="2"/>
  <c r="F1343" i="2"/>
  <c r="K1334" i="2"/>
  <c r="J1334" i="2"/>
  <c r="I1334" i="2"/>
  <c r="H1334" i="2"/>
  <c r="G1334" i="2"/>
  <c r="F1334" i="2"/>
  <c r="K1325" i="2"/>
  <c r="J1325" i="2"/>
  <c r="I1325" i="2"/>
  <c r="H1325" i="2"/>
  <c r="G1325" i="2"/>
  <c r="F1325" i="2"/>
  <c r="K1316" i="2"/>
  <c r="J1316" i="2"/>
  <c r="I1316" i="2"/>
  <c r="H1316" i="2"/>
  <c r="G1316" i="2"/>
  <c r="F1316" i="2"/>
  <c r="K1307" i="2"/>
  <c r="J1307" i="2"/>
  <c r="I1307" i="2"/>
  <c r="H1307" i="2"/>
  <c r="G1307" i="2"/>
  <c r="F1307" i="2"/>
  <c r="K1298" i="2"/>
  <c r="J1298" i="2"/>
  <c r="I1298" i="2"/>
  <c r="H1298" i="2"/>
  <c r="G1298" i="2"/>
  <c r="F1298" i="2"/>
  <c r="K1289" i="2"/>
  <c r="J1289" i="2"/>
  <c r="I1289" i="2"/>
  <c r="H1289" i="2"/>
  <c r="G1289" i="2"/>
  <c r="F1289" i="2"/>
  <c r="K1280" i="2"/>
  <c r="J1280" i="2"/>
  <c r="I1280" i="2"/>
  <c r="H1280" i="2"/>
  <c r="G1280" i="2"/>
  <c r="F1280" i="2"/>
  <c r="K1271" i="2"/>
  <c r="J1271" i="2"/>
  <c r="I1271" i="2"/>
  <c r="H1271" i="2"/>
  <c r="G1271" i="2"/>
  <c r="F1271" i="2"/>
  <c r="K1262" i="2"/>
  <c r="J1262" i="2"/>
  <c r="I1262" i="2"/>
  <c r="H1262" i="2"/>
  <c r="G1262" i="2"/>
  <c r="F1262" i="2"/>
  <c r="K1253" i="2"/>
  <c r="J1253" i="2"/>
  <c r="I1253" i="2"/>
  <c r="H1253" i="2"/>
  <c r="G1253" i="2"/>
  <c r="F1253" i="2"/>
  <c r="K1244" i="2"/>
  <c r="J1244" i="2"/>
  <c r="I1244" i="2"/>
  <c r="H1244" i="2"/>
  <c r="G1244" i="2"/>
  <c r="F1244" i="2"/>
  <c r="K1235" i="2"/>
  <c r="J1235" i="2"/>
  <c r="I1235" i="2"/>
  <c r="H1235" i="2"/>
  <c r="G1235" i="2"/>
  <c r="F1235" i="2"/>
  <c r="K1225" i="2"/>
  <c r="J1225" i="2"/>
  <c r="I1225" i="2"/>
  <c r="H1225" i="2"/>
  <c r="G1225" i="2"/>
  <c r="F1225" i="2"/>
  <c r="K1216" i="2"/>
  <c r="J1216" i="2"/>
  <c r="I1216" i="2"/>
  <c r="H1216" i="2"/>
  <c r="G1216" i="2"/>
  <c r="F1216" i="2"/>
  <c r="K1207" i="2"/>
  <c r="J1207" i="2"/>
  <c r="I1207" i="2"/>
  <c r="H1207" i="2"/>
  <c r="G1207" i="2"/>
  <c r="F1207" i="2"/>
  <c r="K1198" i="2"/>
  <c r="J1198" i="2"/>
  <c r="I1198" i="2"/>
  <c r="H1198" i="2"/>
  <c r="G1198" i="2"/>
  <c r="F1198" i="2"/>
  <c r="K1189" i="2"/>
  <c r="J1189" i="2"/>
  <c r="I1189" i="2"/>
  <c r="H1189" i="2"/>
  <c r="G1189" i="2"/>
  <c r="F1189" i="2"/>
  <c r="K1179" i="2"/>
  <c r="J1179" i="2"/>
  <c r="I1179" i="2"/>
  <c r="H1179" i="2"/>
  <c r="G1179" i="2"/>
  <c r="F1179" i="2"/>
  <c r="K1170" i="2"/>
  <c r="J1170" i="2"/>
  <c r="I1170" i="2"/>
  <c r="H1170" i="2"/>
  <c r="G1170" i="2"/>
  <c r="F1170" i="2"/>
  <c r="K1161" i="2"/>
  <c r="J1161" i="2"/>
  <c r="I1161" i="2"/>
  <c r="H1161" i="2"/>
  <c r="G1161" i="2"/>
  <c r="F1161" i="2"/>
  <c r="K1152" i="2"/>
  <c r="J1152" i="2"/>
  <c r="I1152" i="2"/>
  <c r="H1152" i="2"/>
  <c r="G1152" i="2"/>
  <c r="F1152" i="2"/>
  <c r="K1143" i="2"/>
  <c r="J1143" i="2"/>
  <c r="I1143" i="2"/>
  <c r="H1143" i="2"/>
  <c r="G1143" i="2"/>
  <c r="F1143" i="2"/>
  <c r="K1134" i="2"/>
  <c r="J1134" i="2"/>
  <c r="I1134" i="2"/>
  <c r="H1134" i="2"/>
  <c r="G1134" i="2"/>
  <c r="F1134" i="2"/>
  <c r="K1124" i="2"/>
  <c r="J1124" i="2"/>
  <c r="I1124" i="2"/>
  <c r="H1124" i="2"/>
  <c r="G1124" i="2"/>
  <c r="F1124" i="2"/>
  <c r="K1115" i="2"/>
  <c r="J1115" i="2"/>
  <c r="I1115" i="2"/>
  <c r="H1115" i="2"/>
  <c r="G1115" i="2"/>
  <c r="F1115" i="2"/>
  <c r="K1106" i="2"/>
  <c r="J1106" i="2"/>
  <c r="I1106" i="2"/>
  <c r="H1106" i="2"/>
  <c r="G1106" i="2"/>
  <c r="F1106" i="2"/>
  <c r="K1097" i="2"/>
  <c r="J1097" i="2"/>
  <c r="I1097" i="2"/>
  <c r="H1097" i="2"/>
  <c r="G1097" i="2"/>
  <c r="F1097" i="2"/>
  <c r="K1088" i="2"/>
  <c r="J1088" i="2"/>
  <c r="I1088" i="2"/>
  <c r="H1088" i="2"/>
  <c r="G1088" i="2"/>
  <c r="F1088" i="2"/>
  <c r="K1079" i="2"/>
  <c r="J1079" i="2"/>
  <c r="I1079" i="2"/>
  <c r="H1079" i="2"/>
  <c r="G1079" i="2"/>
  <c r="F1079" i="2"/>
  <c r="K1070" i="2"/>
  <c r="J1070" i="2"/>
  <c r="I1070" i="2"/>
  <c r="H1070" i="2"/>
  <c r="G1070" i="2"/>
  <c r="F1070" i="2"/>
  <c r="K1061" i="2"/>
  <c r="J1061" i="2"/>
  <c r="I1061" i="2"/>
  <c r="H1061" i="2"/>
  <c r="G1061" i="2"/>
  <c r="F1061" i="2"/>
  <c r="K1052" i="2"/>
  <c r="J1052" i="2"/>
  <c r="I1052" i="2"/>
  <c r="H1052" i="2"/>
  <c r="G1052" i="2"/>
  <c r="F1052" i="2"/>
  <c r="K1043" i="2"/>
  <c r="J1043" i="2"/>
  <c r="I1043" i="2"/>
  <c r="H1043" i="2"/>
  <c r="G1043" i="2"/>
  <c r="F1043" i="2"/>
  <c r="K1034" i="2"/>
  <c r="J1034" i="2"/>
  <c r="I1034" i="2"/>
  <c r="H1034" i="2"/>
  <c r="G1034" i="2"/>
  <c r="F1034" i="2"/>
  <c r="K1025" i="2"/>
  <c r="J1025" i="2"/>
  <c r="I1025" i="2"/>
  <c r="H1025" i="2"/>
  <c r="G1025" i="2"/>
  <c r="F1025" i="2"/>
  <c r="K1016" i="2"/>
  <c r="J1016" i="2"/>
  <c r="I1016" i="2"/>
  <c r="H1016" i="2"/>
  <c r="G1016" i="2"/>
  <c r="F1016" i="2"/>
  <c r="K1007" i="2"/>
  <c r="J1007" i="2"/>
  <c r="I1007" i="2"/>
  <c r="H1007" i="2"/>
  <c r="G1007" i="2"/>
  <c r="F1007" i="2"/>
  <c r="K998" i="2"/>
  <c r="J998" i="2"/>
  <c r="I998" i="2"/>
  <c r="H998" i="2"/>
  <c r="G998" i="2"/>
  <c r="F998" i="2"/>
  <c r="K989" i="2"/>
  <c r="J989" i="2"/>
  <c r="I989" i="2"/>
  <c r="H989" i="2"/>
  <c r="G989" i="2"/>
  <c r="F989" i="2"/>
  <c r="K980" i="2"/>
  <c r="J980" i="2"/>
  <c r="I980" i="2"/>
  <c r="H980" i="2"/>
  <c r="G980" i="2"/>
  <c r="F980" i="2"/>
  <c r="K971" i="2"/>
  <c r="J971" i="2"/>
  <c r="I971" i="2"/>
  <c r="H971" i="2"/>
  <c r="G971" i="2"/>
  <c r="F971" i="2"/>
  <c r="K961" i="2"/>
  <c r="J961" i="2"/>
  <c r="I961" i="2"/>
  <c r="H961" i="2"/>
  <c r="G961" i="2"/>
  <c r="F961" i="2"/>
  <c r="K952" i="2"/>
  <c r="J952" i="2"/>
  <c r="I952" i="2"/>
  <c r="H952" i="2"/>
  <c r="G952" i="2"/>
  <c r="F952" i="2"/>
  <c r="K943" i="2"/>
  <c r="J943" i="2"/>
  <c r="I943" i="2"/>
  <c r="H943" i="2"/>
  <c r="G943" i="2"/>
  <c r="F943" i="2"/>
  <c r="K934" i="2"/>
  <c r="J934" i="2"/>
  <c r="I934" i="2"/>
  <c r="H934" i="2"/>
  <c r="G934" i="2"/>
  <c r="F934" i="2"/>
  <c r="K925" i="2"/>
  <c r="J925" i="2"/>
  <c r="I925" i="2"/>
  <c r="H925" i="2"/>
  <c r="G925" i="2"/>
  <c r="F925" i="2"/>
  <c r="K916" i="2"/>
  <c r="J916" i="2"/>
  <c r="I916" i="2"/>
  <c r="H916" i="2"/>
  <c r="G916" i="2"/>
  <c r="F916" i="2"/>
  <c r="K907" i="2"/>
  <c r="J907" i="2"/>
  <c r="I907" i="2"/>
  <c r="H907" i="2"/>
  <c r="G907" i="2"/>
  <c r="F907" i="2"/>
  <c r="K898" i="2"/>
  <c r="J898" i="2"/>
  <c r="I898" i="2"/>
  <c r="H898" i="2"/>
  <c r="G898" i="2"/>
  <c r="F898" i="2"/>
  <c r="K889" i="2"/>
  <c r="J889" i="2"/>
  <c r="I889" i="2"/>
  <c r="H889" i="2"/>
  <c r="G889" i="2"/>
  <c r="F889" i="2"/>
  <c r="K880" i="2"/>
  <c r="J880" i="2"/>
  <c r="I880" i="2"/>
  <c r="H880" i="2"/>
  <c r="G880" i="2"/>
  <c r="F880" i="2"/>
  <c r="K871" i="2"/>
  <c r="J871" i="2"/>
  <c r="I871" i="2"/>
  <c r="H871" i="2"/>
  <c r="G871" i="2"/>
  <c r="F871" i="2"/>
  <c r="K862" i="2"/>
  <c r="J862" i="2"/>
  <c r="I862" i="2"/>
  <c r="H862" i="2"/>
  <c r="G862" i="2"/>
  <c r="F862" i="2"/>
  <c r="K853" i="2"/>
  <c r="J853" i="2"/>
  <c r="I853" i="2"/>
  <c r="H853" i="2"/>
  <c r="G853" i="2"/>
  <c r="F853" i="2"/>
  <c r="K844" i="2"/>
  <c r="J844" i="2"/>
  <c r="I844" i="2"/>
  <c r="H844" i="2"/>
  <c r="G844" i="2"/>
  <c r="F844" i="2"/>
  <c r="K835" i="2"/>
  <c r="J835" i="2"/>
  <c r="I835" i="2"/>
  <c r="H835" i="2"/>
  <c r="G835" i="2"/>
  <c r="F835" i="2"/>
  <c r="K826" i="2"/>
  <c r="J826" i="2"/>
  <c r="I826" i="2"/>
  <c r="H826" i="2"/>
  <c r="G826" i="2"/>
  <c r="F826" i="2"/>
  <c r="K817" i="2"/>
  <c r="J817" i="2"/>
  <c r="I817" i="2"/>
  <c r="H817" i="2"/>
  <c r="G817" i="2"/>
  <c r="F817" i="2"/>
  <c r="K808" i="2"/>
  <c r="J808" i="2"/>
  <c r="I808" i="2"/>
  <c r="H808" i="2"/>
  <c r="G808" i="2"/>
  <c r="F808" i="2"/>
  <c r="K799" i="2"/>
  <c r="J799" i="2"/>
  <c r="I799" i="2"/>
  <c r="H799" i="2"/>
  <c r="G799" i="2"/>
  <c r="F799" i="2"/>
  <c r="K790" i="2"/>
  <c r="J790" i="2"/>
  <c r="I790" i="2"/>
  <c r="H790" i="2"/>
  <c r="G790" i="2"/>
  <c r="F790" i="2"/>
  <c r="K781" i="2"/>
  <c r="J781" i="2"/>
  <c r="I781" i="2"/>
  <c r="H781" i="2"/>
  <c r="G781" i="2"/>
  <c r="F781" i="2"/>
  <c r="K772" i="2"/>
  <c r="J772" i="2"/>
  <c r="I772" i="2"/>
  <c r="H772" i="2"/>
  <c r="G772" i="2"/>
  <c r="F772" i="2"/>
  <c r="K763" i="2"/>
  <c r="J763" i="2"/>
  <c r="I763" i="2"/>
  <c r="H763" i="2"/>
  <c r="G763" i="2"/>
  <c r="F763" i="2"/>
  <c r="K754" i="2"/>
  <c r="J754" i="2"/>
  <c r="I754" i="2"/>
  <c r="H754" i="2"/>
  <c r="G754" i="2"/>
  <c r="F754" i="2"/>
  <c r="K745" i="2"/>
  <c r="J745" i="2"/>
  <c r="I745" i="2"/>
  <c r="H745" i="2"/>
  <c r="G745" i="2"/>
  <c r="F745" i="2"/>
  <c r="K736" i="2"/>
  <c r="J736" i="2"/>
  <c r="I736" i="2"/>
  <c r="H736" i="2"/>
  <c r="G736" i="2"/>
  <c r="F736" i="2"/>
  <c r="K727" i="2"/>
  <c r="J727" i="2"/>
  <c r="I727" i="2"/>
  <c r="H727" i="2"/>
  <c r="G727" i="2"/>
  <c r="F727" i="2"/>
  <c r="K718" i="2"/>
  <c r="J718" i="2"/>
  <c r="I718" i="2"/>
  <c r="H718" i="2"/>
  <c r="G718" i="2"/>
  <c r="F718" i="2"/>
  <c r="K709" i="2"/>
  <c r="J709" i="2"/>
  <c r="I709" i="2"/>
  <c r="H709" i="2"/>
  <c r="G709" i="2"/>
  <c r="F709" i="2"/>
  <c r="K700" i="2"/>
  <c r="J700" i="2"/>
  <c r="I700" i="2"/>
  <c r="H700" i="2"/>
  <c r="G700" i="2"/>
  <c r="F700" i="2"/>
  <c r="K691" i="2"/>
  <c r="J691" i="2"/>
  <c r="I691" i="2"/>
  <c r="H691" i="2"/>
  <c r="G691" i="2"/>
  <c r="F691" i="2"/>
  <c r="K681" i="2"/>
  <c r="K680" i="2" s="1"/>
  <c r="J681" i="2"/>
  <c r="J680" i="2" s="1"/>
  <c r="I681" i="2"/>
  <c r="I680" i="2" s="1"/>
  <c r="H681" i="2"/>
  <c r="H680" i="2" s="1"/>
  <c r="G681" i="2"/>
  <c r="G680" i="2" s="1"/>
  <c r="F681" i="2"/>
  <c r="F680" i="2" s="1"/>
  <c r="K671" i="2"/>
  <c r="J671" i="2"/>
  <c r="I671" i="2"/>
  <c r="H671" i="2"/>
  <c r="G671" i="2"/>
  <c r="F671" i="2"/>
  <c r="K662" i="2"/>
  <c r="J662" i="2"/>
  <c r="I662" i="2"/>
  <c r="H662" i="2"/>
  <c r="G662" i="2"/>
  <c r="F662" i="2"/>
  <c r="K653" i="2"/>
  <c r="J653" i="2"/>
  <c r="I653" i="2"/>
  <c r="H653" i="2"/>
  <c r="G653" i="2"/>
  <c r="F653" i="2"/>
  <c r="K644" i="2"/>
  <c r="J644" i="2"/>
  <c r="I644" i="2"/>
  <c r="H644" i="2"/>
  <c r="G644" i="2"/>
  <c r="F644" i="2"/>
  <c r="K635" i="2"/>
  <c r="J635" i="2"/>
  <c r="I635" i="2"/>
  <c r="H635" i="2"/>
  <c r="G635" i="2"/>
  <c r="F635" i="2"/>
  <c r="K625" i="2"/>
  <c r="J625" i="2"/>
  <c r="I625" i="2"/>
  <c r="H625" i="2"/>
  <c r="G625" i="2"/>
  <c r="F625" i="2"/>
  <c r="K616" i="2"/>
  <c r="J616" i="2"/>
  <c r="I616" i="2"/>
  <c r="H616" i="2"/>
  <c r="G616" i="2"/>
  <c r="F616" i="2"/>
  <c r="K607" i="2"/>
  <c r="J607" i="2"/>
  <c r="I607" i="2"/>
  <c r="H607" i="2"/>
  <c r="G607" i="2"/>
  <c r="F607" i="2"/>
  <c r="K598" i="2"/>
  <c r="J598" i="2"/>
  <c r="I598" i="2"/>
  <c r="H598" i="2"/>
  <c r="G598" i="2"/>
  <c r="F598" i="2"/>
  <c r="K589" i="2"/>
  <c r="J589" i="2"/>
  <c r="I589" i="2"/>
  <c r="H589" i="2"/>
  <c r="G589" i="2"/>
  <c r="F589" i="2"/>
  <c r="K579" i="2"/>
  <c r="J579" i="2"/>
  <c r="I579" i="2"/>
  <c r="H579" i="2"/>
  <c r="G579" i="2"/>
  <c r="F579" i="2"/>
  <c r="K570" i="2"/>
  <c r="J570" i="2"/>
  <c r="I570" i="2"/>
  <c r="H570" i="2"/>
  <c r="G570" i="2"/>
  <c r="F570" i="2"/>
  <c r="K561" i="2"/>
  <c r="J561" i="2"/>
  <c r="I561" i="2"/>
  <c r="H561" i="2"/>
  <c r="G561" i="2"/>
  <c r="F561" i="2"/>
  <c r="K552" i="2"/>
  <c r="J552" i="2"/>
  <c r="I552" i="2"/>
  <c r="H552" i="2"/>
  <c r="G552" i="2"/>
  <c r="F552" i="2"/>
  <c r="K543" i="2"/>
  <c r="J543" i="2"/>
  <c r="I543" i="2"/>
  <c r="H543" i="2"/>
  <c r="G543" i="2"/>
  <c r="F543" i="2"/>
  <c r="K533" i="2"/>
  <c r="J533" i="2"/>
  <c r="I533" i="2"/>
  <c r="H533" i="2"/>
  <c r="G533" i="2"/>
  <c r="F533" i="2"/>
  <c r="K524" i="2"/>
  <c r="J524" i="2"/>
  <c r="I524" i="2"/>
  <c r="H524" i="2"/>
  <c r="G524" i="2"/>
  <c r="F524" i="2"/>
  <c r="K515" i="2"/>
  <c r="J515" i="2"/>
  <c r="I515" i="2"/>
  <c r="H515" i="2"/>
  <c r="G515" i="2"/>
  <c r="F515" i="2"/>
  <c r="K506" i="2"/>
  <c r="J506" i="2"/>
  <c r="I506" i="2"/>
  <c r="H506" i="2"/>
  <c r="G506" i="2"/>
  <c r="F506" i="2"/>
  <c r="K497" i="2"/>
  <c r="J497" i="2"/>
  <c r="I497" i="2"/>
  <c r="H497" i="2"/>
  <c r="G497" i="2"/>
  <c r="F497" i="2"/>
  <c r="K488" i="2"/>
  <c r="J488" i="2"/>
  <c r="I488" i="2"/>
  <c r="H488" i="2"/>
  <c r="G488" i="2"/>
  <c r="F488" i="2"/>
  <c r="K479" i="2"/>
  <c r="J479" i="2"/>
  <c r="I479" i="2"/>
  <c r="H479" i="2"/>
  <c r="G479" i="2"/>
  <c r="F479" i="2"/>
  <c r="K470" i="2"/>
  <c r="J470" i="2"/>
  <c r="I470" i="2"/>
  <c r="H470" i="2"/>
  <c r="G470" i="2"/>
  <c r="F470" i="2"/>
  <c r="K461" i="2"/>
  <c r="J461" i="2"/>
  <c r="I461" i="2"/>
  <c r="H461" i="2"/>
  <c r="G461" i="2"/>
  <c r="F461" i="2"/>
  <c r="K452" i="2"/>
  <c r="J452" i="2"/>
  <c r="I452" i="2"/>
  <c r="H452" i="2"/>
  <c r="G452" i="2"/>
  <c r="F452" i="2"/>
  <c r="K442" i="2"/>
  <c r="J442" i="2"/>
  <c r="I442" i="2"/>
  <c r="H442" i="2"/>
  <c r="G442" i="2"/>
  <c r="F442" i="2"/>
  <c r="K433" i="2"/>
  <c r="J433" i="2"/>
  <c r="I433" i="2"/>
  <c r="H433" i="2"/>
  <c r="G433" i="2"/>
  <c r="F433" i="2"/>
  <c r="K424" i="2"/>
  <c r="J424" i="2"/>
  <c r="I424" i="2"/>
  <c r="H424" i="2"/>
  <c r="G424" i="2"/>
  <c r="F424" i="2"/>
  <c r="K415" i="2"/>
  <c r="J415" i="2"/>
  <c r="I415" i="2"/>
  <c r="H415" i="2"/>
  <c r="G415" i="2"/>
  <c r="F415" i="2"/>
  <c r="K406" i="2"/>
  <c r="J406" i="2"/>
  <c r="I406" i="2"/>
  <c r="H406" i="2"/>
  <c r="G406" i="2"/>
  <c r="F406" i="2"/>
  <c r="K397" i="2"/>
  <c r="J397" i="2"/>
  <c r="I397" i="2"/>
  <c r="H397" i="2"/>
  <c r="G397" i="2"/>
  <c r="F397" i="2"/>
  <c r="K388" i="2"/>
  <c r="J388" i="2"/>
  <c r="I388" i="2"/>
  <c r="H388" i="2"/>
  <c r="G388" i="2"/>
  <c r="F388" i="2"/>
  <c r="K379" i="2"/>
  <c r="J379" i="2"/>
  <c r="I379" i="2"/>
  <c r="H379" i="2"/>
  <c r="G379" i="2"/>
  <c r="F379" i="2"/>
  <c r="K369" i="2"/>
  <c r="J369" i="2"/>
  <c r="I369" i="2"/>
  <c r="H369" i="2"/>
  <c r="G369" i="2"/>
  <c r="F369" i="2"/>
  <c r="K360" i="2"/>
  <c r="J360" i="2"/>
  <c r="I360" i="2"/>
  <c r="H360" i="2"/>
  <c r="G360" i="2"/>
  <c r="F360" i="2"/>
  <c r="K351" i="2"/>
  <c r="J351" i="2"/>
  <c r="I351" i="2"/>
  <c r="H351" i="2"/>
  <c r="G351" i="2"/>
  <c r="F351" i="2"/>
  <c r="K342" i="2"/>
  <c r="J342" i="2"/>
  <c r="I342" i="2"/>
  <c r="H342" i="2"/>
  <c r="G342" i="2"/>
  <c r="F342" i="2"/>
  <c r="K333" i="2"/>
  <c r="J333" i="2"/>
  <c r="I333" i="2"/>
  <c r="H333" i="2"/>
  <c r="G333" i="2"/>
  <c r="F333" i="2"/>
  <c r="K324" i="2"/>
  <c r="J324" i="2"/>
  <c r="I324" i="2"/>
  <c r="H324" i="2"/>
  <c r="G324" i="2"/>
  <c r="F324" i="2"/>
  <c r="K315" i="2"/>
  <c r="J315" i="2"/>
  <c r="I315" i="2"/>
  <c r="H315" i="2"/>
  <c r="G315" i="2"/>
  <c r="F315" i="2"/>
  <c r="K306" i="2"/>
  <c r="J306" i="2"/>
  <c r="I306" i="2"/>
  <c r="H306" i="2"/>
  <c r="G306" i="2"/>
  <c r="F306" i="2"/>
  <c r="K297" i="2"/>
  <c r="J297" i="2"/>
  <c r="I297" i="2"/>
  <c r="H297" i="2"/>
  <c r="G297" i="2"/>
  <c r="F297" i="2"/>
  <c r="K288" i="2"/>
  <c r="J288" i="2"/>
  <c r="I288" i="2"/>
  <c r="H288" i="2"/>
  <c r="G288" i="2"/>
  <c r="F288" i="2"/>
  <c r="K279" i="2"/>
  <c r="J279" i="2"/>
  <c r="I279" i="2"/>
  <c r="H279" i="2"/>
  <c r="G279" i="2"/>
  <c r="F279" i="2"/>
  <c r="K270" i="2"/>
  <c r="J270" i="2"/>
  <c r="I270" i="2"/>
  <c r="H270" i="2"/>
  <c r="G270" i="2"/>
  <c r="F270" i="2"/>
  <c r="K261" i="2"/>
  <c r="J261" i="2"/>
  <c r="I261" i="2"/>
  <c r="H261" i="2"/>
  <c r="G261" i="2"/>
  <c r="F261" i="2"/>
  <c r="K252" i="2"/>
  <c r="J252" i="2"/>
  <c r="I252" i="2"/>
  <c r="H252" i="2"/>
  <c r="G252" i="2"/>
  <c r="F252" i="2"/>
  <c r="K243" i="2"/>
  <c r="J243" i="2"/>
  <c r="I243" i="2"/>
  <c r="H243" i="2"/>
  <c r="G243" i="2"/>
  <c r="F243" i="2"/>
  <c r="K234" i="2"/>
  <c r="J234" i="2"/>
  <c r="I234" i="2"/>
  <c r="H234" i="2"/>
  <c r="G234" i="2"/>
  <c r="F234" i="2"/>
  <c r="K224" i="2"/>
  <c r="J224" i="2"/>
  <c r="I224" i="2"/>
  <c r="H224" i="2"/>
  <c r="G224" i="2"/>
  <c r="F224" i="2"/>
  <c r="K215" i="2"/>
  <c r="J215" i="2"/>
  <c r="I215" i="2"/>
  <c r="H215" i="2"/>
  <c r="G215" i="2"/>
  <c r="F215" i="2"/>
  <c r="K206" i="2"/>
  <c r="J206" i="2"/>
  <c r="I206" i="2"/>
  <c r="H206" i="2"/>
  <c r="G206" i="2"/>
  <c r="F206" i="2"/>
  <c r="K197" i="2"/>
  <c r="J197" i="2"/>
  <c r="I197" i="2"/>
  <c r="H197" i="2"/>
  <c r="G197" i="2"/>
  <c r="F197" i="2"/>
  <c r="K188" i="2"/>
  <c r="J188" i="2"/>
  <c r="I188" i="2"/>
  <c r="H188" i="2"/>
  <c r="G188" i="2"/>
  <c r="F188" i="2"/>
  <c r="K179" i="2"/>
  <c r="J179" i="2"/>
  <c r="I179" i="2"/>
  <c r="H179" i="2"/>
  <c r="G179" i="2"/>
  <c r="F179" i="2"/>
  <c r="K170" i="2"/>
  <c r="J170" i="2"/>
  <c r="I170" i="2"/>
  <c r="H170" i="2"/>
  <c r="G170" i="2"/>
  <c r="F170" i="2"/>
  <c r="K161" i="2"/>
  <c r="J161" i="2"/>
  <c r="I161" i="2"/>
  <c r="H161" i="2"/>
  <c r="G161" i="2"/>
  <c r="F161" i="2"/>
  <c r="K152" i="2"/>
  <c r="J152" i="2"/>
  <c r="I152" i="2"/>
  <c r="H152" i="2"/>
  <c r="G152" i="2"/>
  <c r="F152" i="2"/>
  <c r="K143" i="2"/>
  <c r="J143" i="2"/>
  <c r="I143" i="2"/>
  <c r="H143" i="2"/>
  <c r="G143" i="2"/>
  <c r="F143" i="2"/>
  <c r="K134" i="2"/>
  <c r="J134" i="2"/>
  <c r="I134" i="2"/>
  <c r="H134" i="2"/>
  <c r="G134" i="2"/>
  <c r="F134" i="2"/>
  <c r="K125" i="2"/>
  <c r="J125" i="2"/>
  <c r="I125" i="2"/>
  <c r="H125" i="2"/>
  <c r="G125" i="2"/>
  <c r="F125" i="2"/>
  <c r="K116" i="2"/>
  <c r="J116" i="2"/>
  <c r="I116" i="2"/>
  <c r="H116" i="2"/>
  <c r="G116" i="2"/>
  <c r="F116" i="2"/>
  <c r="K107" i="2"/>
  <c r="J107" i="2"/>
  <c r="I107" i="2"/>
  <c r="H107" i="2"/>
  <c r="G107" i="2"/>
  <c r="F107" i="2"/>
  <c r="K98" i="2"/>
  <c r="J98" i="2"/>
  <c r="I98" i="2"/>
  <c r="H98" i="2"/>
  <c r="G98" i="2"/>
  <c r="F98" i="2"/>
  <c r="K89" i="2"/>
  <c r="J89" i="2"/>
  <c r="I89" i="2"/>
  <c r="H89" i="2"/>
  <c r="G89" i="2"/>
  <c r="F89" i="2"/>
  <c r="K80" i="2"/>
  <c r="J80" i="2"/>
  <c r="I80" i="2"/>
  <c r="H80" i="2"/>
  <c r="G80" i="2"/>
  <c r="F80" i="2"/>
  <c r="K71" i="2"/>
  <c r="J71" i="2"/>
  <c r="I71" i="2"/>
  <c r="H71" i="2"/>
  <c r="G71" i="2"/>
  <c r="F71" i="2"/>
  <c r="K62" i="2"/>
  <c r="J62" i="2"/>
  <c r="I62" i="2"/>
  <c r="H62" i="2"/>
  <c r="G62" i="2"/>
  <c r="F62" i="2"/>
  <c r="K53" i="2"/>
  <c r="J53" i="2"/>
  <c r="I53" i="2"/>
  <c r="H53" i="2"/>
  <c r="G53" i="2"/>
  <c r="F53" i="2"/>
  <c r="K44" i="2"/>
  <c r="J44" i="2"/>
  <c r="I44" i="2"/>
  <c r="H44" i="2"/>
  <c r="G44" i="2"/>
  <c r="F44" i="2"/>
  <c r="K35" i="2"/>
  <c r="J35" i="2"/>
  <c r="I35" i="2"/>
  <c r="H35" i="2"/>
  <c r="G35" i="2"/>
  <c r="F35" i="2"/>
  <c r="K26" i="2"/>
  <c r="J26" i="2"/>
  <c r="I26" i="2"/>
  <c r="H26" i="2"/>
  <c r="G26" i="2"/>
  <c r="F26" i="2"/>
  <c r="K17" i="2"/>
  <c r="J17" i="2"/>
  <c r="I17" i="2"/>
  <c r="H17" i="2"/>
  <c r="G17" i="2"/>
  <c r="F17" i="2"/>
  <c r="G8" i="2"/>
  <c r="H8" i="2"/>
  <c r="I8" i="2"/>
  <c r="J8" i="2"/>
  <c r="K8" i="2"/>
  <c r="F8" i="2"/>
  <c r="E9" i="2"/>
  <c r="E10" i="2"/>
  <c r="E11" i="2"/>
  <c r="E12" i="2"/>
  <c r="E13" i="2"/>
  <c r="E14" i="2"/>
  <c r="E15" i="2"/>
  <c r="E16" i="2"/>
  <c r="E18" i="2"/>
  <c r="E19" i="2"/>
  <c r="E20" i="2"/>
  <c r="E21" i="2"/>
  <c r="E22" i="2"/>
  <c r="E23" i="2"/>
  <c r="E24" i="2"/>
  <c r="E25" i="2"/>
  <c r="E27" i="2"/>
  <c r="E28" i="2"/>
  <c r="E29" i="2"/>
  <c r="E30" i="2"/>
  <c r="E31" i="2"/>
  <c r="E32" i="2"/>
  <c r="E33" i="2"/>
  <c r="E34" i="2"/>
  <c r="E36" i="2"/>
  <c r="E37" i="2"/>
  <c r="E38" i="2"/>
  <c r="E39" i="2"/>
  <c r="E40" i="2"/>
  <c r="E41" i="2"/>
  <c r="E42" i="2"/>
  <c r="E43" i="2"/>
  <c r="E45" i="2"/>
  <c r="E46" i="2"/>
  <c r="E47" i="2"/>
  <c r="E48" i="2"/>
  <c r="E49" i="2"/>
  <c r="E50" i="2"/>
  <c r="E51" i="2"/>
  <c r="E52" i="2"/>
  <c r="E54" i="2"/>
  <c r="E55" i="2"/>
  <c r="E56" i="2"/>
  <c r="E57" i="2"/>
  <c r="E58" i="2"/>
  <c r="E59" i="2"/>
  <c r="E60" i="2"/>
  <c r="E61" i="2"/>
  <c r="E63" i="2"/>
  <c r="E64" i="2"/>
  <c r="E65" i="2"/>
  <c r="E66" i="2"/>
  <c r="E67" i="2"/>
  <c r="E68" i="2"/>
  <c r="E69" i="2"/>
  <c r="E70" i="2"/>
  <c r="E72" i="2"/>
  <c r="E73" i="2"/>
  <c r="E74" i="2"/>
  <c r="E75" i="2"/>
  <c r="E76" i="2"/>
  <c r="E77" i="2"/>
  <c r="E78" i="2"/>
  <c r="E79" i="2"/>
  <c r="E81" i="2"/>
  <c r="E82" i="2"/>
  <c r="E83" i="2"/>
  <c r="E84" i="2"/>
  <c r="E85" i="2"/>
  <c r="E86" i="2"/>
  <c r="E87" i="2"/>
  <c r="E88" i="2"/>
  <c r="E90" i="2"/>
  <c r="E91" i="2"/>
  <c r="E92" i="2"/>
  <c r="E93" i="2"/>
  <c r="E94" i="2"/>
  <c r="E95" i="2"/>
  <c r="E96" i="2"/>
  <c r="E97" i="2"/>
  <c r="E99" i="2"/>
  <c r="E100" i="2"/>
  <c r="E101" i="2"/>
  <c r="E102" i="2"/>
  <c r="E103" i="2"/>
  <c r="E104" i="2"/>
  <c r="E105" i="2"/>
  <c r="E106" i="2"/>
  <c r="E108" i="2"/>
  <c r="E109" i="2"/>
  <c r="E110" i="2"/>
  <c r="E111" i="2"/>
  <c r="E112" i="2"/>
  <c r="E113" i="2"/>
  <c r="E114" i="2"/>
  <c r="E115" i="2"/>
  <c r="E117" i="2"/>
  <c r="E118" i="2"/>
  <c r="E119" i="2"/>
  <c r="E120" i="2"/>
  <c r="E121" i="2"/>
  <c r="E122" i="2"/>
  <c r="E123" i="2"/>
  <c r="E124" i="2"/>
  <c r="E126" i="2"/>
  <c r="E127" i="2"/>
  <c r="E128" i="2"/>
  <c r="E129" i="2"/>
  <c r="E130" i="2"/>
  <c r="E131" i="2"/>
  <c r="E132" i="2"/>
  <c r="E133" i="2"/>
  <c r="E135" i="2"/>
  <c r="E136" i="2"/>
  <c r="E137" i="2"/>
  <c r="E138" i="2"/>
  <c r="E139" i="2"/>
  <c r="E140" i="2"/>
  <c r="E141" i="2"/>
  <c r="E142" i="2"/>
  <c r="E144" i="2"/>
  <c r="E145" i="2"/>
  <c r="E146" i="2"/>
  <c r="E147" i="2"/>
  <c r="E148" i="2"/>
  <c r="E149" i="2"/>
  <c r="E150" i="2"/>
  <c r="E151" i="2"/>
  <c r="E153" i="2"/>
  <c r="E154" i="2"/>
  <c r="E155" i="2"/>
  <c r="E156" i="2"/>
  <c r="E157" i="2"/>
  <c r="E158" i="2"/>
  <c r="E159" i="2"/>
  <c r="E160" i="2"/>
  <c r="E162" i="2"/>
  <c r="E163" i="2"/>
  <c r="E164" i="2"/>
  <c r="E165" i="2"/>
  <c r="E166" i="2"/>
  <c r="E167" i="2"/>
  <c r="E168" i="2"/>
  <c r="E169" i="2"/>
  <c r="E171" i="2"/>
  <c r="E172" i="2"/>
  <c r="E173" i="2"/>
  <c r="E174" i="2"/>
  <c r="E175" i="2"/>
  <c r="E176" i="2"/>
  <c r="E177" i="2"/>
  <c r="E178" i="2"/>
  <c r="E180" i="2"/>
  <c r="E181" i="2"/>
  <c r="E182" i="2"/>
  <c r="E183" i="2"/>
  <c r="E184" i="2"/>
  <c r="E185" i="2"/>
  <c r="E186" i="2"/>
  <c r="E187" i="2"/>
  <c r="E189" i="2"/>
  <c r="E190" i="2"/>
  <c r="E191" i="2"/>
  <c r="E192" i="2"/>
  <c r="E193" i="2"/>
  <c r="E194" i="2"/>
  <c r="E195" i="2"/>
  <c r="E196" i="2"/>
  <c r="E198" i="2"/>
  <c r="E199" i="2"/>
  <c r="E200" i="2"/>
  <c r="E201" i="2"/>
  <c r="E202" i="2"/>
  <c r="E203" i="2"/>
  <c r="E204" i="2"/>
  <c r="E205" i="2"/>
  <c r="E207" i="2"/>
  <c r="E208" i="2"/>
  <c r="E209" i="2"/>
  <c r="E210" i="2"/>
  <c r="E211" i="2"/>
  <c r="E212" i="2"/>
  <c r="E213" i="2"/>
  <c r="E214" i="2"/>
  <c r="E216" i="2"/>
  <c r="E217" i="2"/>
  <c r="E218" i="2"/>
  <c r="E219" i="2"/>
  <c r="E220" i="2"/>
  <c r="E221" i="2"/>
  <c r="E222" i="2"/>
  <c r="E223" i="2"/>
  <c r="E225" i="2"/>
  <c r="E226" i="2"/>
  <c r="E227" i="2"/>
  <c r="E228" i="2"/>
  <c r="E229" i="2"/>
  <c r="E230" i="2"/>
  <c r="E231" i="2"/>
  <c r="E232" i="2"/>
  <c r="E235" i="2"/>
  <c r="E236" i="2"/>
  <c r="E237" i="2"/>
  <c r="E238" i="2"/>
  <c r="E239" i="2"/>
  <c r="E240" i="2"/>
  <c r="E241" i="2"/>
  <c r="E242" i="2"/>
  <c r="E244" i="2"/>
  <c r="E245" i="2"/>
  <c r="E246" i="2"/>
  <c r="E247" i="2"/>
  <c r="E248" i="2"/>
  <c r="E249" i="2"/>
  <c r="E250" i="2"/>
  <c r="E251" i="2"/>
  <c r="E253" i="2"/>
  <c r="E254" i="2"/>
  <c r="E255" i="2"/>
  <c r="E256" i="2"/>
  <c r="E257" i="2"/>
  <c r="E258" i="2"/>
  <c r="E259" i="2"/>
  <c r="E260" i="2"/>
  <c r="E262" i="2"/>
  <c r="E263" i="2"/>
  <c r="E264" i="2"/>
  <c r="E265" i="2"/>
  <c r="E266" i="2"/>
  <c r="E267" i="2"/>
  <c r="E268" i="2"/>
  <c r="E269" i="2"/>
  <c r="E271" i="2"/>
  <c r="E272" i="2"/>
  <c r="E273" i="2"/>
  <c r="E274" i="2"/>
  <c r="E275" i="2"/>
  <c r="E276" i="2"/>
  <c r="E277" i="2"/>
  <c r="E278" i="2"/>
  <c r="E280" i="2"/>
  <c r="E281" i="2"/>
  <c r="E282" i="2"/>
  <c r="E283" i="2"/>
  <c r="E284" i="2"/>
  <c r="E285" i="2"/>
  <c r="E286" i="2"/>
  <c r="E287" i="2"/>
  <c r="E289" i="2"/>
  <c r="E290" i="2"/>
  <c r="E291" i="2"/>
  <c r="E292" i="2"/>
  <c r="E293" i="2"/>
  <c r="E294" i="2"/>
  <c r="E295" i="2"/>
  <c r="E296" i="2"/>
  <c r="E298" i="2"/>
  <c r="E299" i="2"/>
  <c r="E300" i="2"/>
  <c r="E301" i="2"/>
  <c r="E302" i="2"/>
  <c r="E303" i="2"/>
  <c r="E304" i="2"/>
  <c r="E305" i="2"/>
  <c r="E307" i="2"/>
  <c r="E308" i="2"/>
  <c r="E309" i="2"/>
  <c r="E310" i="2"/>
  <c r="E311" i="2"/>
  <c r="E312" i="2"/>
  <c r="E313" i="2"/>
  <c r="E314" i="2"/>
  <c r="E316" i="2"/>
  <c r="E317" i="2"/>
  <c r="E318" i="2"/>
  <c r="E319" i="2"/>
  <c r="E320" i="2"/>
  <c r="E321" i="2"/>
  <c r="E322" i="2"/>
  <c r="E323" i="2"/>
  <c r="E325" i="2"/>
  <c r="E326" i="2"/>
  <c r="E327" i="2"/>
  <c r="E328" i="2"/>
  <c r="E329" i="2"/>
  <c r="E330" i="2"/>
  <c r="E331" i="2"/>
  <c r="E332" i="2"/>
  <c r="E334" i="2"/>
  <c r="E335" i="2"/>
  <c r="E336" i="2"/>
  <c r="E337" i="2"/>
  <c r="E338" i="2"/>
  <c r="E339" i="2"/>
  <c r="E340" i="2"/>
  <c r="E341" i="2"/>
  <c r="E343" i="2"/>
  <c r="E344" i="2"/>
  <c r="E345" i="2"/>
  <c r="E346" i="2"/>
  <c r="E347" i="2"/>
  <c r="E348" i="2"/>
  <c r="E349" i="2"/>
  <c r="E350" i="2"/>
  <c r="E352" i="2"/>
  <c r="E353" i="2"/>
  <c r="E354" i="2"/>
  <c r="E355" i="2"/>
  <c r="E356" i="2"/>
  <c r="E357" i="2"/>
  <c r="E358" i="2"/>
  <c r="E359" i="2"/>
  <c r="E361" i="2"/>
  <c r="E362" i="2"/>
  <c r="E363" i="2"/>
  <c r="E364" i="2"/>
  <c r="E365" i="2"/>
  <c r="E366" i="2"/>
  <c r="E367" i="2"/>
  <c r="E368" i="2"/>
  <c r="E370" i="2"/>
  <c r="E371" i="2"/>
  <c r="E372" i="2"/>
  <c r="E373" i="2"/>
  <c r="E374" i="2"/>
  <c r="E375" i="2"/>
  <c r="E376" i="2"/>
  <c r="E377" i="2"/>
  <c r="E380" i="2"/>
  <c r="E381" i="2"/>
  <c r="E382" i="2"/>
  <c r="E383" i="2"/>
  <c r="E384" i="2"/>
  <c r="E385" i="2"/>
  <c r="E386" i="2"/>
  <c r="E387" i="2"/>
  <c r="E389" i="2"/>
  <c r="E390" i="2"/>
  <c r="E391" i="2"/>
  <c r="E392" i="2"/>
  <c r="E393" i="2"/>
  <c r="E394" i="2"/>
  <c r="E395" i="2"/>
  <c r="E396" i="2"/>
  <c r="E398" i="2"/>
  <c r="E399" i="2"/>
  <c r="E400" i="2"/>
  <c r="E401" i="2"/>
  <c r="E402" i="2"/>
  <c r="E403" i="2"/>
  <c r="E404" i="2"/>
  <c r="E405" i="2"/>
  <c r="E407" i="2"/>
  <c r="E408" i="2"/>
  <c r="E409" i="2"/>
  <c r="E410" i="2"/>
  <c r="E411" i="2"/>
  <c r="E412" i="2"/>
  <c r="E413" i="2"/>
  <c r="E414" i="2"/>
  <c r="E416" i="2"/>
  <c r="E417" i="2"/>
  <c r="E418" i="2"/>
  <c r="E419" i="2"/>
  <c r="E420" i="2"/>
  <c r="E421" i="2"/>
  <c r="E422" i="2"/>
  <c r="E423" i="2"/>
  <c r="E425" i="2"/>
  <c r="E426" i="2"/>
  <c r="E427" i="2"/>
  <c r="E428" i="2"/>
  <c r="E429" i="2"/>
  <c r="E430" i="2"/>
  <c r="E431" i="2"/>
  <c r="E432" i="2"/>
  <c r="E434" i="2"/>
  <c r="E435" i="2"/>
  <c r="E436" i="2"/>
  <c r="E437" i="2"/>
  <c r="E438" i="2"/>
  <c r="E439" i="2"/>
  <c r="E440" i="2"/>
  <c r="E441" i="2"/>
  <c r="E443" i="2"/>
  <c r="E444" i="2"/>
  <c r="E445" i="2"/>
  <c r="E446" i="2"/>
  <c r="E447" i="2"/>
  <c r="E448" i="2"/>
  <c r="E449" i="2"/>
  <c r="E450" i="2"/>
  <c r="E453" i="2"/>
  <c r="E454" i="2"/>
  <c r="E455" i="2"/>
  <c r="E456" i="2"/>
  <c r="E457" i="2"/>
  <c r="E458" i="2"/>
  <c r="E459" i="2"/>
  <c r="E460" i="2"/>
  <c r="E462" i="2"/>
  <c r="E463" i="2"/>
  <c r="E464" i="2"/>
  <c r="E465" i="2"/>
  <c r="E466" i="2"/>
  <c r="E467" i="2"/>
  <c r="E468" i="2"/>
  <c r="E469" i="2"/>
  <c r="E471" i="2"/>
  <c r="E472" i="2"/>
  <c r="E473" i="2"/>
  <c r="E474" i="2"/>
  <c r="E475" i="2"/>
  <c r="E476" i="2"/>
  <c r="E477" i="2"/>
  <c r="E478" i="2"/>
  <c r="E480" i="2"/>
  <c r="E481" i="2"/>
  <c r="E482" i="2"/>
  <c r="E483" i="2"/>
  <c r="E484" i="2"/>
  <c r="E485" i="2"/>
  <c r="E486" i="2"/>
  <c r="E487" i="2"/>
  <c r="E489" i="2"/>
  <c r="E490" i="2"/>
  <c r="E491" i="2"/>
  <c r="E492" i="2"/>
  <c r="E493" i="2"/>
  <c r="E494" i="2"/>
  <c r="E495" i="2"/>
  <c r="E496" i="2"/>
  <c r="E498" i="2"/>
  <c r="E499" i="2"/>
  <c r="E500" i="2"/>
  <c r="E501" i="2"/>
  <c r="E502" i="2"/>
  <c r="E503" i="2"/>
  <c r="E504" i="2"/>
  <c r="E505" i="2"/>
  <c r="E507" i="2"/>
  <c r="E508" i="2"/>
  <c r="E509" i="2"/>
  <c r="E510" i="2"/>
  <c r="E511" i="2"/>
  <c r="E512" i="2"/>
  <c r="E513" i="2"/>
  <c r="E514" i="2"/>
  <c r="E516" i="2"/>
  <c r="E517" i="2"/>
  <c r="E518" i="2"/>
  <c r="E519" i="2"/>
  <c r="E520" i="2"/>
  <c r="E521" i="2"/>
  <c r="E522" i="2"/>
  <c r="E523" i="2"/>
  <c r="E525" i="2"/>
  <c r="E526" i="2"/>
  <c r="E527" i="2"/>
  <c r="E528" i="2"/>
  <c r="E529" i="2"/>
  <c r="E530" i="2"/>
  <c r="E531" i="2"/>
  <c r="E532" i="2"/>
  <c r="E534" i="2"/>
  <c r="E535" i="2"/>
  <c r="E536" i="2"/>
  <c r="E537" i="2"/>
  <c r="E538" i="2"/>
  <c r="E539" i="2"/>
  <c r="E540" i="2"/>
  <c r="E541" i="2"/>
  <c r="E544" i="2"/>
  <c r="E545" i="2"/>
  <c r="E546" i="2"/>
  <c r="E547" i="2"/>
  <c r="E548" i="2"/>
  <c r="E549" i="2"/>
  <c r="E550" i="2"/>
  <c r="E551" i="2"/>
  <c r="E553" i="2"/>
  <c r="E554" i="2"/>
  <c r="E555" i="2"/>
  <c r="E556" i="2"/>
  <c r="E557" i="2"/>
  <c r="E558" i="2"/>
  <c r="E559" i="2"/>
  <c r="E560" i="2"/>
  <c r="E562" i="2"/>
  <c r="E563" i="2"/>
  <c r="E564" i="2"/>
  <c r="E565" i="2"/>
  <c r="E566" i="2"/>
  <c r="E567" i="2"/>
  <c r="E568" i="2"/>
  <c r="E569" i="2"/>
  <c r="E571" i="2"/>
  <c r="E572" i="2"/>
  <c r="E573" i="2"/>
  <c r="E574" i="2"/>
  <c r="E575" i="2"/>
  <c r="E576" i="2"/>
  <c r="E577" i="2"/>
  <c r="E578" i="2"/>
  <c r="E580" i="2"/>
  <c r="E581" i="2"/>
  <c r="E582" i="2"/>
  <c r="E583" i="2"/>
  <c r="E584" i="2"/>
  <c r="E585" i="2"/>
  <c r="E586" i="2"/>
  <c r="E587" i="2"/>
  <c r="E590" i="2"/>
  <c r="E591" i="2"/>
  <c r="E592" i="2"/>
  <c r="E593" i="2"/>
  <c r="E594" i="2"/>
  <c r="E595" i="2"/>
  <c r="E596" i="2"/>
  <c r="E597" i="2"/>
  <c r="E599" i="2"/>
  <c r="E600" i="2"/>
  <c r="E601" i="2"/>
  <c r="E602" i="2"/>
  <c r="E603" i="2"/>
  <c r="E604" i="2"/>
  <c r="E605" i="2"/>
  <c r="E606" i="2"/>
  <c r="E608" i="2"/>
  <c r="E609" i="2"/>
  <c r="E610" i="2"/>
  <c r="E611" i="2"/>
  <c r="E612" i="2"/>
  <c r="E613" i="2"/>
  <c r="E614" i="2"/>
  <c r="E615" i="2"/>
  <c r="E617" i="2"/>
  <c r="E618" i="2"/>
  <c r="E619" i="2"/>
  <c r="E620" i="2"/>
  <c r="E621" i="2"/>
  <c r="E622" i="2"/>
  <c r="E623" i="2"/>
  <c r="E624" i="2"/>
  <c r="E626" i="2"/>
  <c r="E627" i="2"/>
  <c r="E628" i="2"/>
  <c r="E629" i="2"/>
  <c r="E630" i="2"/>
  <c r="E631" i="2"/>
  <c r="E632" i="2"/>
  <c r="E633" i="2"/>
  <c r="E636" i="2"/>
  <c r="E637" i="2"/>
  <c r="E638" i="2"/>
  <c r="E639" i="2"/>
  <c r="E640" i="2"/>
  <c r="E641" i="2"/>
  <c r="E642" i="2"/>
  <c r="E643" i="2"/>
  <c r="E645" i="2"/>
  <c r="E646" i="2"/>
  <c r="E647" i="2"/>
  <c r="E648" i="2"/>
  <c r="E649" i="2"/>
  <c r="E650" i="2"/>
  <c r="E651" i="2"/>
  <c r="E652" i="2"/>
  <c r="E654" i="2"/>
  <c r="E655" i="2"/>
  <c r="E656" i="2"/>
  <c r="E657" i="2"/>
  <c r="E658" i="2"/>
  <c r="E659" i="2"/>
  <c r="E660" i="2"/>
  <c r="E661" i="2"/>
  <c r="E663" i="2"/>
  <c r="E664" i="2"/>
  <c r="E665" i="2"/>
  <c r="E666" i="2"/>
  <c r="E667" i="2"/>
  <c r="E668" i="2"/>
  <c r="E669" i="2"/>
  <c r="E670" i="2"/>
  <c r="E672" i="2"/>
  <c r="E673" i="2"/>
  <c r="E674" i="2"/>
  <c r="E675" i="2"/>
  <c r="E676" i="2"/>
  <c r="E677" i="2"/>
  <c r="E678" i="2"/>
  <c r="E679" i="2"/>
  <c r="E682" i="2"/>
  <c r="E683" i="2"/>
  <c r="E684" i="2"/>
  <c r="E685" i="2"/>
  <c r="E686" i="2"/>
  <c r="E687" i="2"/>
  <c r="E688" i="2"/>
  <c r="E689" i="2"/>
  <c r="E692" i="2"/>
  <c r="E693" i="2"/>
  <c r="E694" i="2"/>
  <c r="E695" i="2"/>
  <c r="E696" i="2"/>
  <c r="E697" i="2"/>
  <c r="E698" i="2"/>
  <c r="E699" i="2"/>
  <c r="E701" i="2"/>
  <c r="E702" i="2"/>
  <c r="E703" i="2"/>
  <c r="E704" i="2"/>
  <c r="E705" i="2"/>
  <c r="E706" i="2"/>
  <c r="E707" i="2"/>
  <c r="E708" i="2"/>
  <c r="E710" i="2"/>
  <c r="E711" i="2"/>
  <c r="E712" i="2"/>
  <c r="E713" i="2"/>
  <c r="E714" i="2"/>
  <c r="E715" i="2"/>
  <c r="E716" i="2"/>
  <c r="E717" i="2"/>
  <c r="E719" i="2"/>
  <c r="E720" i="2"/>
  <c r="E721" i="2"/>
  <c r="E722" i="2"/>
  <c r="E723" i="2"/>
  <c r="E724" i="2"/>
  <c r="E725" i="2"/>
  <c r="E726" i="2"/>
  <c r="E728" i="2"/>
  <c r="E729" i="2"/>
  <c r="E730" i="2"/>
  <c r="E731" i="2"/>
  <c r="E732" i="2"/>
  <c r="E733" i="2"/>
  <c r="E734" i="2"/>
  <c r="E735" i="2"/>
  <c r="E737" i="2"/>
  <c r="E738" i="2"/>
  <c r="E739" i="2"/>
  <c r="E740" i="2"/>
  <c r="E741" i="2"/>
  <c r="E742" i="2"/>
  <c r="E743" i="2"/>
  <c r="E744" i="2"/>
  <c r="E746" i="2"/>
  <c r="E747" i="2"/>
  <c r="E748" i="2"/>
  <c r="E749" i="2"/>
  <c r="E750" i="2"/>
  <c r="E751" i="2"/>
  <c r="E752" i="2"/>
  <c r="E753" i="2"/>
  <c r="E755" i="2"/>
  <c r="E756" i="2"/>
  <c r="E757" i="2"/>
  <c r="E758" i="2"/>
  <c r="E759" i="2"/>
  <c r="E760" i="2"/>
  <c r="E761" i="2"/>
  <c r="E762" i="2"/>
  <c r="E764" i="2"/>
  <c r="E765" i="2"/>
  <c r="E766" i="2"/>
  <c r="E767" i="2"/>
  <c r="E768" i="2"/>
  <c r="E769" i="2"/>
  <c r="E770" i="2"/>
  <c r="E771" i="2"/>
  <c r="E773" i="2"/>
  <c r="E774" i="2"/>
  <c r="E775" i="2"/>
  <c r="E776" i="2"/>
  <c r="E777" i="2"/>
  <c r="E778" i="2"/>
  <c r="E779" i="2"/>
  <c r="E780" i="2"/>
  <c r="E782" i="2"/>
  <c r="E783" i="2"/>
  <c r="E784" i="2"/>
  <c r="E785" i="2"/>
  <c r="E786" i="2"/>
  <c r="E787" i="2"/>
  <c r="E788" i="2"/>
  <c r="E789" i="2"/>
  <c r="E791" i="2"/>
  <c r="E792" i="2"/>
  <c r="E793" i="2"/>
  <c r="E794" i="2"/>
  <c r="E795" i="2"/>
  <c r="E796" i="2"/>
  <c r="E797" i="2"/>
  <c r="E798" i="2"/>
  <c r="E800" i="2"/>
  <c r="E801" i="2"/>
  <c r="E802" i="2"/>
  <c r="E803" i="2"/>
  <c r="E804" i="2"/>
  <c r="E805" i="2"/>
  <c r="E806" i="2"/>
  <c r="E807" i="2"/>
  <c r="E809" i="2"/>
  <c r="E810" i="2"/>
  <c r="E811" i="2"/>
  <c r="E812" i="2"/>
  <c r="E813" i="2"/>
  <c r="E814" i="2"/>
  <c r="E815" i="2"/>
  <c r="E816" i="2"/>
  <c r="E818" i="2"/>
  <c r="E819" i="2"/>
  <c r="E820" i="2"/>
  <c r="E821" i="2"/>
  <c r="E822" i="2"/>
  <c r="E823" i="2"/>
  <c r="E824" i="2"/>
  <c r="E825" i="2"/>
  <c r="E827" i="2"/>
  <c r="E828" i="2"/>
  <c r="E829" i="2"/>
  <c r="E830" i="2"/>
  <c r="E831" i="2"/>
  <c r="E832" i="2"/>
  <c r="E833" i="2"/>
  <c r="E834" i="2"/>
  <c r="E836" i="2"/>
  <c r="E837" i="2"/>
  <c r="E838" i="2"/>
  <c r="E839" i="2"/>
  <c r="E840" i="2"/>
  <c r="E841" i="2"/>
  <c r="E842" i="2"/>
  <c r="E843" i="2"/>
  <c r="E845" i="2"/>
  <c r="E846" i="2"/>
  <c r="E847" i="2"/>
  <c r="E848" i="2"/>
  <c r="E849" i="2"/>
  <c r="E850" i="2"/>
  <c r="E851" i="2"/>
  <c r="E852" i="2"/>
  <c r="E854" i="2"/>
  <c r="E855" i="2"/>
  <c r="E856" i="2"/>
  <c r="E857" i="2"/>
  <c r="E858" i="2"/>
  <c r="E859" i="2"/>
  <c r="E860" i="2"/>
  <c r="E861" i="2"/>
  <c r="E863" i="2"/>
  <c r="E864" i="2"/>
  <c r="E865" i="2"/>
  <c r="E866" i="2"/>
  <c r="E867" i="2"/>
  <c r="E868" i="2"/>
  <c r="E869" i="2"/>
  <c r="E870" i="2"/>
  <c r="E872" i="2"/>
  <c r="E873" i="2"/>
  <c r="E874" i="2"/>
  <c r="E875" i="2"/>
  <c r="E876" i="2"/>
  <c r="E877" i="2"/>
  <c r="E878" i="2"/>
  <c r="E879" i="2"/>
  <c r="E881" i="2"/>
  <c r="E882" i="2"/>
  <c r="E883" i="2"/>
  <c r="E884" i="2"/>
  <c r="E885" i="2"/>
  <c r="E886" i="2"/>
  <c r="E887" i="2"/>
  <c r="E888" i="2"/>
  <c r="E890" i="2"/>
  <c r="E891" i="2"/>
  <c r="E892" i="2"/>
  <c r="E893" i="2"/>
  <c r="E894" i="2"/>
  <c r="E895" i="2"/>
  <c r="E896" i="2"/>
  <c r="E897" i="2"/>
  <c r="E899" i="2"/>
  <c r="E900" i="2"/>
  <c r="E901" i="2"/>
  <c r="E902" i="2"/>
  <c r="E903" i="2"/>
  <c r="E904" i="2"/>
  <c r="E905" i="2"/>
  <c r="E906" i="2"/>
  <c r="E908" i="2"/>
  <c r="E909" i="2"/>
  <c r="E910" i="2"/>
  <c r="E911" i="2"/>
  <c r="E912" i="2"/>
  <c r="E913" i="2"/>
  <c r="E914" i="2"/>
  <c r="E915" i="2"/>
  <c r="E917" i="2"/>
  <c r="E918" i="2"/>
  <c r="E919" i="2"/>
  <c r="E920" i="2"/>
  <c r="E921" i="2"/>
  <c r="E922" i="2"/>
  <c r="E923" i="2"/>
  <c r="E924" i="2"/>
  <c r="E926" i="2"/>
  <c r="E927" i="2"/>
  <c r="E928" i="2"/>
  <c r="E929" i="2"/>
  <c r="E930" i="2"/>
  <c r="E931" i="2"/>
  <c r="E932" i="2"/>
  <c r="E933" i="2"/>
  <c r="E935" i="2"/>
  <c r="E936" i="2"/>
  <c r="E937" i="2"/>
  <c r="E938" i="2"/>
  <c r="E939" i="2"/>
  <c r="E940" i="2"/>
  <c r="E941" i="2"/>
  <c r="E942" i="2"/>
  <c r="E944" i="2"/>
  <c r="E945" i="2"/>
  <c r="E946" i="2"/>
  <c r="E947" i="2"/>
  <c r="E948" i="2"/>
  <c r="E949" i="2"/>
  <c r="E950" i="2"/>
  <c r="E951" i="2"/>
  <c r="E953" i="2"/>
  <c r="E954" i="2"/>
  <c r="E955" i="2"/>
  <c r="E956" i="2"/>
  <c r="E957" i="2"/>
  <c r="E958" i="2"/>
  <c r="E959" i="2"/>
  <c r="E960" i="2"/>
  <c r="E962" i="2"/>
  <c r="E963" i="2"/>
  <c r="E964" i="2"/>
  <c r="E965" i="2"/>
  <c r="E966" i="2"/>
  <c r="E967" i="2"/>
  <c r="E968" i="2"/>
  <c r="E969" i="2"/>
  <c r="E972" i="2"/>
  <c r="E973" i="2"/>
  <c r="E974" i="2"/>
  <c r="E975" i="2"/>
  <c r="E976" i="2"/>
  <c r="E977" i="2"/>
  <c r="E978" i="2"/>
  <c r="E979" i="2"/>
  <c r="E981" i="2"/>
  <c r="E982" i="2"/>
  <c r="E983" i="2"/>
  <c r="E984" i="2"/>
  <c r="E985" i="2"/>
  <c r="E986" i="2"/>
  <c r="E987" i="2"/>
  <c r="E988" i="2"/>
  <c r="E990" i="2"/>
  <c r="E991" i="2"/>
  <c r="E992" i="2"/>
  <c r="E993" i="2"/>
  <c r="E994" i="2"/>
  <c r="E995" i="2"/>
  <c r="E996" i="2"/>
  <c r="E997" i="2"/>
  <c r="E999" i="2"/>
  <c r="E1000" i="2"/>
  <c r="E1001" i="2"/>
  <c r="E1002" i="2"/>
  <c r="E1003" i="2"/>
  <c r="E1004" i="2"/>
  <c r="E1005" i="2"/>
  <c r="E1006" i="2"/>
  <c r="E1008" i="2"/>
  <c r="E1009" i="2"/>
  <c r="E1010" i="2"/>
  <c r="E1011" i="2"/>
  <c r="E1012" i="2"/>
  <c r="E1013" i="2"/>
  <c r="E1014" i="2"/>
  <c r="E1015" i="2"/>
  <c r="E1017" i="2"/>
  <c r="E1018" i="2"/>
  <c r="E1019" i="2"/>
  <c r="E1020" i="2"/>
  <c r="E1021" i="2"/>
  <c r="E1022" i="2"/>
  <c r="E1023" i="2"/>
  <c r="E1024" i="2"/>
  <c r="E1026" i="2"/>
  <c r="E1027" i="2"/>
  <c r="E1028" i="2"/>
  <c r="E1029" i="2"/>
  <c r="E1030" i="2"/>
  <c r="E1031" i="2"/>
  <c r="E1032" i="2"/>
  <c r="E1033" i="2"/>
  <c r="E1035" i="2"/>
  <c r="E1036" i="2"/>
  <c r="E1037" i="2"/>
  <c r="E1038" i="2"/>
  <c r="E1039" i="2"/>
  <c r="E1040" i="2"/>
  <c r="E1041" i="2"/>
  <c r="E1042" i="2"/>
  <c r="E1044" i="2"/>
  <c r="E1045" i="2"/>
  <c r="E1046" i="2"/>
  <c r="E1047" i="2"/>
  <c r="E1048" i="2"/>
  <c r="E1049" i="2"/>
  <c r="E1050" i="2"/>
  <c r="E1051" i="2"/>
  <c r="E1053" i="2"/>
  <c r="E1054" i="2"/>
  <c r="E1055" i="2"/>
  <c r="E1056" i="2"/>
  <c r="E1057" i="2"/>
  <c r="E1058" i="2"/>
  <c r="E1059" i="2"/>
  <c r="E1060" i="2"/>
  <c r="E1062" i="2"/>
  <c r="E1063" i="2"/>
  <c r="E1064" i="2"/>
  <c r="E1065" i="2"/>
  <c r="E1066" i="2"/>
  <c r="E1067" i="2"/>
  <c r="E1068" i="2"/>
  <c r="E1069" i="2"/>
  <c r="E1071" i="2"/>
  <c r="E1072" i="2"/>
  <c r="E1073" i="2"/>
  <c r="E1074" i="2"/>
  <c r="E1075" i="2"/>
  <c r="E1076" i="2"/>
  <c r="E1077" i="2"/>
  <c r="E1078" i="2"/>
  <c r="E1080" i="2"/>
  <c r="E1081" i="2"/>
  <c r="E1082" i="2"/>
  <c r="E1083" i="2"/>
  <c r="E1084" i="2"/>
  <c r="E1085" i="2"/>
  <c r="E1086" i="2"/>
  <c r="E1087" i="2"/>
  <c r="E1089" i="2"/>
  <c r="E1090" i="2"/>
  <c r="E1091" i="2"/>
  <c r="E1092" i="2"/>
  <c r="E1093" i="2"/>
  <c r="E1094" i="2"/>
  <c r="E1095" i="2"/>
  <c r="E1096" i="2"/>
  <c r="E1098" i="2"/>
  <c r="E1099" i="2"/>
  <c r="E1100" i="2"/>
  <c r="E1101" i="2"/>
  <c r="E1102" i="2"/>
  <c r="E1103" i="2"/>
  <c r="E1104" i="2"/>
  <c r="E1105" i="2"/>
  <c r="E1107" i="2"/>
  <c r="E1108" i="2"/>
  <c r="E1109" i="2"/>
  <c r="E1110" i="2"/>
  <c r="E1111" i="2"/>
  <c r="E1112" i="2"/>
  <c r="E1113" i="2"/>
  <c r="E1114" i="2"/>
  <c r="E1116" i="2"/>
  <c r="E1117" i="2"/>
  <c r="E1118" i="2"/>
  <c r="E1119" i="2"/>
  <c r="E1120" i="2"/>
  <c r="E1121" i="2"/>
  <c r="E1122" i="2"/>
  <c r="E1123" i="2"/>
  <c r="E1125" i="2"/>
  <c r="E1126" i="2"/>
  <c r="E1127" i="2"/>
  <c r="E1128" i="2"/>
  <c r="E1129" i="2"/>
  <c r="E1130" i="2"/>
  <c r="E1131" i="2"/>
  <c r="E1132" i="2"/>
  <c r="E1135" i="2"/>
  <c r="E1136" i="2"/>
  <c r="E1137" i="2"/>
  <c r="E1138" i="2"/>
  <c r="E1139" i="2"/>
  <c r="E1140" i="2"/>
  <c r="E1141" i="2"/>
  <c r="E1142" i="2"/>
  <c r="E1144" i="2"/>
  <c r="E1145" i="2"/>
  <c r="E1146" i="2"/>
  <c r="E1147" i="2"/>
  <c r="E1148" i="2"/>
  <c r="E1149" i="2"/>
  <c r="E1150" i="2"/>
  <c r="E1151" i="2"/>
  <c r="E1153" i="2"/>
  <c r="E1154" i="2"/>
  <c r="E1155" i="2"/>
  <c r="E1156" i="2"/>
  <c r="E1157" i="2"/>
  <c r="E1158" i="2"/>
  <c r="E1159" i="2"/>
  <c r="E1160" i="2"/>
  <c r="E1162" i="2"/>
  <c r="E1163" i="2"/>
  <c r="E1164" i="2"/>
  <c r="E1165" i="2"/>
  <c r="E1166" i="2"/>
  <c r="E1167" i="2"/>
  <c r="E1168" i="2"/>
  <c r="E1169" i="2"/>
  <c r="E1171" i="2"/>
  <c r="E1172" i="2"/>
  <c r="E1173" i="2"/>
  <c r="E1174" i="2"/>
  <c r="E1175" i="2"/>
  <c r="E1176" i="2"/>
  <c r="E1177" i="2"/>
  <c r="E1178" i="2"/>
  <c r="E1180" i="2"/>
  <c r="E1181" i="2"/>
  <c r="E1182" i="2"/>
  <c r="E1183" i="2"/>
  <c r="E1184" i="2"/>
  <c r="E1185" i="2"/>
  <c r="E1186" i="2"/>
  <c r="E1187" i="2"/>
  <c r="E1190" i="2"/>
  <c r="E1191" i="2"/>
  <c r="E1192" i="2"/>
  <c r="E1193" i="2"/>
  <c r="E1194" i="2"/>
  <c r="E1195" i="2"/>
  <c r="E1196" i="2"/>
  <c r="E1197" i="2"/>
  <c r="E1199" i="2"/>
  <c r="E1200" i="2"/>
  <c r="E1201" i="2"/>
  <c r="E1202" i="2"/>
  <c r="E1203" i="2"/>
  <c r="E1204" i="2"/>
  <c r="E1205" i="2"/>
  <c r="E1206" i="2"/>
  <c r="E1208" i="2"/>
  <c r="E1209" i="2"/>
  <c r="E1210" i="2"/>
  <c r="E1211" i="2"/>
  <c r="E1212" i="2"/>
  <c r="E1213" i="2"/>
  <c r="E1214" i="2"/>
  <c r="E1215" i="2"/>
  <c r="E1217" i="2"/>
  <c r="E1218" i="2"/>
  <c r="E1219" i="2"/>
  <c r="E1220" i="2"/>
  <c r="E1221" i="2"/>
  <c r="E1222" i="2"/>
  <c r="E1223" i="2"/>
  <c r="E1224" i="2"/>
  <c r="E1226" i="2"/>
  <c r="E1227" i="2"/>
  <c r="E1228" i="2"/>
  <c r="E1229" i="2"/>
  <c r="E1230" i="2"/>
  <c r="E1231" i="2"/>
  <c r="E1232" i="2"/>
  <c r="E1233" i="2"/>
  <c r="E1236" i="2"/>
  <c r="E1237" i="2"/>
  <c r="E1238" i="2"/>
  <c r="E1239" i="2"/>
  <c r="E1240" i="2"/>
  <c r="E1241" i="2"/>
  <c r="E1242" i="2"/>
  <c r="E1243" i="2"/>
  <c r="E1245" i="2"/>
  <c r="E1246" i="2"/>
  <c r="E1247" i="2"/>
  <c r="E1248" i="2"/>
  <c r="E1249" i="2"/>
  <c r="E1250" i="2"/>
  <c r="E1251" i="2"/>
  <c r="E1252" i="2"/>
  <c r="E1254" i="2"/>
  <c r="E1255" i="2"/>
  <c r="E1256" i="2"/>
  <c r="E1257" i="2"/>
  <c r="E1258" i="2"/>
  <c r="E1259" i="2"/>
  <c r="E1260" i="2"/>
  <c r="E1261" i="2"/>
  <c r="E1263" i="2"/>
  <c r="E1264" i="2"/>
  <c r="E1265" i="2"/>
  <c r="E1266" i="2"/>
  <c r="E1267" i="2"/>
  <c r="E1268" i="2"/>
  <c r="E1269" i="2"/>
  <c r="E1270" i="2"/>
  <c r="E1272" i="2"/>
  <c r="E1273" i="2"/>
  <c r="E1274" i="2"/>
  <c r="E1275" i="2"/>
  <c r="E1276" i="2"/>
  <c r="E1277" i="2"/>
  <c r="E1278" i="2"/>
  <c r="E1279" i="2"/>
  <c r="E1281" i="2"/>
  <c r="E1282" i="2"/>
  <c r="E1283" i="2"/>
  <c r="E1284" i="2"/>
  <c r="E1285" i="2"/>
  <c r="E1286" i="2"/>
  <c r="E1287" i="2"/>
  <c r="E1288" i="2"/>
  <c r="E1290" i="2"/>
  <c r="E1291" i="2"/>
  <c r="E1292" i="2"/>
  <c r="E1293" i="2"/>
  <c r="E1294" i="2"/>
  <c r="E1295" i="2"/>
  <c r="E1296" i="2"/>
  <c r="E1297" i="2"/>
  <c r="E1299" i="2"/>
  <c r="E1300" i="2"/>
  <c r="E1301" i="2"/>
  <c r="E1302" i="2"/>
  <c r="E1303" i="2"/>
  <c r="E1304" i="2"/>
  <c r="E1305" i="2"/>
  <c r="E1306" i="2"/>
  <c r="E1308" i="2"/>
  <c r="E1309" i="2"/>
  <c r="E1310" i="2"/>
  <c r="E1311" i="2"/>
  <c r="E1312" i="2"/>
  <c r="E1313" i="2"/>
  <c r="E1314" i="2"/>
  <c r="E1315" i="2"/>
  <c r="E1317" i="2"/>
  <c r="E1318" i="2"/>
  <c r="E1319" i="2"/>
  <c r="E1320" i="2"/>
  <c r="E1321" i="2"/>
  <c r="E1322" i="2"/>
  <c r="E1323" i="2"/>
  <c r="E1324" i="2"/>
  <c r="E1326" i="2"/>
  <c r="E1327" i="2"/>
  <c r="E1328" i="2"/>
  <c r="E1329" i="2"/>
  <c r="E1330" i="2"/>
  <c r="E1331" i="2"/>
  <c r="E1332" i="2"/>
  <c r="E1333" i="2"/>
  <c r="E1335" i="2"/>
  <c r="E1336" i="2"/>
  <c r="E1337" i="2"/>
  <c r="E1338" i="2"/>
  <c r="E1339" i="2"/>
  <c r="E1340" i="2"/>
  <c r="E1341" i="2"/>
  <c r="E1342" i="2"/>
  <c r="E1344" i="2"/>
  <c r="E1345" i="2"/>
  <c r="E1346" i="2"/>
  <c r="E1347" i="2"/>
  <c r="E1348" i="2"/>
  <c r="E1349" i="2"/>
  <c r="E1350" i="2"/>
  <c r="E1351" i="2"/>
  <c r="E1353" i="2"/>
  <c r="E1354" i="2"/>
  <c r="E1355" i="2"/>
  <c r="E1356" i="2"/>
  <c r="E1357" i="2"/>
  <c r="E1358" i="2"/>
  <c r="E1359" i="2"/>
  <c r="E1360" i="2"/>
  <c r="E1362" i="2"/>
  <c r="E1363" i="2"/>
  <c r="E1364" i="2"/>
  <c r="E1365" i="2"/>
  <c r="E1366" i="2"/>
  <c r="E1367" i="2"/>
  <c r="E1368" i="2"/>
  <c r="E1369" i="2"/>
  <c r="E1372" i="2"/>
  <c r="E1373" i="2"/>
  <c r="E1374" i="2"/>
  <c r="E1375" i="2"/>
  <c r="E1376" i="2"/>
  <c r="E1377" i="2"/>
  <c r="E1378" i="2"/>
  <c r="E1379" i="2"/>
  <c r="E1381" i="2"/>
  <c r="E1382" i="2"/>
  <c r="E1383" i="2"/>
  <c r="E1384" i="2"/>
  <c r="E1385" i="2"/>
  <c r="E1386" i="2"/>
  <c r="E1387" i="2"/>
  <c r="E1388" i="2"/>
  <c r="E1390" i="2"/>
  <c r="E1391" i="2"/>
  <c r="E1392" i="2"/>
  <c r="E1393" i="2"/>
  <c r="E1394" i="2"/>
  <c r="E1395" i="2"/>
  <c r="E1396" i="2"/>
  <c r="E1397" i="2"/>
  <c r="E1399" i="2"/>
  <c r="E1400" i="2"/>
  <c r="E1401" i="2"/>
  <c r="E1402" i="2"/>
  <c r="E1403" i="2"/>
  <c r="E1404" i="2"/>
  <c r="E1405" i="2"/>
  <c r="E1406" i="2"/>
  <c r="E1408" i="2"/>
  <c r="E1409" i="2"/>
  <c r="E1410" i="2"/>
  <c r="E1411" i="2"/>
  <c r="E1412" i="2"/>
  <c r="E1413" i="2"/>
  <c r="E1414" i="2"/>
  <c r="E1415" i="2"/>
  <c r="E1417" i="2"/>
  <c r="E1418" i="2"/>
  <c r="E1419" i="2"/>
  <c r="E1420" i="2"/>
  <c r="E1421" i="2"/>
  <c r="E1422" i="2"/>
  <c r="E1423" i="2"/>
  <c r="E1424" i="2"/>
  <c r="E1426" i="2"/>
  <c r="E1427" i="2"/>
  <c r="E1428" i="2"/>
  <c r="E1429" i="2"/>
  <c r="E1430" i="2"/>
  <c r="E1431" i="2"/>
  <c r="E1432" i="2"/>
  <c r="E1433" i="2"/>
  <c r="E1435" i="2"/>
  <c r="E1436" i="2"/>
  <c r="E1437" i="2"/>
  <c r="E1438" i="2"/>
  <c r="E1439" i="2"/>
  <c r="E1440" i="2"/>
  <c r="E1441" i="2"/>
  <c r="E1442" i="2"/>
  <c r="E1444" i="2"/>
  <c r="E1445" i="2"/>
  <c r="E1446" i="2"/>
  <c r="E1447" i="2"/>
  <c r="E1448" i="2"/>
  <c r="E1449" i="2"/>
  <c r="E1450" i="2"/>
  <c r="E1451" i="2"/>
  <c r="E1453" i="2"/>
  <c r="E1454" i="2"/>
  <c r="E1455" i="2"/>
  <c r="E1456" i="2"/>
  <c r="E1457" i="2"/>
  <c r="E1458" i="2"/>
  <c r="E1459" i="2"/>
  <c r="E1460" i="2"/>
  <c r="E1462" i="2"/>
  <c r="E1463" i="2"/>
  <c r="E1464" i="2"/>
  <c r="E1465" i="2"/>
  <c r="E1466" i="2"/>
  <c r="E1467" i="2"/>
  <c r="E1468" i="2"/>
  <c r="E1469" i="2"/>
  <c r="E1471" i="2"/>
  <c r="E1472" i="2"/>
  <c r="E1473" i="2"/>
  <c r="E1474" i="2"/>
  <c r="E1475" i="2"/>
  <c r="E1476" i="2"/>
  <c r="E1477" i="2"/>
  <c r="E1478" i="2"/>
  <c r="E1480" i="2"/>
  <c r="E1481" i="2"/>
  <c r="E1482" i="2"/>
  <c r="E1483" i="2"/>
  <c r="E1484" i="2"/>
  <c r="E1485" i="2"/>
  <c r="E1486" i="2"/>
  <c r="E1487" i="2"/>
  <c r="E1489" i="2"/>
  <c r="E1490" i="2"/>
  <c r="E1491" i="2"/>
  <c r="E1492" i="2"/>
  <c r="E1493" i="2"/>
  <c r="E1494" i="2"/>
  <c r="E1495" i="2"/>
  <c r="E1496" i="2"/>
  <c r="E1499" i="2"/>
  <c r="E1500" i="2"/>
  <c r="E1501" i="2"/>
  <c r="E1502" i="2"/>
  <c r="E1503" i="2"/>
  <c r="E1504" i="2"/>
  <c r="E1505" i="2"/>
  <c r="E1506" i="2"/>
  <c r="E1508" i="2"/>
  <c r="E1509" i="2"/>
  <c r="E1510" i="2"/>
  <c r="E1511" i="2"/>
  <c r="E1512" i="2"/>
  <c r="E1513" i="2"/>
  <c r="E1514" i="2"/>
  <c r="E1515" i="2"/>
  <c r="E1517" i="2"/>
  <c r="E1518" i="2"/>
  <c r="E1519" i="2"/>
  <c r="E1520" i="2"/>
  <c r="E1521" i="2"/>
  <c r="E1522" i="2"/>
  <c r="E1523" i="2"/>
  <c r="E1524" i="2"/>
  <c r="E1526" i="2"/>
  <c r="E1527" i="2"/>
  <c r="E1528" i="2"/>
  <c r="E1529" i="2"/>
  <c r="E1530" i="2"/>
  <c r="E1531" i="2"/>
  <c r="E1532" i="2"/>
  <c r="E1533" i="2"/>
  <c r="E1535" i="2"/>
  <c r="E1536" i="2"/>
  <c r="E1537" i="2"/>
  <c r="E1538" i="2"/>
  <c r="E1539" i="2"/>
  <c r="E1540" i="2"/>
  <c r="E1541" i="2"/>
  <c r="E1542" i="2"/>
  <c r="E1544" i="2"/>
  <c r="E1545" i="2"/>
  <c r="E1546" i="2"/>
  <c r="E1547" i="2"/>
  <c r="E1548" i="2"/>
  <c r="E1549" i="2"/>
  <c r="E1550" i="2"/>
  <c r="E1551" i="2"/>
  <c r="E1553" i="2"/>
  <c r="E1554" i="2"/>
  <c r="E1555" i="2"/>
  <c r="E1556" i="2"/>
  <c r="E1557" i="2"/>
  <c r="E1558" i="2"/>
  <c r="E1559" i="2"/>
  <c r="E1560" i="2"/>
  <c r="E1562" i="2"/>
  <c r="E1563" i="2"/>
  <c r="E1564" i="2"/>
  <c r="E1565" i="2"/>
  <c r="E1566" i="2"/>
  <c r="E1567" i="2"/>
  <c r="E1568" i="2"/>
  <c r="E1569" i="2"/>
  <c r="E1571" i="2"/>
  <c r="E1572" i="2"/>
  <c r="E1573" i="2"/>
  <c r="E1574" i="2"/>
  <c r="E1575" i="2"/>
  <c r="E1576" i="2"/>
  <c r="E1577" i="2"/>
  <c r="E1578" i="2"/>
  <c r="E1580" i="2"/>
  <c r="E1581" i="2"/>
  <c r="E1582" i="2"/>
  <c r="E1583" i="2"/>
  <c r="E1584" i="2"/>
  <c r="E1585" i="2"/>
  <c r="E1586" i="2"/>
  <c r="E1587" i="2"/>
  <c r="E1589" i="2"/>
  <c r="E1590" i="2"/>
  <c r="E1591" i="2"/>
  <c r="E1592" i="2"/>
  <c r="E1593" i="2"/>
  <c r="E1594" i="2"/>
  <c r="E1595" i="2"/>
  <c r="E1596" i="2"/>
  <c r="E1598" i="2"/>
  <c r="E1599" i="2"/>
  <c r="E1600" i="2"/>
  <c r="E1601" i="2"/>
  <c r="E1602" i="2"/>
  <c r="E1603" i="2"/>
  <c r="E1604" i="2"/>
  <c r="E1605" i="2"/>
  <c r="E1607" i="2"/>
  <c r="E1608" i="2"/>
  <c r="E1609" i="2"/>
  <c r="E1610" i="2"/>
  <c r="E1611" i="2"/>
  <c r="E1612" i="2"/>
  <c r="E1613" i="2"/>
  <c r="E1614" i="2"/>
  <c r="E1616" i="2"/>
  <c r="E1617" i="2"/>
  <c r="E1618" i="2"/>
  <c r="E1619" i="2"/>
  <c r="E1620" i="2"/>
  <c r="E1621" i="2"/>
  <c r="E1622" i="2"/>
  <c r="E1623" i="2"/>
  <c r="E1625" i="2"/>
  <c r="E1626" i="2"/>
  <c r="E1627" i="2"/>
  <c r="E1628" i="2"/>
  <c r="E1629" i="2"/>
  <c r="E1630" i="2"/>
  <c r="E1631" i="2"/>
  <c r="E1632" i="2"/>
  <c r="E1634" i="2"/>
  <c r="E1635" i="2"/>
  <c r="E1636" i="2"/>
  <c r="E1637" i="2"/>
  <c r="E1638" i="2"/>
  <c r="E1639" i="2"/>
  <c r="E1640" i="2"/>
  <c r="E1641" i="2"/>
  <c r="E1643" i="2"/>
  <c r="E1644" i="2"/>
  <c r="E1645" i="2"/>
  <c r="E1646" i="2"/>
  <c r="E1647" i="2"/>
  <c r="E1648" i="2"/>
  <c r="E1649" i="2"/>
  <c r="E1650" i="2"/>
  <c r="E1652" i="2"/>
  <c r="E1653" i="2"/>
  <c r="E1654" i="2"/>
  <c r="E1655" i="2"/>
  <c r="E1656" i="2"/>
  <c r="E1657" i="2"/>
  <c r="E1658" i="2"/>
  <c r="E1659" i="2"/>
  <c r="E1661" i="2"/>
  <c r="E1662" i="2"/>
  <c r="E1663" i="2"/>
  <c r="E1664" i="2"/>
  <c r="E1665" i="2"/>
  <c r="E1666" i="2"/>
  <c r="E1667" i="2"/>
  <c r="E1668" i="2"/>
  <c r="E1670" i="2"/>
  <c r="E1671" i="2"/>
  <c r="E1672" i="2"/>
  <c r="E1673" i="2"/>
  <c r="E1674" i="2"/>
  <c r="E1675" i="2"/>
  <c r="E1676" i="2"/>
  <c r="E1677" i="2"/>
  <c r="E1679" i="2"/>
  <c r="E1680" i="2"/>
  <c r="E1681" i="2"/>
  <c r="E1682" i="2"/>
  <c r="E1683" i="2"/>
  <c r="E1684" i="2"/>
  <c r="E1685" i="2"/>
  <c r="E1686" i="2"/>
  <c r="E1688" i="2"/>
  <c r="E1689" i="2"/>
  <c r="E1690" i="2"/>
  <c r="E1691" i="2"/>
  <c r="E1692" i="2"/>
  <c r="E1693" i="2"/>
  <c r="E1694" i="2"/>
  <c r="E1695" i="2"/>
  <c r="E1698" i="2"/>
  <c r="E1699" i="2"/>
  <c r="E1700" i="2"/>
  <c r="E1701" i="2"/>
  <c r="E1702" i="2"/>
  <c r="E1703" i="2"/>
  <c r="E1704" i="2"/>
  <c r="E1705" i="2"/>
  <c r="E1707" i="2"/>
  <c r="E1708" i="2"/>
  <c r="E1709" i="2"/>
  <c r="E1710" i="2"/>
  <c r="E1711" i="2"/>
  <c r="E1712" i="2"/>
  <c r="E1713" i="2"/>
  <c r="E1714" i="2"/>
  <c r="E1716" i="2"/>
  <c r="E1717" i="2"/>
  <c r="E1718" i="2"/>
  <c r="E1719" i="2"/>
  <c r="E1720" i="2"/>
  <c r="E1721" i="2"/>
  <c r="E1722" i="2"/>
  <c r="E1723" i="2"/>
  <c r="E1725" i="2"/>
  <c r="E1726" i="2"/>
  <c r="E1727" i="2"/>
  <c r="E1728" i="2"/>
  <c r="E1729" i="2"/>
  <c r="E1730" i="2"/>
  <c r="E1731" i="2"/>
  <c r="E1732" i="2"/>
  <c r="E1734" i="2"/>
  <c r="E1735" i="2"/>
  <c r="E1736" i="2"/>
  <c r="E1737" i="2"/>
  <c r="E1738" i="2"/>
  <c r="E1739" i="2"/>
  <c r="E1740" i="2"/>
  <c r="E1741" i="2"/>
  <c r="E1743" i="2"/>
  <c r="E1744" i="2"/>
  <c r="E1745" i="2"/>
  <c r="E1746" i="2"/>
  <c r="E1747" i="2"/>
  <c r="E1748" i="2"/>
  <c r="E1749" i="2"/>
  <c r="E1750" i="2"/>
  <c r="E1752" i="2"/>
  <c r="E1753" i="2"/>
  <c r="E1754" i="2"/>
  <c r="E1755" i="2"/>
  <c r="E1756" i="2"/>
  <c r="E1757" i="2"/>
  <c r="E1758" i="2"/>
  <c r="E1759" i="2"/>
  <c r="E1761" i="2"/>
  <c r="E1762" i="2"/>
  <c r="E1763" i="2"/>
  <c r="E1764" i="2"/>
  <c r="E1765" i="2"/>
  <c r="E1766" i="2"/>
  <c r="E1767" i="2"/>
  <c r="E1768" i="2"/>
  <c r="E1770" i="2"/>
  <c r="E1771" i="2"/>
  <c r="E1772" i="2"/>
  <c r="E1773" i="2"/>
  <c r="E1774" i="2"/>
  <c r="E1775" i="2"/>
  <c r="E1776" i="2"/>
  <c r="E1777" i="2"/>
  <c r="E1779" i="2"/>
  <c r="E1780" i="2"/>
  <c r="E1781" i="2"/>
  <c r="E1782" i="2"/>
  <c r="E1783" i="2"/>
  <c r="E1784" i="2"/>
  <c r="E1785" i="2"/>
  <c r="E1786" i="2"/>
  <c r="E1788" i="2"/>
  <c r="E1789" i="2"/>
  <c r="E1790" i="2"/>
  <c r="E1791" i="2"/>
  <c r="E1792" i="2"/>
  <c r="E1793" i="2"/>
  <c r="E1794" i="2"/>
  <c r="E1795" i="2"/>
  <c r="E1797" i="2"/>
  <c r="E1798" i="2"/>
  <c r="E1799" i="2"/>
  <c r="E1800" i="2"/>
  <c r="E1801" i="2"/>
  <c r="E1802" i="2"/>
  <c r="E1803" i="2"/>
  <c r="E1804" i="2"/>
  <c r="E1806" i="2"/>
  <c r="E1807" i="2"/>
  <c r="E1808" i="2"/>
  <c r="E1809" i="2"/>
  <c r="E1810" i="2"/>
  <c r="E1811" i="2"/>
  <c r="E1812" i="2"/>
  <c r="E1813" i="2"/>
  <c r="E1815" i="2"/>
  <c r="E1816" i="2"/>
  <c r="E1817" i="2"/>
  <c r="E1818" i="2"/>
  <c r="E1819" i="2"/>
  <c r="E1820" i="2"/>
  <c r="E1821" i="2"/>
  <c r="E1822" i="2"/>
  <c r="E1824" i="2"/>
  <c r="E1825" i="2"/>
  <c r="E1826" i="2"/>
  <c r="E1827" i="2"/>
  <c r="E1828" i="2"/>
  <c r="E1829" i="2"/>
  <c r="E1830" i="2"/>
  <c r="E1831" i="2"/>
  <c r="E1833" i="2"/>
  <c r="E1834" i="2"/>
  <c r="E1835" i="2"/>
  <c r="E1836" i="2"/>
  <c r="E1837" i="2"/>
  <c r="E1838" i="2"/>
  <c r="E1839" i="2"/>
  <c r="E1840" i="2"/>
  <c r="E1842" i="2"/>
  <c r="E1843" i="2"/>
  <c r="E1844" i="2"/>
  <c r="E1845" i="2"/>
  <c r="E1846" i="2"/>
  <c r="E1847" i="2"/>
  <c r="E1848" i="2"/>
  <c r="E1849" i="2"/>
  <c r="E1851" i="2"/>
  <c r="E1852" i="2"/>
  <c r="E1853" i="2"/>
  <c r="E1854" i="2"/>
  <c r="E1855" i="2"/>
  <c r="E1856" i="2"/>
  <c r="E1857" i="2"/>
  <c r="E1858" i="2"/>
  <c r="E1860" i="2"/>
  <c r="E1861" i="2"/>
  <c r="E1862" i="2"/>
  <c r="E1863" i="2"/>
  <c r="E1864" i="2"/>
  <c r="E1865" i="2"/>
  <c r="E1866" i="2"/>
  <c r="E1867" i="2"/>
  <c r="E1869" i="2"/>
  <c r="E1870" i="2"/>
  <c r="E1871" i="2"/>
  <c r="E1872" i="2"/>
  <c r="E1873" i="2"/>
  <c r="E1874" i="2"/>
  <c r="E1875" i="2"/>
  <c r="E1876" i="2"/>
  <c r="E1878" i="2"/>
  <c r="E1879" i="2"/>
  <c r="E1880" i="2"/>
  <c r="E1881" i="2"/>
  <c r="E1882" i="2"/>
  <c r="E1883" i="2"/>
  <c r="E1884" i="2"/>
  <c r="E1885" i="2"/>
  <c r="E1887" i="2"/>
  <c r="E1888" i="2"/>
  <c r="E1889" i="2"/>
  <c r="E1890" i="2"/>
  <c r="E1891" i="2"/>
  <c r="E1892" i="2"/>
  <c r="E1893" i="2"/>
  <c r="E1894" i="2"/>
  <c r="E1896" i="2"/>
  <c r="E1897" i="2"/>
  <c r="E1898" i="2"/>
  <c r="E1899" i="2"/>
  <c r="E1900" i="2"/>
  <c r="E1901" i="2"/>
  <c r="E1902" i="2"/>
  <c r="E1903" i="2"/>
  <c r="E1906" i="2"/>
  <c r="E1907" i="2"/>
  <c r="E1908" i="2"/>
  <c r="E1909" i="2"/>
  <c r="E1910" i="2"/>
  <c r="E1911" i="2"/>
  <c r="E1912" i="2"/>
  <c r="E1913" i="2"/>
  <c r="E1915" i="2"/>
  <c r="E1916" i="2"/>
  <c r="E1917" i="2"/>
  <c r="E1918" i="2"/>
  <c r="E1919" i="2"/>
  <c r="E1920" i="2"/>
  <c r="E1921" i="2"/>
  <c r="E1922" i="2"/>
  <c r="E1924" i="2"/>
  <c r="E1925" i="2"/>
  <c r="E1926" i="2"/>
  <c r="E1927" i="2"/>
  <c r="E1928" i="2"/>
  <c r="E1929" i="2"/>
  <c r="E1930" i="2"/>
  <c r="E1931" i="2"/>
  <c r="E1933" i="2"/>
  <c r="E1934" i="2"/>
  <c r="E1935" i="2"/>
  <c r="E1936" i="2"/>
  <c r="E1937" i="2"/>
  <c r="E1938" i="2"/>
  <c r="E1939" i="2"/>
  <c r="E1940" i="2"/>
  <c r="E1942" i="2"/>
  <c r="E1943" i="2"/>
  <c r="E1944" i="2"/>
  <c r="E1945" i="2"/>
  <c r="E1946" i="2"/>
  <c r="E1947" i="2"/>
  <c r="E1948" i="2"/>
  <c r="E1949" i="2"/>
  <c r="E1951" i="2"/>
  <c r="E1952" i="2"/>
  <c r="E1953" i="2"/>
  <c r="E1954" i="2"/>
  <c r="E1955" i="2"/>
  <c r="E1956" i="2"/>
  <c r="E1957" i="2"/>
  <c r="E1958" i="2"/>
  <c r="E1960" i="2"/>
  <c r="E1961" i="2"/>
  <c r="E1962" i="2"/>
  <c r="E1963" i="2"/>
  <c r="E1964" i="2"/>
  <c r="E1965" i="2"/>
  <c r="E1966" i="2"/>
  <c r="E1967" i="2"/>
  <c r="E1969" i="2"/>
  <c r="E1970" i="2"/>
  <c r="E1971" i="2"/>
  <c r="E1972" i="2"/>
  <c r="E1973" i="2"/>
  <c r="E1974" i="2"/>
  <c r="E1975" i="2"/>
  <c r="E1976" i="2"/>
  <c r="E1978" i="2"/>
  <c r="E1979" i="2"/>
  <c r="E1980" i="2"/>
  <c r="E1981" i="2"/>
  <c r="E1982" i="2"/>
  <c r="E1983" i="2"/>
  <c r="E1984" i="2"/>
  <c r="E1985" i="2"/>
  <c r="E1987" i="2"/>
  <c r="E1988" i="2"/>
  <c r="E1989" i="2"/>
  <c r="E1990" i="2"/>
  <c r="E1991" i="2"/>
  <c r="E1992" i="2"/>
  <c r="E1993" i="2"/>
  <c r="E1994" i="2"/>
  <c r="E1996" i="2"/>
  <c r="E1997" i="2"/>
  <c r="E1998" i="2"/>
  <c r="E1999" i="2"/>
  <c r="E2000" i="2"/>
  <c r="E2001" i="2"/>
  <c r="E2002" i="2"/>
  <c r="E2003" i="2"/>
  <c r="E2005" i="2"/>
  <c r="E2006" i="2"/>
  <c r="E2007" i="2"/>
  <c r="E2008" i="2"/>
  <c r="E2009" i="2"/>
  <c r="E2010" i="2"/>
  <c r="E2011" i="2"/>
  <c r="E2012" i="2"/>
  <c r="E2014" i="2"/>
  <c r="E2015" i="2"/>
  <c r="E2016" i="2"/>
  <c r="E2017" i="2"/>
  <c r="E2018" i="2"/>
  <c r="E2019" i="2"/>
  <c r="E2020" i="2"/>
  <c r="E2021" i="2"/>
  <c r="E2023" i="2"/>
  <c r="E2024" i="2"/>
  <c r="E2025" i="2"/>
  <c r="E2026" i="2"/>
  <c r="E2027" i="2"/>
  <c r="E2028" i="2"/>
  <c r="E2029" i="2"/>
  <c r="E2030" i="2"/>
  <c r="E2032" i="2"/>
  <c r="E2033" i="2"/>
  <c r="E2034" i="2"/>
  <c r="E2035" i="2"/>
  <c r="E2036" i="2"/>
  <c r="E2037" i="2"/>
  <c r="E2038" i="2"/>
  <c r="E2039" i="2"/>
  <c r="E2041" i="2"/>
  <c r="E2042" i="2"/>
  <c r="E2043" i="2"/>
  <c r="E2044" i="2"/>
  <c r="E2045" i="2"/>
  <c r="E2046" i="2"/>
  <c r="E2047" i="2"/>
  <c r="E2048" i="2"/>
  <c r="E2051" i="2"/>
  <c r="E2052" i="2"/>
  <c r="E2053" i="2"/>
  <c r="E2054" i="2"/>
  <c r="E2055" i="2"/>
  <c r="E2056" i="2"/>
  <c r="E2057" i="2"/>
  <c r="E2058" i="2"/>
  <c r="E2060" i="2"/>
  <c r="E2061" i="2"/>
  <c r="E2062" i="2"/>
  <c r="E2063" i="2"/>
  <c r="E2064" i="2"/>
  <c r="E2065" i="2"/>
  <c r="E2066" i="2"/>
  <c r="E2067" i="2"/>
  <c r="E2070" i="2"/>
  <c r="E2071" i="2"/>
  <c r="E2072" i="2"/>
  <c r="E2073" i="2"/>
  <c r="E2074" i="2"/>
  <c r="E2075" i="2"/>
  <c r="E2076" i="2"/>
  <c r="E2077" i="2"/>
  <c r="E2079" i="2"/>
  <c r="E2080" i="2"/>
  <c r="E2081" i="2"/>
  <c r="E2082" i="2"/>
  <c r="E2083" i="2"/>
  <c r="E2084" i="2"/>
  <c r="E2085" i="2"/>
  <c r="E2086" i="2"/>
  <c r="K2049" i="2" l="1"/>
  <c r="G97" i="3"/>
  <c r="K188" i="3"/>
  <c r="G279" i="3"/>
  <c r="K370" i="3"/>
  <c r="G461" i="3"/>
  <c r="K552" i="3"/>
  <c r="G643" i="3"/>
  <c r="K734" i="3"/>
  <c r="G825" i="3"/>
  <c r="K916" i="3"/>
  <c r="G1007" i="3"/>
  <c r="K1098" i="3"/>
  <c r="G1189" i="3"/>
  <c r="H188" i="3"/>
  <c r="H552" i="3"/>
  <c r="H916" i="3"/>
  <c r="H1280" i="3"/>
  <c r="E1399" i="3"/>
  <c r="H1644" i="3"/>
  <c r="K1280" i="3"/>
  <c r="G1371" i="3"/>
  <c r="K1462" i="3"/>
  <c r="G1553" i="3"/>
  <c r="K1644" i="3"/>
  <c r="I1644" i="3"/>
  <c r="H97" i="3"/>
  <c r="H279" i="3"/>
  <c r="H461" i="3"/>
  <c r="H643" i="3"/>
  <c r="H825" i="3"/>
  <c r="H1007" i="3"/>
  <c r="H1189" i="3"/>
  <c r="H1371" i="3"/>
  <c r="H1553" i="3"/>
  <c r="I97" i="3"/>
  <c r="I279" i="3"/>
  <c r="I461" i="3"/>
  <c r="I643" i="3"/>
  <c r="I825" i="3"/>
  <c r="I1007" i="3"/>
  <c r="K1007" i="3"/>
  <c r="I1189" i="3"/>
  <c r="I1371" i="3"/>
  <c r="K1371" i="3"/>
  <c r="G1462" i="3"/>
  <c r="I1553" i="3"/>
  <c r="G1644" i="3"/>
  <c r="J97" i="3"/>
  <c r="F188" i="3"/>
  <c r="J279" i="3"/>
  <c r="F279" i="3"/>
  <c r="F370" i="3"/>
  <c r="H370" i="3"/>
  <c r="J461" i="3"/>
  <c r="F552" i="3"/>
  <c r="J643" i="3"/>
  <c r="F643" i="3"/>
  <c r="F734" i="3"/>
  <c r="H734" i="3"/>
  <c r="J825" i="3"/>
  <c r="F916" i="3"/>
  <c r="J1007" i="3"/>
  <c r="F1007" i="3"/>
  <c r="F1098" i="3"/>
  <c r="H1098" i="3"/>
  <c r="E1180" i="3"/>
  <c r="J1189" i="3"/>
  <c r="F1280" i="3"/>
  <c r="J1280" i="3"/>
  <c r="J1371" i="3"/>
  <c r="F1371" i="3"/>
  <c r="F1462" i="3"/>
  <c r="H1462" i="3"/>
  <c r="J1553" i="3"/>
  <c r="E1617" i="3"/>
  <c r="F1644" i="3"/>
  <c r="J1644" i="3"/>
  <c r="K97" i="3"/>
  <c r="G188" i="3"/>
  <c r="K279" i="3"/>
  <c r="G370" i="3"/>
  <c r="K461" i="3"/>
  <c r="G552" i="3"/>
  <c r="K643" i="3"/>
  <c r="G734" i="3"/>
  <c r="K825" i="3"/>
  <c r="G916" i="3"/>
  <c r="G1098" i="3"/>
  <c r="K1189" i="3"/>
  <c r="G1280" i="3"/>
  <c r="K1553" i="3"/>
  <c r="I188" i="3"/>
  <c r="I370" i="3"/>
  <c r="I552" i="3"/>
  <c r="I734" i="3"/>
  <c r="I916" i="3"/>
  <c r="I1098" i="3"/>
  <c r="I1280" i="3"/>
  <c r="I1462" i="3"/>
  <c r="F97" i="3"/>
  <c r="J370" i="3"/>
  <c r="F461" i="3"/>
  <c r="J734" i="3"/>
  <c r="F825" i="3"/>
  <c r="J916" i="3"/>
  <c r="J1098" i="3"/>
  <c r="F1189" i="3"/>
  <c r="J1462" i="3"/>
  <c r="F1553" i="3"/>
  <c r="E43" i="3"/>
  <c r="E79" i="3"/>
  <c r="E116" i="3"/>
  <c r="E152" i="3"/>
  <c r="E189" i="3"/>
  <c r="E225" i="3"/>
  <c r="E261" i="3"/>
  <c r="E298" i="3"/>
  <c r="E334" i="3"/>
  <c r="E371" i="3"/>
  <c r="E407" i="3"/>
  <c r="E443" i="3"/>
  <c r="E480" i="3"/>
  <c r="E516" i="3"/>
  <c r="E553" i="3"/>
  <c r="E589" i="3"/>
  <c r="E625" i="3"/>
  <c r="E662" i="3"/>
  <c r="E698" i="3"/>
  <c r="E380" i="3"/>
  <c r="E452" i="3"/>
  <c r="E598" i="3"/>
  <c r="E634" i="3"/>
  <c r="E671" i="3"/>
  <c r="E707" i="3"/>
  <c r="E744" i="3"/>
  <c r="E780" i="3"/>
  <c r="E816" i="3"/>
  <c r="E853" i="3"/>
  <c r="E889" i="3"/>
  <c r="E926" i="3"/>
  <c r="E962" i="3"/>
  <c r="E998" i="3"/>
  <c r="E1035" i="3"/>
  <c r="E1071" i="3"/>
  <c r="E1108" i="3"/>
  <c r="E1144" i="3"/>
  <c r="E1217" i="3"/>
  <c r="E1253" i="3"/>
  <c r="E1290" i="3"/>
  <c r="E1326" i="3"/>
  <c r="E1362" i="3"/>
  <c r="E1435" i="3"/>
  <c r="E1472" i="3"/>
  <c r="E1508" i="3"/>
  <c r="E1544" i="3"/>
  <c r="E1581" i="3"/>
  <c r="E1654" i="3"/>
  <c r="E1690" i="3"/>
  <c r="E1726" i="3"/>
  <c r="J188" i="3"/>
  <c r="J552" i="3"/>
  <c r="H6" i="3"/>
  <c r="E25" i="3"/>
  <c r="E34" i="3"/>
  <c r="E61" i="3"/>
  <c r="E70" i="3"/>
  <c r="E98" i="3"/>
  <c r="E107" i="3"/>
  <c r="E134" i="3"/>
  <c r="E143" i="3"/>
  <c r="E170" i="3"/>
  <c r="E179" i="3"/>
  <c r="E207" i="3"/>
  <c r="E216" i="3"/>
  <c r="E243" i="3"/>
  <c r="E252" i="3"/>
  <c r="E280" i="3"/>
  <c r="E289" i="3"/>
  <c r="E316" i="3"/>
  <c r="E325" i="3"/>
  <c r="E352" i="3"/>
  <c r="E361" i="3"/>
  <c r="E389" i="3"/>
  <c r="E398" i="3"/>
  <c r="E425" i="3"/>
  <c r="E434" i="3"/>
  <c r="E462" i="3"/>
  <c r="E471" i="3"/>
  <c r="E498" i="3"/>
  <c r="E507" i="3"/>
  <c r="E534" i="3"/>
  <c r="E543" i="3"/>
  <c r="E571" i="3"/>
  <c r="E580" i="3"/>
  <c r="E607" i="3"/>
  <c r="E616" i="3"/>
  <c r="E644" i="3"/>
  <c r="E653" i="3"/>
  <c r="E680" i="3"/>
  <c r="E689" i="3"/>
  <c r="K6" i="3"/>
  <c r="E234" i="3"/>
  <c r="E161" i="3"/>
  <c r="G6" i="3"/>
  <c r="E270" i="3"/>
  <c r="E307" i="3"/>
  <c r="E343" i="3"/>
  <c r="E416" i="3"/>
  <c r="E489" i="3"/>
  <c r="E525" i="3"/>
  <c r="E562" i="3"/>
  <c r="I6" i="3"/>
  <c r="F6" i="3"/>
  <c r="J6" i="3"/>
  <c r="E716" i="3"/>
  <c r="E725" i="3"/>
  <c r="E735" i="3"/>
  <c r="E753" i="3"/>
  <c r="E762" i="3"/>
  <c r="E771" i="3"/>
  <c r="E789" i="3"/>
  <c r="E798" i="3"/>
  <c r="E807" i="3"/>
  <c r="E826" i="3"/>
  <c r="E835" i="3"/>
  <c r="E844" i="3"/>
  <c r="E862" i="3"/>
  <c r="E871" i="3"/>
  <c r="E880" i="3"/>
  <c r="E898" i="3"/>
  <c r="E907" i="3"/>
  <c r="E917" i="3"/>
  <c r="E935" i="3"/>
  <c r="E944" i="3"/>
  <c r="E953" i="3"/>
  <c r="E971" i="3"/>
  <c r="E980" i="3"/>
  <c r="E989" i="3"/>
  <c r="E1008" i="3"/>
  <c r="E1017" i="3"/>
  <c r="E1026" i="3"/>
  <c r="E1044" i="3"/>
  <c r="E1053" i="3"/>
  <c r="E1062" i="3"/>
  <c r="E1080" i="3"/>
  <c r="E1089" i="3"/>
  <c r="E1099" i="3"/>
  <c r="E1117" i="3"/>
  <c r="E1126" i="3"/>
  <c r="E1135" i="3"/>
  <c r="E1153" i="3"/>
  <c r="E1162" i="3"/>
  <c r="E1171" i="3"/>
  <c r="E1190" i="3"/>
  <c r="E1199" i="3"/>
  <c r="E1208" i="3"/>
  <c r="E1226" i="3"/>
  <c r="E1235" i="3"/>
  <c r="E1244" i="3"/>
  <c r="E1262" i="3"/>
  <c r="E1271" i="3"/>
  <c r="E1281" i="3"/>
  <c r="E1299" i="3"/>
  <c r="E1308" i="3"/>
  <c r="E1317" i="3"/>
  <c r="E1335" i="3"/>
  <c r="E1344" i="3"/>
  <c r="E1353" i="3"/>
  <c r="E1372" i="3"/>
  <c r="E1381" i="3"/>
  <c r="E1390" i="3"/>
  <c r="E1408" i="3"/>
  <c r="E1417" i="3"/>
  <c r="E1426" i="3"/>
  <c r="E1444" i="3"/>
  <c r="E1453" i="3"/>
  <c r="E1463" i="3"/>
  <c r="E1481" i="3"/>
  <c r="E1490" i="3"/>
  <c r="E1499" i="3"/>
  <c r="E1517" i="3"/>
  <c r="E1526" i="3"/>
  <c r="E1535" i="3"/>
  <c r="E1554" i="3"/>
  <c r="E1563" i="3"/>
  <c r="E1572" i="3"/>
  <c r="E1590" i="3"/>
  <c r="E1599" i="3"/>
  <c r="E1608" i="3"/>
  <c r="E1626" i="3"/>
  <c r="E1635" i="3"/>
  <c r="E1645" i="3"/>
  <c r="E1663" i="3"/>
  <c r="E1672" i="3"/>
  <c r="E1681" i="3"/>
  <c r="E1699" i="3"/>
  <c r="E1708" i="3"/>
  <c r="E1717" i="3"/>
  <c r="E16" i="3"/>
  <c r="E52" i="3"/>
  <c r="E88" i="3"/>
  <c r="E125" i="3"/>
  <c r="E198" i="3"/>
  <c r="E7" i="3"/>
  <c r="G2068" i="2"/>
  <c r="J2049" i="2"/>
  <c r="F2068" i="2"/>
  <c r="J2068" i="2"/>
  <c r="H2068" i="2"/>
  <c r="I1904" i="2"/>
  <c r="K2068" i="2"/>
  <c r="G2049" i="2"/>
  <c r="H2049" i="2"/>
  <c r="F1904" i="2"/>
  <c r="I2068" i="2"/>
  <c r="J1904" i="2"/>
  <c r="K1904" i="2"/>
  <c r="G1497" i="2"/>
  <c r="F2049" i="2"/>
  <c r="H1904" i="2"/>
  <c r="G1904" i="2"/>
  <c r="I2049" i="2"/>
  <c r="J1497" i="2"/>
  <c r="F1696" i="2"/>
  <c r="G1696" i="2"/>
  <c r="H1696" i="2"/>
  <c r="I1696" i="2"/>
  <c r="J1696" i="2"/>
  <c r="K1696" i="2"/>
  <c r="G1370" i="2"/>
  <c r="K1497" i="2"/>
  <c r="H1188" i="2"/>
  <c r="J1234" i="2"/>
  <c r="F1234" i="2"/>
  <c r="H1370" i="2"/>
  <c r="F1370" i="2"/>
  <c r="F1497" i="2"/>
  <c r="H1497" i="2"/>
  <c r="I1497" i="2"/>
  <c r="I1370" i="2"/>
  <c r="J1370" i="2"/>
  <c r="K1370" i="2"/>
  <c r="I1133" i="2"/>
  <c r="G1234" i="2"/>
  <c r="H1234" i="2"/>
  <c r="K1133" i="2"/>
  <c r="G1188" i="2"/>
  <c r="I1234" i="2"/>
  <c r="I970" i="2"/>
  <c r="I1188" i="2"/>
  <c r="K1234" i="2"/>
  <c r="G1133" i="2"/>
  <c r="K1188" i="2"/>
  <c r="J1133" i="2"/>
  <c r="F1188" i="2"/>
  <c r="F1133" i="2"/>
  <c r="J1188" i="2"/>
  <c r="H1133" i="2"/>
  <c r="E261" i="2"/>
  <c r="H542" i="2"/>
  <c r="J588" i="2"/>
  <c r="E662" i="2"/>
  <c r="H690" i="2"/>
  <c r="F970" i="2"/>
  <c r="E1316" i="2"/>
  <c r="E1534" i="2"/>
  <c r="E1606" i="2"/>
  <c r="E1787" i="2"/>
  <c r="I690" i="2"/>
  <c r="G970" i="2"/>
  <c r="H970" i="2"/>
  <c r="J970" i="2"/>
  <c r="K970" i="2"/>
  <c r="J690" i="2"/>
  <c r="F690" i="2"/>
  <c r="K690" i="2"/>
  <c r="G690" i="2"/>
  <c r="G634" i="2"/>
  <c r="I634" i="2"/>
  <c r="I588" i="2"/>
  <c r="K634" i="2"/>
  <c r="E680" i="2"/>
  <c r="F634" i="2"/>
  <c r="H634" i="2"/>
  <c r="J634" i="2"/>
  <c r="I542" i="2"/>
  <c r="K588" i="2"/>
  <c r="F588" i="2"/>
  <c r="G588" i="2"/>
  <c r="H588" i="2"/>
  <c r="J542" i="2"/>
  <c r="G451" i="2"/>
  <c r="K542" i="2"/>
  <c r="I451" i="2"/>
  <c r="F542" i="2"/>
  <c r="K233" i="2"/>
  <c r="K378" i="2"/>
  <c r="K451" i="2"/>
  <c r="G542" i="2"/>
  <c r="F451" i="2"/>
  <c r="H451" i="2"/>
  <c r="J451" i="2"/>
  <c r="F378" i="2"/>
  <c r="G233" i="2"/>
  <c r="G378" i="2"/>
  <c r="H378" i="2"/>
  <c r="I233" i="2"/>
  <c r="I378" i="2"/>
  <c r="J233" i="2"/>
  <c r="J378" i="2"/>
  <c r="H233" i="2"/>
  <c r="E17" i="2"/>
  <c r="E26" i="2"/>
  <c r="E35" i="2"/>
  <c r="E53" i="2"/>
  <c r="E62" i="2"/>
  <c r="E71" i="2"/>
  <c r="E89" i="2"/>
  <c r="E98" i="2"/>
  <c r="E107" i="2"/>
  <c r="E125" i="2"/>
  <c r="E134" i="2"/>
  <c r="E143" i="2"/>
  <c r="E161" i="2"/>
  <c r="E170" i="2"/>
  <c r="E179" i="2"/>
  <c r="E197" i="2"/>
  <c r="E206" i="2"/>
  <c r="E215" i="2"/>
  <c r="E234" i="2"/>
  <c r="E243" i="2"/>
  <c r="E252" i="2"/>
  <c r="E270" i="2"/>
  <c r="E279" i="2"/>
  <c r="E288" i="2"/>
  <c r="E306" i="2"/>
  <c r="E315" i="2"/>
  <c r="E324" i="2"/>
  <c r="E342" i="2"/>
  <c r="E351" i="2"/>
  <c r="E360" i="2"/>
  <c r="E379" i="2"/>
  <c r="E388" i="2"/>
  <c r="E397" i="2"/>
  <c r="E415" i="2"/>
  <c r="E424" i="2"/>
  <c r="E433" i="2"/>
  <c r="E452" i="2"/>
  <c r="E461" i="2"/>
  <c r="E470" i="2"/>
  <c r="E488" i="2"/>
  <c r="E497" i="2"/>
  <c r="E506" i="2"/>
  <c r="E524" i="2"/>
  <c r="E533" i="2"/>
  <c r="E543" i="2"/>
  <c r="E561" i="2"/>
  <c r="E570" i="2"/>
  <c r="E579" i="2"/>
  <c r="E598" i="2"/>
  <c r="E607" i="2"/>
  <c r="E616" i="2"/>
  <c r="E635" i="2"/>
  <c r="E644" i="2"/>
  <c r="E653" i="2"/>
  <c r="E671" i="2"/>
  <c r="E681" i="2"/>
  <c r="E691" i="2"/>
  <c r="E709" i="2"/>
  <c r="E718" i="2"/>
  <c r="E727" i="2"/>
  <c r="E745" i="2"/>
  <c r="E754" i="2"/>
  <c r="E763" i="2"/>
  <c r="E781" i="2"/>
  <c r="E790" i="2"/>
  <c r="F233" i="2"/>
  <c r="E333" i="2"/>
  <c r="E880" i="2"/>
  <c r="E952" i="2"/>
  <c r="E1170" i="2"/>
  <c r="E479" i="2"/>
  <c r="K7" i="2"/>
  <c r="J7" i="2"/>
  <c r="I7" i="2"/>
  <c r="F7" i="2"/>
  <c r="H7" i="2"/>
  <c r="G7" i="2"/>
  <c r="E799" i="2"/>
  <c r="E817" i="2"/>
  <c r="E826" i="2"/>
  <c r="E835" i="2"/>
  <c r="E853" i="2"/>
  <c r="E862" i="2"/>
  <c r="E871" i="2"/>
  <c r="E889" i="2"/>
  <c r="E898" i="2"/>
  <c r="E907" i="2"/>
  <c r="E925" i="2"/>
  <c r="E934" i="2"/>
  <c r="E943" i="2"/>
  <c r="E961" i="2"/>
  <c r="E971" i="2"/>
  <c r="E980" i="2"/>
  <c r="E998" i="2"/>
  <c r="E1007" i="2"/>
  <c r="E1016" i="2"/>
  <c r="E1034" i="2"/>
  <c r="E1043" i="2"/>
  <c r="E1052" i="2"/>
  <c r="E1070" i="2"/>
  <c r="E1079" i="2"/>
  <c r="E1088" i="2"/>
  <c r="E1106" i="2"/>
  <c r="E1115" i="2"/>
  <c r="E1124" i="2"/>
  <c r="E1143" i="2"/>
  <c r="E1152" i="2"/>
  <c r="E1161" i="2"/>
  <c r="E1179" i="2"/>
  <c r="E1189" i="2"/>
  <c r="E1198" i="2"/>
  <c r="E1216" i="2"/>
  <c r="E1225" i="2"/>
  <c r="E1235" i="2"/>
  <c r="E1253" i="2"/>
  <c r="E1262" i="2"/>
  <c r="E1271" i="2"/>
  <c r="E1289" i="2"/>
  <c r="E1298" i="2"/>
  <c r="E1307" i="2"/>
  <c r="E1325" i="2"/>
  <c r="E1334" i="2"/>
  <c r="E1343" i="2"/>
  <c r="E1361" i="2"/>
  <c r="E1371" i="2"/>
  <c r="E1380" i="2"/>
  <c r="E1398" i="2"/>
  <c r="E1407" i="2"/>
  <c r="E1416" i="2"/>
  <c r="E1434" i="2"/>
  <c r="E1443" i="2"/>
  <c r="E1452" i="2"/>
  <c r="E1470" i="2"/>
  <c r="E1479" i="2"/>
  <c r="E1488" i="2"/>
  <c r="E1507" i="2"/>
  <c r="E1516" i="2"/>
  <c r="E1525" i="2"/>
  <c r="E1543" i="2"/>
  <c r="E1552" i="2"/>
  <c r="E1561" i="2"/>
  <c r="E1579" i="2"/>
  <c r="E1588" i="2"/>
  <c r="E1597" i="2"/>
  <c r="E1615" i="2"/>
  <c r="E1624" i="2"/>
  <c r="E1633" i="2"/>
  <c r="E1651" i="2"/>
  <c r="E1660" i="2"/>
  <c r="E1669" i="2"/>
  <c r="E1706" i="2"/>
  <c r="E1724" i="2"/>
  <c r="E1742" i="2"/>
  <c r="E1760" i="2"/>
  <c r="E1769" i="2"/>
  <c r="E1778" i="2"/>
  <c r="E1796" i="2"/>
  <c r="E1805" i="2"/>
  <c r="E1814" i="2"/>
  <c r="E1850" i="2"/>
  <c r="E1968" i="2"/>
  <c r="E8" i="2"/>
  <c r="E44" i="2"/>
  <c r="E80" i="2"/>
  <c r="E116" i="2"/>
  <c r="E152" i="2"/>
  <c r="E188" i="2"/>
  <c r="E224" i="2"/>
  <c r="E297" i="2"/>
  <c r="E369" i="2"/>
  <c r="E406" i="2"/>
  <c r="E442" i="2"/>
  <c r="E515" i="2"/>
  <c r="E552" i="2"/>
  <c r="E589" i="2"/>
  <c r="E625" i="2"/>
  <c r="E700" i="2"/>
  <c r="E736" i="2"/>
  <c r="E772" i="2"/>
  <c r="E808" i="2"/>
  <c r="E844" i="2"/>
  <c r="E916" i="2"/>
  <c r="E989" i="2"/>
  <c r="E1025" i="2"/>
  <c r="E1061" i="2"/>
  <c r="E1097" i="2"/>
  <c r="E1134" i="2"/>
  <c r="E1207" i="2"/>
  <c r="E1244" i="2"/>
  <c r="E1280" i="2"/>
  <c r="E1352" i="2"/>
  <c r="E1389" i="2"/>
  <c r="E1425" i="2"/>
  <c r="E1461" i="2"/>
  <c r="E1498" i="2"/>
  <c r="E1570" i="2"/>
  <c r="E1642" i="2"/>
  <c r="E1678" i="2"/>
  <c r="E1715" i="2"/>
  <c r="E1751" i="2"/>
  <c r="E2004" i="2"/>
  <c r="E1687" i="2"/>
  <c r="E1697" i="2"/>
  <c r="E1733" i="2"/>
  <c r="E1859" i="2"/>
  <c r="E1895" i="2"/>
  <c r="E1932" i="2"/>
  <c r="E2040" i="2"/>
  <c r="E2078" i="2"/>
  <c r="E1832" i="2"/>
  <c r="E1841" i="2"/>
  <c r="E1868" i="2"/>
  <c r="E1877" i="2"/>
  <c r="E1886" i="2"/>
  <c r="E1905" i="2"/>
  <c r="E1914" i="2"/>
  <c r="E1923" i="2"/>
  <c r="E1941" i="2"/>
  <c r="E1950" i="2"/>
  <c r="E1959" i="2"/>
  <c r="E1977" i="2"/>
  <c r="E1986" i="2"/>
  <c r="E1995" i="2"/>
  <c r="E2013" i="2"/>
  <c r="E2022" i="2"/>
  <c r="E2031" i="2"/>
  <c r="E2050" i="2"/>
  <c r="E2059" i="2"/>
  <c r="E2069" i="2"/>
  <c r="E1823" i="2"/>
  <c r="E14" i="1"/>
  <c r="F14" i="1"/>
  <c r="G14" i="1"/>
  <c r="H14" i="1"/>
  <c r="I14" i="1"/>
  <c r="D14" i="1"/>
  <c r="E13" i="1"/>
  <c r="F13" i="1"/>
  <c r="G13" i="1"/>
  <c r="H13" i="1"/>
  <c r="I13" i="1"/>
  <c r="D13" i="1"/>
  <c r="E12" i="1"/>
  <c r="F12" i="1"/>
  <c r="G12" i="1"/>
  <c r="H12" i="1"/>
  <c r="I12" i="1"/>
  <c r="D12" i="1"/>
  <c r="E11" i="1"/>
  <c r="F11" i="1"/>
  <c r="G11" i="1"/>
  <c r="H11" i="1"/>
  <c r="I11" i="1"/>
  <c r="D11" i="1"/>
  <c r="E10" i="1"/>
  <c r="F10" i="1"/>
  <c r="G10" i="1"/>
  <c r="H10" i="1"/>
  <c r="I10" i="1"/>
  <c r="D10" i="1"/>
  <c r="E9" i="1"/>
  <c r="F9" i="1"/>
  <c r="G9" i="1"/>
  <c r="H9" i="1"/>
  <c r="I9" i="1"/>
  <c r="D9" i="1"/>
  <c r="E8" i="1"/>
  <c r="F8" i="1"/>
  <c r="G8" i="1"/>
  <c r="H8" i="1"/>
  <c r="I8" i="1"/>
  <c r="D8" i="1"/>
  <c r="E7" i="1"/>
  <c r="F7" i="1"/>
  <c r="G7" i="1"/>
  <c r="H7" i="1"/>
  <c r="I7" i="1"/>
  <c r="D7" i="1"/>
  <c r="I159" i="1"/>
  <c r="H159" i="1"/>
  <c r="G159" i="1"/>
  <c r="F159" i="1"/>
  <c r="E159" i="1"/>
  <c r="D159" i="1"/>
  <c r="I150" i="1"/>
  <c r="H150" i="1"/>
  <c r="G150" i="1"/>
  <c r="F150" i="1"/>
  <c r="E150" i="1"/>
  <c r="D150" i="1"/>
  <c r="I141" i="1"/>
  <c r="H141" i="1"/>
  <c r="G141" i="1"/>
  <c r="F141" i="1"/>
  <c r="E141" i="1"/>
  <c r="D141" i="1"/>
  <c r="I132" i="1"/>
  <c r="H132" i="1"/>
  <c r="G132" i="1"/>
  <c r="F132" i="1"/>
  <c r="E132" i="1"/>
  <c r="D132" i="1"/>
  <c r="I123" i="1"/>
  <c r="H123" i="1"/>
  <c r="G123" i="1"/>
  <c r="F123" i="1"/>
  <c r="E123" i="1"/>
  <c r="D123" i="1"/>
  <c r="I114" i="1"/>
  <c r="H114" i="1"/>
  <c r="G114" i="1"/>
  <c r="F114" i="1"/>
  <c r="E114" i="1"/>
  <c r="D114" i="1"/>
  <c r="I105" i="1"/>
  <c r="H105" i="1"/>
  <c r="G105" i="1"/>
  <c r="F105" i="1"/>
  <c r="E105" i="1"/>
  <c r="D105" i="1"/>
  <c r="I96" i="1"/>
  <c r="H96" i="1"/>
  <c r="G96" i="1"/>
  <c r="F96" i="1"/>
  <c r="E96" i="1"/>
  <c r="D96" i="1"/>
  <c r="I87" i="1"/>
  <c r="H87" i="1"/>
  <c r="G87" i="1"/>
  <c r="F87" i="1"/>
  <c r="E87" i="1"/>
  <c r="D87" i="1"/>
  <c r="I78" i="1"/>
  <c r="H78" i="1"/>
  <c r="G78" i="1"/>
  <c r="F78" i="1"/>
  <c r="E78" i="1"/>
  <c r="D78" i="1"/>
  <c r="I69" i="1"/>
  <c r="H69" i="1"/>
  <c r="G69" i="1"/>
  <c r="F69" i="1"/>
  <c r="E69" i="1"/>
  <c r="D69" i="1"/>
  <c r="I60" i="1"/>
  <c r="H60" i="1"/>
  <c r="G60" i="1"/>
  <c r="F60" i="1"/>
  <c r="E60" i="1"/>
  <c r="D60" i="1"/>
  <c r="I51" i="1"/>
  <c r="H51" i="1"/>
  <c r="G51" i="1"/>
  <c r="F51" i="1"/>
  <c r="E51" i="1"/>
  <c r="D51" i="1"/>
  <c r="I42" i="1"/>
  <c r="H42" i="1"/>
  <c r="G42" i="1"/>
  <c r="F42" i="1"/>
  <c r="E42" i="1"/>
  <c r="D42" i="1"/>
  <c r="I33" i="1"/>
  <c r="H33" i="1"/>
  <c r="G33" i="1"/>
  <c r="F33" i="1"/>
  <c r="E33" i="1"/>
  <c r="D33" i="1"/>
  <c r="I24" i="1"/>
  <c r="H24" i="1"/>
  <c r="G24" i="1"/>
  <c r="F24" i="1"/>
  <c r="E24" i="1"/>
  <c r="D24" i="1"/>
  <c r="E15" i="1"/>
  <c r="F15" i="1"/>
  <c r="G15" i="1"/>
  <c r="H15" i="1"/>
  <c r="I15" i="1"/>
  <c r="D15" i="1"/>
  <c r="H6" i="1" l="1"/>
  <c r="I6" i="1"/>
  <c r="G6" i="1"/>
  <c r="F6" i="1"/>
  <c r="E6" i="1"/>
  <c r="D6" i="1"/>
  <c r="E1644" i="3"/>
  <c r="E1280" i="3"/>
  <c r="E461" i="3"/>
  <c r="E1553" i="3"/>
  <c r="E370" i="3"/>
  <c r="E643" i="3"/>
  <c r="J5" i="3"/>
  <c r="E734" i="3"/>
  <c r="I5" i="3"/>
  <c r="G5" i="3"/>
  <c r="E825" i="3"/>
  <c r="E916" i="3"/>
  <c r="E279" i="3"/>
  <c r="E1462" i="3"/>
  <c r="E1098" i="3"/>
  <c r="E1007" i="3"/>
  <c r="E1371" i="3"/>
  <c r="H5" i="3"/>
  <c r="F5" i="3"/>
  <c r="E1189" i="3"/>
  <c r="K5" i="3"/>
  <c r="E552" i="3"/>
  <c r="E97" i="3"/>
  <c r="E188" i="3"/>
  <c r="E6" i="3"/>
  <c r="K6" i="2"/>
  <c r="G6" i="2"/>
  <c r="H6" i="2"/>
  <c r="F6" i="2"/>
  <c r="I6" i="2"/>
  <c r="J6" i="2"/>
  <c r="E2068" i="2"/>
  <c r="E2049" i="2"/>
  <c r="E1904" i="2"/>
  <c r="E1696" i="2"/>
  <c r="E1370" i="2"/>
  <c r="E1497" i="2"/>
  <c r="E1234" i="2"/>
  <c r="E1133" i="2"/>
  <c r="E1188" i="2"/>
  <c r="E690" i="2"/>
  <c r="E970" i="2"/>
  <c r="E542" i="2"/>
  <c r="E588" i="2"/>
  <c r="E634" i="2"/>
  <c r="E451" i="2"/>
  <c r="E378" i="2"/>
  <c r="E233" i="2"/>
  <c r="E7" i="2"/>
  <c r="C15" i="1"/>
  <c r="T4" i="4"/>
  <c r="S4" i="4"/>
  <c r="R4" i="4"/>
  <c r="Q4" i="4"/>
  <c r="P4" i="4"/>
  <c r="O4" i="4"/>
  <c r="N4" i="4"/>
  <c r="M4" i="4"/>
  <c r="L4" i="4"/>
  <c r="K4" i="4"/>
  <c r="J4" i="4"/>
  <c r="I4" i="4"/>
  <c r="H4" i="4"/>
  <c r="G4" i="4"/>
  <c r="F4" i="4"/>
  <c r="C167" i="1"/>
  <c r="C166" i="1"/>
  <c r="C165" i="1"/>
  <c r="C164" i="1"/>
  <c r="C163" i="1"/>
  <c r="C162" i="1"/>
  <c r="C161" i="1"/>
  <c r="C160" i="1"/>
  <c r="C159" i="1"/>
  <c r="C158" i="1"/>
  <c r="C157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4" i="1"/>
  <c r="C13" i="1"/>
  <c r="C12" i="1"/>
  <c r="C11" i="1"/>
  <c r="C10" i="1"/>
  <c r="C9" i="1"/>
  <c r="C8" i="1"/>
  <c r="C7" i="1"/>
  <c r="C6" i="1" l="1"/>
  <c r="D4" i="4"/>
  <c r="E5" i="3"/>
  <c r="E6" i="2"/>
</calcChain>
</file>

<file path=xl/sharedStrings.xml><?xml version="1.0" encoding="utf-8"?>
<sst xmlns="http://schemas.openxmlformats.org/spreadsheetml/2006/main" count="4846" uniqueCount="381">
  <si>
    <t>1. 시·도 의료폐기물 발생 및 처리현황</t>
    <phoneticPr fontId="2" type="noConversion"/>
  </si>
  <si>
    <t>( 단위 : 톤/일 )</t>
    <phoneticPr fontId="2" type="noConversion"/>
  </si>
  <si>
    <t>폐기물명</t>
    <phoneticPr fontId="2" type="noConversion"/>
  </si>
  <si>
    <t>'19년도 발생량</t>
    <phoneticPr fontId="2" type="noConversion"/>
  </si>
  <si>
    <t>자가처리</t>
    <phoneticPr fontId="2" type="noConversion"/>
  </si>
  <si>
    <t>위탁처리</t>
    <phoneticPr fontId="2" type="noConversion"/>
  </si>
  <si>
    <t>소각</t>
    <phoneticPr fontId="2" type="noConversion"/>
  </si>
  <si>
    <t>멸균분쇄</t>
    <phoneticPr fontId="2" type="noConversion"/>
  </si>
  <si>
    <t>기타</t>
    <phoneticPr fontId="2" type="noConversion"/>
  </si>
  <si>
    <t>소각</t>
    <phoneticPr fontId="2" type="noConversion"/>
  </si>
  <si>
    <t>재활용</t>
    <phoneticPr fontId="2" type="noConversion"/>
  </si>
  <si>
    <t>전국</t>
    <phoneticPr fontId="2" type="noConversion"/>
  </si>
  <si>
    <t>총합계</t>
    <phoneticPr fontId="2" type="noConversion"/>
  </si>
  <si>
    <t>격리의료폐기물</t>
  </si>
  <si>
    <t>병리계폐기물</t>
  </si>
  <si>
    <t>생물화학폐기물</t>
  </si>
  <si>
    <t>손상성폐기물</t>
  </si>
  <si>
    <t>일반의료폐기물</t>
  </si>
  <si>
    <t>조직물류폐기물</t>
  </si>
  <si>
    <t>태반</t>
  </si>
  <si>
    <t>혈액오염폐기물</t>
  </si>
  <si>
    <t>서울</t>
    <phoneticPr fontId="2" type="noConversion"/>
  </si>
  <si>
    <t>소계</t>
    <phoneticPr fontId="2" type="noConversion"/>
  </si>
  <si>
    <t>부산</t>
    <phoneticPr fontId="2" type="noConversion"/>
  </si>
  <si>
    <t>소계</t>
    <phoneticPr fontId="2" type="noConversion"/>
  </si>
  <si>
    <t>대구</t>
    <phoneticPr fontId="2" type="noConversion"/>
  </si>
  <si>
    <t>태반</t>
    <phoneticPr fontId="2" type="noConversion"/>
  </si>
  <si>
    <t>인천</t>
    <phoneticPr fontId="2" type="noConversion"/>
  </si>
  <si>
    <t>광주</t>
    <phoneticPr fontId="2" type="noConversion"/>
  </si>
  <si>
    <t>대전</t>
    <phoneticPr fontId="2" type="noConversion"/>
  </si>
  <si>
    <t>울산</t>
    <phoneticPr fontId="2" type="noConversion"/>
  </si>
  <si>
    <t>세종</t>
    <phoneticPr fontId="2" type="noConversion"/>
  </si>
  <si>
    <t>경기</t>
    <phoneticPr fontId="2" type="noConversion"/>
  </si>
  <si>
    <t>강원</t>
    <phoneticPr fontId="2" type="noConversion"/>
  </si>
  <si>
    <t>충북</t>
    <phoneticPr fontId="2" type="noConversion"/>
  </si>
  <si>
    <t>충남</t>
    <phoneticPr fontId="2" type="noConversion"/>
  </si>
  <si>
    <t>전북</t>
    <phoneticPr fontId="2" type="noConversion"/>
  </si>
  <si>
    <t>전남</t>
    <phoneticPr fontId="2" type="noConversion"/>
  </si>
  <si>
    <t>경북</t>
    <phoneticPr fontId="2" type="noConversion"/>
  </si>
  <si>
    <t>경남</t>
    <phoneticPr fontId="2" type="noConversion"/>
  </si>
  <si>
    <t>제주</t>
    <phoneticPr fontId="2" type="noConversion"/>
  </si>
  <si>
    <t>2. 시·군·구 의료폐기물 발생 및 처리현황</t>
    <phoneticPr fontId="2" type="noConversion"/>
  </si>
  <si>
    <t>구분</t>
    <phoneticPr fontId="2" type="noConversion"/>
  </si>
  <si>
    <t>'19년도 발생량</t>
    <phoneticPr fontId="2" type="noConversion"/>
  </si>
  <si>
    <t>자가처리</t>
    <phoneticPr fontId="2" type="noConversion"/>
  </si>
  <si>
    <t>위탁처리</t>
    <phoneticPr fontId="2" type="noConversion"/>
  </si>
  <si>
    <t>관할청</t>
    <phoneticPr fontId="2" type="noConversion"/>
  </si>
  <si>
    <t>폐기물명</t>
    <phoneticPr fontId="2" type="noConversion"/>
  </si>
  <si>
    <t>소각</t>
    <phoneticPr fontId="2" type="noConversion"/>
  </si>
  <si>
    <t>멸균분쇄</t>
  </si>
  <si>
    <t>기타</t>
  </si>
  <si>
    <t>소각</t>
  </si>
  <si>
    <t>재활용</t>
  </si>
  <si>
    <t>총합계</t>
  </si>
  <si>
    <t>한강청</t>
    <phoneticPr fontId="2" type="noConversion"/>
  </si>
  <si>
    <t>서울</t>
    <phoneticPr fontId="2" type="noConversion"/>
  </si>
  <si>
    <t>합계</t>
    <phoneticPr fontId="2" type="noConversion"/>
  </si>
  <si>
    <t>강남구</t>
  </si>
  <si>
    <t>강동구</t>
  </si>
  <si>
    <t>강북구</t>
  </si>
  <si>
    <t>강서구</t>
  </si>
  <si>
    <t>관악구</t>
  </si>
  <si>
    <t>광진구</t>
  </si>
  <si>
    <t>구로구</t>
  </si>
  <si>
    <t>금천구</t>
  </si>
  <si>
    <t>노원구</t>
  </si>
  <si>
    <t>도봉구</t>
  </si>
  <si>
    <t>동대문구</t>
  </si>
  <si>
    <t>동작구</t>
  </si>
  <si>
    <t>마포구</t>
  </si>
  <si>
    <t>서대문구</t>
  </si>
  <si>
    <t>서초구</t>
  </si>
  <si>
    <t>성동구</t>
  </si>
  <si>
    <t>성북구</t>
  </si>
  <si>
    <t>송파구</t>
  </si>
  <si>
    <t>양천구</t>
  </si>
  <si>
    <t>영등포구</t>
  </si>
  <si>
    <t>용산구</t>
  </si>
  <si>
    <t>은평구</t>
  </si>
  <si>
    <t>종로구</t>
  </si>
  <si>
    <t>중구</t>
  </si>
  <si>
    <t>중랑구</t>
  </si>
  <si>
    <t>금정구</t>
  </si>
  <si>
    <t>기장군</t>
  </si>
  <si>
    <t>남구</t>
  </si>
  <si>
    <t>동구</t>
  </si>
  <si>
    <t>동래구</t>
  </si>
  <si>
    <t>부산진구</t>
  </si>
  <si>
    <t>북구</t>
  </si>
  <si>
    <t>사상구</t>
  </si>
  <si>
    <t>사하구</t>
  </si>
  <si>
    <t>서구</t>
  </si>
  <si>
    <t>수영구</t>
  </si>
  <si>
    <t>연제구</t>
  </si>
  <si>
    <t>영도구</t>
  </si>
  <si>
    <t>해운대구</t>
  </si>
  <si>
    <t>달서구</t>
  </si>
  <si>
    <t>달성군</t>
  </si>
  <si>
    <t>수성구</t>
  </si>
  <si>
    <t>강화군</t>
  </si>
  <si>
    <t>계양구</t>
  </si>
  <si>
    <t>남동구</t>
  </si>
  <si>
    <t>미추홀구</t>
  </si>
  <si>
    <t>부평구</t>
  </si>
  <si>
    <t>연수구</t>
  </si>
  <si>
    <t>옹진군</t>
  </si>
  <si>
    <t>광산구</t>
  </si>
  <si>
    <t>대덕구</t>
  </si>
  <si>
    <t>유성구</t>
  </si>
  <si>
    <t>울주군</t>
  </si>
  <si>
    <t>세종시</t>
  </si>
  <si>
    <t>가평군</t>
  </si>
  <si>
    <t>고양시</t>
  </si>
  <si>
    <t>과천시</t>
  </si>
  <si>
    <t>광명시</t>
  </si>
  <si>
    <t>광주시</t>
  </si>
  <si>
    <t>구리시</t>
  </si>
  <si>
    <t>군포시</t>
  </si>
  <si>
    <t>김포시</t>
  </si>
  <si>
    <t>남양주시</t>
  </si>
  <si>
    <t>동두천시</t>
  </si>
  <si>
    <t>부천시</t>
  </si>
  <si>
    <t>성남시</t>
  </si>
  <si>
    <t>수원시</t>
  </si>
  <si>
    <t>시흥시</t>
  </si>
  <si>
    <t>안산시</t>
  </si>
  <si>
    <t>안성시</t>
  </si>
  <si>
    <t>안양시</t>
  </si>
  <si>
    <t>양주시</t>
  </si>
  <si>
    <t>양평군</t>
  </si>
  <si>
    <t>여주시</t>
  </si>
  <si>
    <t>연천군</t>
  </si>
  <si>
    <t>오산시</t>
  </si>
  <si>
    <t>용인시</t>
  </si>
  <si>
    <t>의왕시</t>
  </si>
  <si>
    <t>의정부시</t>
  </si>
  <si>
    <t>이천시</t>
  </si>
  <si>
    <t>파주시</t>
  </si>
  <si>
    <t>평택시</t>
  </si>
  <si>
    <t>포천시</t>
  </si>
  <si>
    <t>하남시</t>
  </si>
  <si>
    <t>화성시</t>
  </si>
  <si>
    <t>강릉시</t>
  </si>
  <si>
    <t>고성군</t>
  </si>
  <si>
    <t>동해시</t>
  </si>
  <si>
    <t>삼척시</t>
  </si>
  <si>
    <t>속초시</t>
  </si>
  <si>
    <t>양구군</t>
  </si>
  <si>
    <t>양양군</t>
  </si>
  <si>
    <t>영월군</t>
  </si>
  <si>
    <t>원주시</t>
  </si>
  <si>
    <t>인제군</t>
  </si>
  <si>
    <t>정선군</t>
  </si>
  <si>
    <t>철원군</t>
  </si>
  <si>
    <t>춘천시</t>
  </si>
  <si>
    <t>태백시</t>
  </si>
  <si>
    <t>평창군</t>
  </si>
  <si>
    <t>홍천군</t>
  </si>
  <si>
    <t>화천군</t>
  </si>
  <si>
    <t>횡성군</t>
  </si>
  <si>
    <t>보은군</t>
  </si>
  <si>
    <t>영동군</t>
  </si>
  <si>
    <t>옥천군</t>
  </si>
  <si>
    <t>증평군</t>
  </si>
  <si>
    <t>진천군</t>
  </si>
  <si>
    <t>청주시</t>
  </si>
  <si>
    <t>괴산군</t>
  </si>
  <si>
    <t>단양군</t>
  </si>
  <si>
    <t>음성군</t>
  </si>
  <si>
    <t>제천시</t>
  </si>
  <si>
    <t>충주시</t>
  </si>
  <si>
    <t>계룡시</t>
  </si>
  <si>
    <t>공주시</t>
  </si>
  <si>
    <t>금산군</t>
  </si>
  <si>
    <t>논산시</t>
  </si>
  <si>
    <t>당진시</t>
  </si>
  <si>
    <t>보령시</t>
  </si>
  <si>
    <t>부여군</t>
  </si>
  <si>
    <t>서산시</t>
  </si>
  <si>
    <t>서천군</t>
  </si>
  <si>
    <t>아산시</t>
  </si>
  <si>
    <t>예산군</t>
  </si>
  <si>
    <t>천안시</t>
  </si>
  <si>
    <t>청양군</t>
  </si>
  <si>
    <t>태안군</t>
  </si>
  <si>
    <t>홍성군</t>
  </si>
  <si>
    <t>고창군</t>
  </si>
  <si>
    <t>군산시</t>
  </si>
  <si>
    <t>김제시</t>
  </si>
  <si>
    <t>남원시</t>
  </si>
  <si>
    <t>무주군</t>
  </si>
  <si>
    <t>부안군</t>
  </si>
  <si>
    <t>순창군</t>
  </si>
  <si>
    <t>완주군</t>
  </si>
  <si>
    <t>익산시</t>
  </si>
  <si>
    <t>임실군</t>
  </si>
  <si>
    <t>장수군</t>
  </si>
  <si>
    <t>전주시</t>
  </si>
  <si>
    <t>정읍시</t>
  </si>
  <si>
    <t>진안군</t>
  </si>
  <si>
    <t>강진군</t>
  </si>
  <si>
    <t>고흥군</t>
  </si>
  <si>
    <t>곡성군</t>
  </si>
  <si>
    <t>광양시</t>
  </si>
  <si>
    <t>구례군</t>
  </si>
  <si>
    <t>나주시</t>
  </si>
  <si>
    <t>담양군</t>
  </si>
  <si>
    <t>목포시</t>
  </si>
  <si>
    <t>무안군</t>
  </si>
  <si>
    <t>보성군</t>
  </si>
  <si>
    <t>순천시</t>
  </si>
  <si>
    <t>신안군</t>
  </si>
  <si>
    <t>여수시</t>
  </si>
  <si>
    <t>영광군</t>
  </si>
  <si>
    <t>영암군</t>
  </si>
  <si>
    <t>완도군</t>
  </si>
  <si>
    <t>장성군</t>
  </si>
  <si>
    <t>장흥군</t>
  </si>
  <si>
    <t>진도군</t>
  </si>
  <si>
    <t>함평군</t>
  </si>
  <si>
    <t>해남군</t>
  </si>
  <si>
    <t>화순군</t>
  </si>
  <si>
    <t>경산시</t>
  </si>
  <si>
    <t>경주시</t>
  </si>
  <si>
    <t>고령군</t>
  </si>
  <si>
    <t>구미시</t>
  </si>
  <si>
    <t>군위군</t>
  </si>
  <si>
    <t>김천시</t>
  </si>
  <si>
    <t>문경시</t>
  </si>
  <si>
    <t>봉화군</t>
  </si>
  <si>
    <t>상주시</t>
  </si>
  <si>
    <t>성주군</t>
  </si>
  <si>
    <t>안동시</t>
  </si>
  <si>
    <t>영덕군</t>
  </si>
  <si>
    <t>영양군</t>
  </si>
  <si>
    <t>영주시</t>
  </si>
  <si>
    <t>영천시</t>
  </si>
  <si>
    <t>예천군</t>
  </si>
  <si>
    <t>울릉군</t>
  </si>
  <si>
    <t>울진군</t>
  </si>
  <si>
    <t>의성군</t>
  </si>
  <si>
    <t>청도군</t>
  </si>
  <si>
    <t>청송군</t>
  </si>
  <si>
    <t>칠곡군</t>
  </si>
  <si>
    <t>포항시</t>
  </si>
  <si>
    <t>거제시</t>
  </si>
  <si>
    <t>거창군</t>
  </si>
  <si>
    <t>김해시</t>
  </si>
  <si>
    <t>밀양시</t>
  </si>
  <si>
    <t>사천시</t>
  </si>
  <si>
    <t>산청군</t>
  </si>
  <si>
    <t>양산시</t>
  </si>
  <si>
    <t>의령군</t>
  </si>
  <si>
    <t>진주시</t>
  </si>
  <si>
    <t>창녕군</t>
  </si>
  <si>
    <t>창원시</t>
  </si>
  <si>
    <t>통영시</t>
  </si>
  <si>
    <t>함안군</t>
  </si>
  <si>
    <t>함양군</t>
  </si>
  <si>
    <t>합천군</t>
  </si>
  <si>
    <t>남해군</t>
  </si>
  <si>
    <t>하동군</t>
  </si>
  <si>
    <t>서귀포시</t>
  </si>
  <si>
    <t>제주시</t>
  </si>
  <si>
    <t>나. 배출업소별 의료폐기물 발생 및 처리 현황</t>
    <phoneticPr fontId="5" type="noConversion"/>
  </si>
  <si>
    <t>( 단위 : 톤/일 )</t>
    <phoneticPr fontId="2" type="noConversion"/>
  </si>
  <si>
    <t>구분</t>
    <phoneticPr fontId="2" type="noConversion"/>
  </si>
  <si>
    <t>'19년도 발생량</t>
    <phoneticPr fontId="2" type="noConversion"/>
  </si>
  <si>
    <t>위탁처리</t>
    <phoneticPr fontId="2" type="noConversion"/>
  </si>
  <si>
    <t>관할청</t>
    <phoneticPr fontId="2" type="noConversion"/>
  </si>
  <si>
    <t>업종</t>
    <phoneticPr fontId="2" type="noConversion"/>
  </si>
  <si>
    <t>울산</t>
    <phoneticPr fontId="2" type="noConversion"/>
  </si>
  <si>
    <t>충북</t>
    <phoneticPr fontId="2" type="noConversion"/>
  </si>
  <si>
    <t>금강청</t>
    <phoneticPr fontId="2" type="noConversion"/>
  </si>
  <si>
    <t>다. 의료폐기물 배출업소수 현황</t>
    <phoneticPr fontId="5" type="noConversion"/>
  </si>
  <si>
    <t>( 단위 : 개소 )</t>
    <phoneticPr fontId="2" type="noConversion"/>
  </si>
  <si>
    <t>계</t>
    <phoneticPr fontId="2" type="noConversion"/>
  </si>
  <si>
    <t>종합병원</t>
  </si>
  <si>
    <t>병원</t>
  </si>
  <si>
    <t>의원</t>
  </si>
  <si>
    <t>보건(지)소 및 
보건진료소</t>
    <phoneticPr fontId="2" type="noConversion"/>
  </si>
  <si>
    <t>동물병원</t>
  </si>
  <si>
    <t>시험연구기관</t>
  </si>
  <si>
    <t>장례식장</t>
  </si>
  <si>
    <t>교도소등의 
의무실</t>
    <phoneticPr fontId="2" type="noConversion"/>
  </si>
  <si>
    <t>노인요양시설</t>
  </si>
  <si>
    <t>낙동강청</t>
    <phoneticPr fontId="2" type="noConversion"/>
  </si>
  <si>
    <t>부산</t>
    <phoneticPr fontId="2" type="noConversion"/>
  </si>
  <si>
    <t>대구청</t>
    <phoneticPr fontId="2" type="noConversion"/>
  </si>
  <si>
    <t>인천</t>
    <phoneticPr fontId="2" type="noConversion"/>
  </si>
  <si>
    <t>영산강청</t>
    <phoneticPr fontId="2" type="noConversion"/>
  </si>
  <si>
    <t>광주</t>
    <phoneticPr fontId="2" type="noConversion"/>
  </si>
  <si>
    <t>대전</t>
    <phoneticPr fontId="2" type="noConversion"/>
  </si>
  <si>
    <t>세종</t>
    <phoneticPr fontId="2" type="noConversion"/>
  </si>
  <si>
    <t>경기</t>
    <phoneticPr fontId="2" type="noConversion"/>
  </si>
  <si>
    <t>원주청</t>
    <phoneticPr fontId="2" type="noConversion"/>
  </si>
  <si>
    <t>충남</t>
    <phoneticPr fontId="2" type="noConversion"/>
  </si>
  <si>
    <t>전북청</t>
    <phoneticPr fontId="2" type="noConversion"/>
  </si>
  <si>
    <t>전북</t>
    <phoneticPr fontId="2" type="noConversion"/>
  </si>
  <si>
    <t>전남</t>
    <phoneticPr fontId="2" type="noConversion"/>
  </si>
  <si>
    <t>경북</t>
    <phoneticPr fontId="2" type="noConversion"/>
  </si>
  <si>
    <t>경남</t>
    <phoneticPr fontId="2" type="noConversion"/>
  </si>
  <si>
    <t>합계</t>
    <phoneticPr fontId="2" type="noConversion"/>
  </si>
  <si>
    <t>소계</t>
    <phoneticPr fontId="2" type="noConversion"/>
  </si>
  <si>
    <t>합계</t>
  </si>
  <si>
    <t>소계</t>
  </si>
  <si>
    <t>서울</t>
    <phoneticPr fontId="2" type="noConversion"/>
  </si>
  <si>
    <t>한강청</t>
    <phoneticPr fontId="2" type="noConversion"/>
  </si>
  <si>
    <t>부산</t>
    <phoneticPr fontId="2" type="noConversion"/>
  </si>
  <si>
    <t>대구</t>
    <phoneticPr fontId="2" type="noConversion"/>
  </si>
  <si>
    <t>대구청</t>
    <phoneticPr fontId="2" type="noConversion"/>
  </si>
  <si>
    <t>인천</t>
    <phoneticPr fontId="2" type="noConversion"/>
  </si>
  <si>
    <t>한강청</t>
    <phoneticPr fontId="2" type="noConversion"/>
  </si>
  <si>
    <t>광주</t>
    <phoneticPr fontId="2" type="noConversion"/>
  </si>
  <si>
    <t>영산강청</t>
    <phoneticPr fontId="2" type="noConversion"/>
  </si>
  <si>
    <t>대전</t>
    <phoneticPr fontId="2" type="noConversion"/>
  </si>
  <si>
    <t>금강청</t>
    <phoneticPr fontId="2" type="noConversion"/>
  </si>
  <si>
    <t>울산</t>
    <phoneticPr fontId="2" type="noConversion"/>
  </si>
  <si>
    <t>낙동강청</t>
    <phoneticPr fontId="2" type="noConversion"/>
  </si>
  <si>
    <t>세종시</t>
    <phoneticPr fontId="2" type="noConversion"/>
  </si>
  <si>
    <t>세종</t>
    <phoneticPr fontId="2" type="noConversion"/>
  </si>
  <si>
    <t>금강청</t>
    <phoneticPr fontId="2" type="noConversion"/>
  </si>
  <si>
    <t>한강청</t>
    <phoneticPr fontId="2" type="noConversion"/>
  </si>
  <si>
    <t>강원</t>
    <phoneticPr fontId="2" type="noConversion"/>
  </si>
  <si>
    <t>원주청</t>
    <phoneticPr fontId="2" type="noConversion"/>
  </si>
  <si>
    <t>충북</t>
    <phoneticPr fontId="2" type="noConversion"/>
  </si>
  <si>
    <t>충북</t>
    <phoneticPr fontId="2" type="noConversion"/>
  </si>
  <si>
    <t>합계</t>
    <phoneticPr fontId="2" type="noConversion"/>
  </si>
  <si>
    <t>충남</t>
    <phoneticPr fontId="2" type="noConversion"/>
  </si>
  <si>
    <t>금강청</t>
    <phoneticPr fontId="2" type="noConversion"/>
  </si>
  <si>
    <t>전북</t>
    <phoneticPr fontId="2" type="noConversion"/>
  </si>
  <si>
    <t>전북청</t>
    <phoneticPr fontId="2" type="noConversion"/>
  </si>
  <si>
    <t>전남</t>
    <phoneticPr fontId="2" type="noConversion"/>
  </si>
  <si>
    <t>영산강청</t>
    <phoneticPr fontId="2" type="noConversion"/>
  </si>
  <si>
    <t>경북</t>
    <phoneticPr fontId="2" type="noConversion"/>
  </si>
  <si>
    <t>대구청</t>
    <phoneticPr fontId="2" type="noConversion"/>
  </si>
  <si>
    <t>경남</t>
    <phoneticPr fontId="2" type="noConversion"/>
  </si>
  <si>
    <t>낙동강청</t>
    <phoneticPr fontId="2" type="noConversion"/>
  </si>
  <si>
    <t>경남</t>
    <phoneticPr fontId="2" type="noConversion"/>
  </si>
  <si>
    <t>영산강청</t>
    <phoneticPr fontId="2" type="noConversion"/>
  </si>
  <si>
    <t>제주</t>
    <phoneticPr fontId="2" type="noConversion"/>
  </si>
  <si>
    <t>소계</t>
    <phoneticPr fontId="2" type="noConversion"/>
  </si>
  <si>
    <t>합계</t>
    <phoneticPr fontId="2" type="noConversion"/>
  </si>
  <si>
    <t>서울</t>
    <phoneticPr fontId="2" type="noConversion"/>
  </si>
  <si>
    <t>한강청</t>
    <phoneticPr fontId="2" type="noConversion"/>
  </si>
  <si>
    <t>대구</t>
    <phoneticPr fontId="2" type="noConversion"/>
  </si>
  <si>
    <t>광주</t>
    <phoneticPr fontId="2" type="noConversion"/>
  </si>
  <si>
    <t>영산강청</t>
    <phoneticPr fontId="2" type="noConversion"/>
  </si>
  <si>
    <t>울산</t>
    <phoneticPr fontId="2" type="noConversion"/>
  </si>
  <si>
    <t>낙동강청</t>
    <phoneticPr fontId="2" type="noConversion"/>
  </si>
  <si>
    <t>경기</t>
    <phoneticPr fontId="2" type="noConversion"/>
  </si>
  <si>
    <t>강원</t>
    <phoneticPr fontId="2" type="noConversion"/>
  </si>
  <si>
    <t>금강청</t>
    <phoneticPr fontId="2" type="noConversion"/>
  </si>
  <si>
    <t>원주청</t>
    <phoneticPr fontId="2" type="noConversion"/>
  </si>
  <si>
    <t>전북</t>
    <phoneticPr fontId="2" type="noConversion"/>
  </si>
  <si>
    <t>전북청</t>
    <phoneticPr fontId="2" type="noConversion"/>
  </si>
  <si>
    <t>경북</t>
    <phoneticPr fontId="2" type="noConversion"/>
  </si>
  <si>
    <t>경남</t>
    <phoneticPr fontId="2" type="noConversion"/>
  </si>
  <si>
    <t>제주</t>
    <phoneticPr fontId="2" type="noConversion"/>
  </si>
  <si>
    <t>낙동강청</t>
    <phoneticPr fontId="2" type="noConversion"/>
  </si>
  <si>
    <t>경기</t>
    <phoneticPr fontId="2" type="noConversion"/>
  </si>
  <si>
    <t>낙동강청</t>
    <phoneticPr fontId="2" type="noConversion"/>
  </si>
  <si>
    <t>보건소</t>
  </si>
  <si>
    <t>교도소</t>
  </si>
  <si>
    <t>제주</t>
    <phoneticPr fontId="2" type="noConversion"/>
  </si>
  <si>
    <t>가. 의료폐기물 발생 및 처리 현황</t>
    <phoneticPr fontId="5" type="noConversion"/>
  </si>
  <si>
    <t>시·도</t>
    <phoneticPr fontId="2" type="noConversion"/>
  </si>
  <si>
    <t>시·군·구</t>
    <phoneticPr fontId="2" type="noConversion"/>
  </si>
  <si>
    <t>종합병원</t>
    <phoneticPr fontId="2" type="noConversion"/>
  </si>
  <si>
    <t>병원</t>
    <phoneticPr fontId="2" type="noConversion"/>
  </si>
  <si>
    <t>의원</t>
    <phoneticPr fontId="2" type="noConversion"/>
  </si>
  <si>
    <t>조산원</t>
    <phoneticPr fontId="2" type="noConversion"/>
  </si>
  <si>
    <t>혈액원</t>
    <phoneticPr fontId="2" type="noConversion"/>
  </si>
  <si>
    <t>동물
검역기관</t>
    <phoneticPr fontId="2" type="noConversion"/>
  </si>
  <si>
    <t>동물병원</t>
    <phoneticPr fontId="2" type="noConversion"/>
  </si>
  <si>
    <t>시험연구기관</t>
    <phoneticPr fontId="2" type="noConversion"/>
  </si>
  <si>
    <t>장례식장</t>
    <phoneticPr fontId="2" type="noConversion"/>
  </si>
  <si>
    <t>기업체 
의무시설</t>
    <phoneticPr fontId="2" type="noConversion"/>
  </si>
  <si>
    <t>군부대
의무시설</t>
    <phoneticPr fontId="2" type="noConversion"/>
  </si>
  <si>
    <t>노인요양시설</t>
    <phoneticPr fontId="2" type="noConversion"/>
  </si>
  <si>
    <t>태반
재활용자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</si>
</sst>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,##0.0_ "/>
    <numFmt numFmtId="177" formatCode="#,##0_ "/>
    <numFmt numFmtId="178" formatCode="#,##0.0_);[Red]\(#,##0.0\)"/>
    <numFmt numFmtId="179" formatCode="#,##0.0"/>
  </numFmts>
  <fonts count="1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4"/>
      <name val="돋움"/>
      <family val="3"/>
      <charset val="129"/>
    </font>
    <font>
      <sz val="11"/>
      <name val="돋움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91D7E8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178" fontId="0" fillId="0" borderId="0" xfId="0" applyNumberForma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quotePrefix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>
      <alignment vertical="center"/>
    </xf>
    <xf numFmtId="179" fontId="10" fillId="0" borderId="1" xfId="0" applyNumberFormat="1" applyFont="1" applyBorder="1" applyAlignment="1">
      <alignment horizontal="right" vertical="center" wrapText="1" indent="1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76" fontId="9" fillId="0" borderId="5" xfId="0" applyNumberFormat="1" applyFont="1" applyBorder="1" applyAlignment="1">
      <alignment horizontal="center" vertical="center"/>
    </xf>
    <xf numFmtId="176" fontId="9" fillId="0" borderId="2" xfId="0" applyNumberFormat="1" applyFont="1" applyBorder="1" applyAlignment="1">
      <alignment horizontal="center" vertical="center"/>
    </xf>
    <xf numFmtId="176" fontId="9" fillId="0" borderId="4" xfId="0" applyNumberFormat="1" applyFont="1" applyBorder="1" applyAlignment="1">
      <alignment horizontal="center" vertical="center"/>
    </xf>
    <xf numFmtId="176" fontId="9" fillId="0" borderId="6" xfId="0" applyNumberFormat="1" applyFont="1" applyBorder="1" applyAlignment="1">
      <alignment horizontal="center" vertical="center"/>
    </xf>
    <xf numFmtId="176" fontId="9" fillId="0" borderId="1" xfId="0" applyNumberFormat="1" applyFont="1" applyBorder="1">
      <alignment vertical="center"/>
    </xf>
    <xf numFmtId="176" fontId="9" fillId="0" borderId="7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2" borderId="1" xfId="0" quotePrefix="1" applyFont="1" applyFill="1" applyBorder="1" applyAlignment="1">
      <alignment horizontal="center" vertical="center"/>
    </xf>
    <xf numFmtId="0" fontId="9" fillId="2" borderId="1" xfId="0" quotePrefix="1" applyFont="1" applyFill="1" applyBorder="1" applyAlignment="1">
      <alignment horizontal="center" vertical="center" wrapText="1"/>
    </xf>
    <xf numFmtId="177" fontId="9" fillId="0" borderId="1" xfId="0" applyNumberFormat="1" applyFont="1" applyBorder="1">
      <alignment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>
      <alignment vertical="center"/>
    </xf>
  </cellXfs>
  <cellStyles count="2">
    <cellStyle name="표준" xfId="0" builtinId="0"/>
    <cellStyle name="표준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7"/>
  <sheetViews>
    <sheetView showGridLines="0" tabSelected="1" zoomScaleNormal="100" workbookViewId="0">
      <pane ySplit="5" topLeftCell="A6" activePane="bottomLeft" state="frozen"/>
      <selection pane="bottomLeft" sqref="A1:U1"/>
    </sheetView>
  </sheetViews>
  <sheetFormatPr defaultRowHeight="16.5" x14ac:dyDescent="0.3"/>
  <cols>
    <col min="1" max="1" width="13.5" customWidth="1"/>
    <col min="2" max="2" width="19.125" bestFit="1" customWidth="1"/>
    <col min="3" max="3" width="15.25" bestFit="1" customWidth="1"/>
    <col min="4" max="9" width="18" customWidth="1"/>
    <col min="11" max="11" width="10" bestFit="1" customWidth="1"/>
    <col min="12" max="12" width="6.5" bestFit="1" customWidth="1"/>
    <col min="13" max="13" width="8" bestFit="1" customWidth="1"/>
    <col min="14" max="14" width="9" bestFit="1" customWidth="1"/>
    <col min="15" max="15" width="10" bestFit="1" customWidth="1"/>
  </cols>
  <sheetData>
    <row r="1" spans="1:21" s="1" customFormat="1" ht="18.75" x14ac:dyDescent="0.3">
      <c r="A1" s="8" t="s">
        <v>365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1" s="1" customFormat="1" ht="30" customHeight="1" x14ac:dyDescent="0.3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pans="1:21" s="2" customFormat="1" x14ac:dyDescent="0.3">
      <c r="I3" s="3" t="s">
        <v>1</v>
      </c>
    </row>
    <row r="4" spans="1:21" ht="26.25" customHeight="1" x14ac:dyDescent="0.3">
      <c r="A4" s="10" t="s">
        <v>366</v>
      </c>
      <c r="B4" s="10" t="s">
        <v>2</v>
      </c>
      <c r="C4" s="11" t="s">
        <v>3</v>
      </c>
      <c r="D4" s="10" t="s">
        <v>4</v>
      </c>
      <c r="E4" s="10"/>
      <c r="F4" s="10"/>
      <c r="G4" s="10" t="s">
        <v>5</v>
      </c>
      <c r="H4" s="10"/>
      <c r="I4" s="10"/>
    </row>
    <row r="5" spans="1:21" ht="26.25" customHeight="1" x14ac:dyDescent="0.3">
      <c r="A5" s="10"/>
      <c r="B5" s="10"/>
      <c r="C5" s="11"/>
      <c r="D5" s="12" t="s">
        <v>6</v>
      </c>
      <c r="E5" s="12" t="s">
        <v>7</v>
      </c>
      <c r="F5" s="12" t="s">
        <v>8</v>
      </c>
      <c r="G5" s="12" t="s">
        <v>9</v>
      </c>
      <c r="H5" s="12" t="s">
        <v>7</v>
      </c>
      <c r="I5" s="12" t="s">
        <v>10</v>
      </c>
    </row>
    <row r="6" spans="1:21" ht="20.45" customHeight="1" x14ac:dyDescent="0.3">
      <c r="A6" s="13" t="s">
        <v>11</v>
      </c>
      <c r="B6" s="14" t="s">
        <v>12</v>
      </c>
      <c r="C6" s="15">
        <f>SUM(D6:I6)</f>
        <v>645.9</v>
      </c>
      <c r="D6" s="15">
        <f>SUM(D7:D14)</f>
        <v>0</v>
      </c>
      <c r="E6" s="15">
        <f t="shared" ref="E6:I6" si="0">SUM(E7:E14)</f>
        <v>3.3000000000000003</v>
      </c>
      <c r="F6" s="15">
        <f t="shared" si="0"/>
        <v>42.4</v>
      </c>
      <c r="G6" s="15">
        <f t="shared" si="0"/>
        <v>600.19999999999993</v>
      </c>
      <c r="H6" s="15">
        <f t="shared" si="0"/>
        <v>0</v>
      </c>
      <c r="I6" s="15">
        <f t="shared" si="0"/>
        <v>0</v>
      </c>
      <c r="J6" s="4"/>
      <c r="K6" s="4"/>
      <c r="L6" s="4"/>
      <c r="M6" s="4"/>
      <c r="N6" s="4"/>
      <c r="O6" s="4"/>
      <c r="P6" s="4"/>
      <c r="Q6" s="4"/>
      <c r="R6" s="4"/>
    </row>
    <row r="7" spans="1:21" ht="20.45" customHeight="1" x14ac:dyDescent="0.3">
      <c r="A7" s="13"/>
      <c r="B7" s="14" t="s">
        <v>13</v>
      </c>
      <c r="C7" s="15">
        <f t="shared" ref="C7:C70" si="1">SUM(D7:I7)</f>
        <v>13.400000000000004</v>
      </c>
      <c r="D7" s="15">
        <f t="shared" ref="D7:D14" si="2">SUM(D16,D25,D34,D43,D52,D61,D70,D79,D88,D97,D106,D115,D124,D133,D142,D151,D160)</f>
        <v>0</v>
      </c>
      <c r="E7" s="15">
        <f t="shared" ref="E7:I7" si="3">SUM(E16,E25,E34,E43,E52,E61,E70,E79,E88,E97,E106,E115,E124,E133,E142,E151,E160)</f>
        <v>0</v>
      </c>
      <c r="F7" s="15">
        <f t="shared" si="3"/>
        <v>0</v>
      </c>
      <c r="G7" s="15">
        <f t="shared" si="3"/>
        <v>13.400000000000004</v>
      </c>
      <c r="H7" s="15">
        <f t="shared" si="3"/>
        <v>0</v>
      </c>
      <c r="I7" s="15">
        <f t="shared" si="3"/>
        <v>0</v>
      </c>
    </row>
    <row r="8" spans="1:21" ht="20.45" customHeight="1" x14ac:dyDescent="0.3">
      <c r="A8" s="13"/>
      <c r="B8" s="14" t="s">
        <v>14</v>
      </c>
      <c r="C8" s="15">
        <f t="shared" si="1"/>
        <v>30.5</v>
      </c>
      <c r="D8" s="15">
        <f t="shared" si="2"/>
        <v>0</v>
      </c>
      <c r="E8" s="15">
        <f t="shared" ref="E8:I8" si="4">SUM(E17,E26,E35,E44,E53,E62,E71,E80,E89,E98,E107,E116,E125,E134,E143,E152,E161)</f>
        <v>0.2</v>
      </c>
      <c r="F8" s="15">
        <f t="shared" si="4"/>
        <v>1.1000000000000001</v>
      </c>
      <c r="G8" s="15">
        <f t="shared" si="4"/>
        <v>29.2</v>
      </c>
      <c r="H8" s="15">
        <f t="shared" si="4"/>
        <v>0</v>
      </c>
      <c r="I8" s="15">
        <f t="shared" si="4"/>
        <v>0</v>
      </c>
    </row>
    <row r="9" spans="1:21" ht="20.45" customHeight="1" x14ac:dyDescent="0.3">
      <c r="A9" s="13"/>
      <c r="B9" s="14" t="s">
        <v>15</v>
      </c>
      <c r="C9" s="15">
        <f t="shared" si="1"/>
        <v>15.499999999999998</v>
      </c>
      <c r="D9" s="15">
        <f t="shared" si="2"/>
        <v>0</v>
      </c>
      <c r="E9" s="15">
        <f t="shared" ref="E9:I9" si="5">SUM(E18,E27,E36,E45,E54,E63,E72,E81,E90,E99,E108,E117,E126,E135,E144,E153,E162)</f>
        <v>0</v>
      </c>
      <c r="F9" s="15">
        <f t="shared" si="5"/>
        <v>0</v>
      </c>
      <c r="G9" s="15">
        <f t="shared" si="5"/>
        <v>15.499999999999998</v>
      </c>
      <c r="H9" s="15">
        <f t="shared" si="5"/>
        <v>0</v>
      </c>
      <c r="I9" s="15">
        <f t="shared" si="5"/>
        <v>0</v>
      </c>
    </row>
    <row r="10" spans="1:21" ht="20.45" customHeight="1" x14ac:dyDescent="0.3">
      <c r="A10" s="13"/>
      <c r="B10" s="14" t="s">
        <v>16</v>
      </c>
      <c r="C10" s="15">
        <f t="shared" si="1"/>
        <v>7.5</v>
      </c>
      <c r="D10" s="15">
        <f t="shared" si="2"/>
        <v>0</v>
      </c>
      <c r="E10" s="15">
        <f t="shared" ref="E10:I10" si="6">SUM(E19,E28,E37,E46,E55,E64,E73,E82,E91,E100,E109,E118,E127,E136,E145,E154,E163)</f>
        <v>0.4</v>
      </c>
      <c r="F10" s="15">
        <f t="shared" si="6"/>
        <v>0</v>
      </c>
      <c r="G10" s="15">
        <f t="shared" si="6"/>
        <v>7.1</v>
      </c>
      <c r="H10" s="15">
        <f t="shared" si="6"/>
        <v>0</v>
      </c>
      <c r="I10" s="15">
        <f t="shared" si="6"/>
        <v>0</v>
      </c>
    </row>
    <row r="11" spans="1:21" ht="20.45" customHeight="1" x14ac:dyDescent="0.3">
      <c r="A11" s="13"/>
      <c r="B11" s="14" t="s">
        <v>17</v>
      </c>
      <c r="C11" s="15">
        <f t="shared" si="1"/>
        <v>487</v>
      </c>
      <c r="D11" s="15">
        <f t="shared" si="2"/>
        <v>0</v>
      </c>
      <c r="E11" s="15">
        <f t="shared" ref="E11:I11" si="7">SUM(E20,E29,E38,E47,E56,E65,E74,E83,E92,E101,E110,E119,E128,E137,E146,E155,E164)</f>
        <v>2.7</v>
      </c>
      <c r="F11" s="15">
        <f t="shared" si="7"/>
        <v>0.1</v>
      </c>
      <c r="G11" s="15">
        <f t="shared" si="7"/>
        <v>484.2</v>
      </c>
      <c r="H11" s="15">
        <f t="shared" si="7"/>
        <v>0</v>
      </c>
      <c r="I11" s="15">
        <f t="shared" si="7"/>
        <v>0</v>
      </c>
    </row>
    <row r="12" spans="1:21" ht="20.45" customHeight="1" x14ac:dyDescent="0.3">
      <c r="A12" s="13"/>
      <c r="B12" s="14" t="s">
        <v>18</v>
      </c>
      <c r="C12" s="15">
        <f t="shared" si="1"/>
        <v>21.5</v>
      </c>
      <c r="D12" s="15">
        <f t="shared" si="2"/>
        <v>0</v>
      </c>
      <c r="E12" s="15">
        <f t="shared" ref="E12:I12" si="8">SUM(E21,E30,E39,E48,E57,E66,E75,E84,E93,E102,E111,E120,E129,E138,E147,E156,E165)</f>
        <v>0</v>
      </c>
      <c r="F12" s="15">
        <f t="shared" si="8"/>
        <v>7.1999999999999993</v>
      </c>
      <c r="G12" s="15">
        <f t="shared" si="8"/>
        <v>14.299999999999999</v>
      </c>
      <c r="H12" s="15">
        <f t="shared" si="8"/>
        <v>0</v>
      </c>
      <c r="I12" s="15">
        <f t="shared" si="8"/>
        <v>0</v>
      </c>
    </row>
    <row r="13" spans="1:21" ht="20.45" customHeight="1" x14ac:dyDescent="0.3">
      <c r="A13" s="13"/>
      <c r="B13" s="14" t="s">
        <v>19</v>
      </c>
      <c r="C13" s="15">
        <f t="shared" si="1"/>
        <v>0</v>
      </c>
      <c r="D13" s="15">
        <f t="shared" si="2"/>
        <v>0</v>
      </c>
      <c r="E13" s="15">
        <f t="shared" ref="E13:I13" si="9">SUM(E22,E31,E40,E49,E58,E67,E76,E85,E94,E103,E112,E121,E130,E139,E148,E157,E166)</f>
        <v>0</v>
      </c>
      <c r="F13" s="15">
        <f t="shared" si="9"/>
        <v>0</v>
      </c>
      <c r="G13" s="15">
        <f t="shared" si="9"/>
        <v>0</v>
      </c>
      <c r="H13" s="15">
        <f t="shared" si="9"/>
        <v>0</v>
      </c>
      <c r="I13" s="15">
        <f t="shared" si="9"/>
        <v>0</v>
      </c>
    </row>
    <row r="14" spans="1:21" ht="20.45" customHeight="1" x14ac:dyDescent="0.3">
      <c r="A14" s="13"/>
      <c r="B14" s="14" t="s">
        <v>20</v>
      </c>
      <c r="C14" s="15">
        <f t="shared" si="1"/>
        <v>70.499999999999986</v>
      </c>
      <c r="D14" s="15">
        <f t="shared" si="2"/>
        <v>0</v>
      </c>
      <c r="E14" s="15">
        <f t="shared" ref="E14:I14" si="10">SUM(E23,E32,E41,E50,E59,E68,E77,E86,E95,E104,E113,E122,E131,E140,E149,E158,E167)</f>
        <v>0</v>
      </c>
      <c r="F14" s="15">
        <f t="shared" si="10"/>
        <v>34</v>
      </c>
      <c r="G14" s="15">
        <f t="shared" si="10"/>
        <v>36.499999999999986</v>
      </c>
      <c r="H14" s="15">
        <f t="shared" si="10"/>
        <v>0</v>
      </c>
      <c r="I14" s="15">
        <f t="shared" si="10"/>
        <v>0</v>
      </c>
    </row>
    <row r="15" spans="1:21" ht="20.45" customHeight="1" x14ac:dyDescent="0.3">
      <c r="A15" s="13" t="s">
        <v>21</v>
      </c>
      <c r="B15" s="14" t="s">
        <v>22</v>
      </c>
      <c r="C15" s="15">
        <f>SUM(D15:I15)</f>
        <v>159.09999999999994</v>
      </c>
      <c r="D15" s="15">
        <f>SUM(D16:D23)</f>
        <v>0</v>
      </c>
      <c r="E15" s="15">
        <f t="shared" ref="E15:I15" si="11">SUM(E16:E23)</f>
        <v>0</v>
      </c>
      <c r="F15" s="15">
        <f t="shared" si="11"/>
        <v>4.9000000000000004</v>
      </c>
      <c r="G15" s="15">
        <f t="shared" si="11"/>
        <v>154.19999999999993</v>
      </c>
      <c r="H15" s="15">
        <f t="shared" si="11"/>
        <v>0</v>
      </c>
      <c r="I15" s="15">
        <f t="shared" si="11"/>
        <v>0</v>
      </c>
      <c r="J15" s="4"/>
      <c r="K15" s="4"/>
      <c r="L15" s="4"/>
      <c r="M15" s="4"/>
      <c r="N15" s="4"/>
      <c r="O15" s="4"/>
      <c r="P15" s="4"/>
      <c r="Q15" s="4"/>
      <c r="R15" s="4"/>
    </row>
    <row r="16" spans="1:21" ht="20.45" customHeight="1" x14ac:dyDescent="0.3">
      <c r="A16" s="13"/>
      <c r="B16" s="14" t="s">
        <v>13</v>
      </c>
      <c r="C16" s="15">
        <f t="shared" si="1"/>
        <v>4.3000000000000007</v>
      </c>
      <c r="D16" s="15">
        <v>0</v>
      </c>
      <c r="E16" s="15">
        <v>0</v>
      </c>
      <c r="F16" s="15">
        <v>0</v>
      </c>
      <c r="G16" s="15">
        <v>4.3000000000000007</v>
      </c>
      <c r="H16" s="15">
        <v>0</v>
      </c>
      <c r="I16" s="15">
        <v>0</v>
      </c>
    </row>
    <row r="17" spans="1:18" ht="20.45" customHeight="1" x14ac:dyDescent="0.3">
      <c r="A17" s="13"/>
      <c r="B17" s="14" t="s">
        <v>14</v>
      </c>
      <c r="C17" s="15">
        <f t="shared" si="1"/>
        <v>8.1999999999999975</v>
      </c>
      <c r="D17" s="15">
        <v>0</v>
      </c>
      <c r="E17" s="15">
        <v>0</v>
      </c>
      <c r="F17" s="15">
        <v>0.4</v>
      </c>
      <c r="G17" s="15">
        <v>7.799999999999998</v>
      </c>
      <c r="H17" s="15">
        <v>0</v>
      </c>
      <c r="I17" s="15">
        <v>0</v>
      </c>
    </row>
    <row r="18" spans="1:18" ht="20.45" customHeight="1" x14ac:dyDescent="0.3">
      <c r="A18" s="13"/>
      <c r="B18" s="14" t="s">
        <v>15</v>
      </c>
      <c r="C18" s="15">
        <f t="shared" si="1"/>
        <v>1.4000000000000001</v>
      </c>
      <c r="D18" s="15">
        <v>0</v>
      </c>
      <c r="E18" s="15">
        <v>0</v>
      </c>
      <c r="F18" s="15">
        <v>0</v>
      </c>
      <c r="G18" s="15">
        <v>1.4000000000000001</v>
      </c>
      <c r="H18" s="15">
        <v>0</v>
      </c>
      <c r="I18" s="15">
        <v>0</v>
      </c>
    </row>
    <row r="19" spans="1:18" ht="20.45" customHeight="1" x14ac:dyDescent="0.3">
      <c r="A19" s="13"/>
      <c r="B19" s="14" t="s">
        <v>16</v>
      </c>
      <c r="C19" s="15">
        <f t="shared" si="1"/>
        <v>2.8000000000000007</v>
      </c>
      <c r="D19" s="15">
        <v>0</v>
      </c>
      <c r="E19" s="15">
        <v>0</v>
      </c>
      <c r="F19" s="15">
        <v>0</v>
      </c>
      <c r="G19" s="15">
        <v>2.8000000000000007</v>
      </c>
      <c r="H19" s="15">
        <v>0</v>
      </c>
      <c r="I19" s="15">
        <v>0</v>
      </c>
    </row>
    <row r="20" spans="1:18" ht="20.45" customHeight="1" x14ac:dyDescent="0.3">
      <c r="A20" s="13"/>
      <c r="B20" s="14" t="s">
        <v>17</v>
      </c>
      <c r="C20" s="15">
        <f t="shared" si="1"/>
        <v>118.49999999999994</v>
      </c>
      <c r="D20" s="15">
        <v>0</v>
      </c>
      <c r="E20" s="15">
        <v>0</v>
      </c>
      <c r="F20" s="15">
        <v>0</v>
      </c>
      <c r="G20" s="15">
        <v>118.49999999999994</v>
      </c>
      <c r="H20" s="15">
        <v>0</v>
      </c>
      <c r="I20" s="15">
        <v>0</v>
      </c>
    </row>
    <row r="21" spans="1:18" ht="20.45" customHeight="1" x14ac:dyDescent="0.3">
      <c r="A21" s="13"/>
      <c r="B21" s="14" t="s">
        <v>18</v>
      </c>
      <c r="C21" s="15">
        <f t="shared" si="1"/>
        <v>10.299999999999997</v>
      </c>
      <c r="D21" s="15">
        <v>0</v>
      </c>
      <c r="E21" s="15">
        <v>0</v>
      </c>
      <c r="F21" s="15">
        <v>3.2</v>
      </c>
      <c r="G21" s="15">
        <v>7.0999999999999979</v>
      </c>
      <c r="H21" s="15">
        <v>0</v>
      </c>
      <c r="I21" s="15">
        <v>0</v>
      </c>
    </row>
    <row r="22" spans="1:18" ht="20.45" customHeight="1" x14ac:dyDescent="0.3">
      <c r="A22" s="13"/>
      <c r="B22" s="14" t="s">
        <v>19</v>
      </c>
      <c r="C22" s="15">
        <f t="shared" si="1"/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</row>
    <row r="23" spans="1:18" ht="20.45" customHeight="1" x14ac:dyDescent="0.3">
      <c r="A23" s="13"/>
      <c r="B23" s="14" t="s">
        <v>20</v>
      </c>
      <c r="C23" s="15">
        <f t="shared" si="1"/>
        <v>13.599999999999991</v>
      </c>
      <c r="D23" s="15">
        <v>0</v>
      </c>
      <c r="E23" s="15">
        <v>0</v>
      </c>
      <c r="F23" s="15">
        <v>1.3</v>
      </c>
      <c r="G23" s="15">
        <v>12.29999999999999</v>
      </c>
      <c r="H23" s="15">
        <v>0</v>
      </c>
      <c r="I23" s="15">
        <v>0</v>
      </c>
    </row>
    <row r="24" spans="1:18" ht="20.45" customHeight="1" x14ac:dyDescent="0.3">
      <c r="A24" s="13" t="s">
        <v>23</v>
      </c>
      <c r="B24" s="14" t="s">
        <v>24</v>
      </c>
      <c r="C24" s="15">
        <f t="shared" si="1"/>
        <v>54.300000000000004</v>
      </c>
      <c r="D24" s="15">
        <f>SUM(D25:D32)</f>
        <v>0</v>
      </c>
      <c r="E24" s="15">
        <f t="shared" ref="E24" si="12">SUM(E25:E32)</f>
        <v>0</v>
      </c>
      <c r="F24" s="15">
        <f t="shared" ref="F24" si="13">SUM(F25:F32)</f>
        <v>0</v>
      </c>
      <c r="G24" s="15">
        <f t="shared" ref="G24" si="14">SUM(G25:G32)</f>
        <v>54.300000000000004</v>
      </c>
      <c r="H24" s="15">
        <f t="shared" ref="H24" si="15">SUM(H25:H32)</f>
        <v>0</v>
      </c>
      <c r="I24" s="15">
        <f t="shared" ref="I24" si="16">SUM(I25:I32)</f>
        <v>0</v>
      </c>
      <c r="J24" s="4"/>
      <c r="K24" s="4"/>
      <c r="L24" s="4"/>
      <c r="M24" s="4"/>
      <c r="N24" s="4"/>
      <c r="O24" s="4"/>
      <c r="P24" s="4"/>
      <c r="Q24" s="4"/>
      <c r="R24" s="4"/>
    </row>
    <row r="25" spans="1:18" ht="20.45" customHeight="1" x14ac:dyDescent="0.3">
      <c r="A25" s="13"/>
      <c r="B25" s="14" t="s">
        <v>13</v>
      </c>
      <c r="C25" s="15">
        <f t="shared" si="1"/>
        <v>1.8000000000000003</v>
      </c>
      <c r="D25" s="15">
        <v>0</v>
      </c>
      <c r="E25" s="15">
        <v>0</v>
      </c>
      <c r="F25" s="15">
        <v>0</v>
      </c>
      <c r="G25" s="15">
        <v>1.8000000000000003</v>
      </c>
      <c r="H25" s="15">
        <v>0</v>
      </c>
      <c r="I25" s="15">
        <v>0</v>
      </c>
    </row>
    <row r="26" spans="1:18" ht="20.45" customHeight="1" x14ac:dyDescent="0.3">
      <c r="A26" s="13"/>
      <c r="B26" s="14" t="s">
        <v>14</v>
      </c>
      <c r="C26" s="15">
        <f t="shared" si="1"/>
        <v>1.3000000000000003</v>
      </c>
      <c r="D26" s="15">
        <v>0</v>
      </c>
      <c r="E26" s="15">
        <v>0</v>
      </c>
      <c r="F26" s="15">
        <v>0</v>
      </c>
      <c r="G26" s="15">
        <v>1.3000000000000003</v>
      </c>
      <c r="H26" s="15">
        <v>0</v>
      </c>
      <c r="I26" s="15">
        <v>0</v>
      </c>
    </row>
    <row r="27" spans="1:18" ht="20.45" customHeight="1" x14ac:dyDescent="0.3">
      <c r="A27" s="13"/>
      <c r="B27" s="14" t="s">
        <v>15</v>
      </c>
      <c r="C27" s="15">
        <f t="shared" si="1"/>
        <v>3.2</v>
      </c>
      <c r="D27" s="15">
        <v>0</v>
      </c>
      <c r="E27" s="15">
        <v>0</v>
      </c>
      <c r="F27" s="15">
        <v>0</v>
      </c>
      <c r="G27" s="15">
        <v>3.2</v>
      </c>
      <c r="H27" s="15">
        <v>0</v>
      </c>
      <c r="I27" s="15">
        <v>0</v>
      </c>
    </row>
    <row r="28" spans="1:18" ht="20.45" customHeight="1" x14ac:dyDescent="0.3">
      <c r="A28" s="13"/>
      <c r="B28" s="14" t="s">
        <v>16</v>
      </c>
      <c r="C28" s="15">
        <f t="shared" si="1"/>
        <v>1</v>
      </c>
      <c r="D28" s="15">
        <v>0</v>
      </c>
      <c r="E28" s="15">
        <v>0</v>
      </c>
      <c r="F28" s="15">
        <v>0</v>
      </c>
      <c r="G28" s="15">
        <v>1</v>
      </c>
      <c r="H28" s="15">
        <v>0</v>
      </c>
      <c r="I28" s="15">
        <v>0</v>
      </c>
    </row>
    <row r="29" spans="1:18" ht="20.45" customHeight="1" x14ac:dyDescent="0.3">
      <c r="A29" s="13"/>
      <c r="B29" s="14" t="s">
        <v>17</v>
      </c>
      <c r="C29" s="15">
        <f t="shared" si="1"/>
        <v>43.800000000000011</v>
      </c>
      <c r="D29" s="15">
        <v>0</v>
      </c>
      <c r="E29" s="15">
        <v>0</v>
      </c>
      <c r="F29" s="15">
        <v>0</v>
      </c>
      <c r="G29" s="15">
        <v>43.800000000000011</v>
      </c>
      <c r="H29" s="15">
        <v>0</v>
      </c>
      <c r="I29" s="15">
        <v>0</v>
      </c>
    </row>
    <row r="30" spans="1:18" ht="20.45" customHeight="1" x14ac:dyDescent="0.3">
      <c r="A30" s="13"/>
      <c r="B30" s="14" t="s">
        <v>18</v>
      </c>
      <c r="C30" s="15">
        <f t="shared" si="1"/>
        <v>0.79999999999999993</v>
      </c>
      <c r="D30" s="15">
        <v>0</v>
      </c>
      <c r="E30" s="15">
        <v>0</v>
      </c>
      <c r="F30" s="15">
        <v>0</v>
      </c>
      <c r="G30" s="15">
        <v>0.79999999999999993</v>
      </c>
      <c r="H30" s="15">
        <v>0</v>
      </c>
      <c r="I30" s="15">
        <v>0</v>
      </c>
    </row>
    <row r="31" spans="1:18" ht="20.45" customHeight="1" x14ac:dyDescent="0.3">
      <c r="A31" s="13"/>
      <c r="B31" s="14" t="s">
        <v>19</v>
      </c>
      <c r="C31" s="15">
        <f t="shared" si="1"/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</row>
    <row r="32" spans="1:18" ht="20.45" customHeight="1" x14ac:dyDescent="0.3">
      <c r="A32" s="13"/>
      <c r="B32" s="14" t="s">
        <v>20</v>
      </c>
      <c r="C32" s="15">
        <f t="shared" si="1"/>
        <v>2.4000000000000004</v>
      </c>
      <c r="D32" s="15">
        <v>0</v>
      </c>
      <c r="E32" s="15">
        <v>0</v>
      </c>
      <c r="F32" s="15">
        <v>0</v>
      </c>
      <c r="G32" s="15">
        <v>2.4000000000000004</v>
      </c>
      <c r="H32" s="15">
        <v>0</v>
      </c>
      <c r="I32" s="15">
        <v>0</v>
      </c>
    </row>
    <row r="33" spans="1:18" ht="20.45" customHeight="1" x14ac:dyDescent="0.3">
      <c r="A33" s="13" t="s">
        <v>25</v>
      </c>
      <c r="B33" s="14" t="s">
        <v>22</v>
      </c>
      <c r="C33" s="15">
        <f t="shared" si="1"/>
        <v>32</v>
      </c>
      <c r="D33" s="15">
        <f>SUM(D34:D41)</f>
        <v>0</v>
      </c>
      <c r="E33" s="15">
        <f t="shared" ref="E33" si="17">SUM(E34:E41)</f>
        <v>0</v>
      </c>
      <c r="F33" s="15">
        <f t="shared" ref="F33" si="18">SUM(F34:F41)</f>
        <v>0</v>
      </c>
      <c r="G33" s="15">
        <f t="shared" ref="G33" si="19">SUM(G34:G41)</f>
        <v>32</v>
      </c>
      <c r="H33" s="15">
        <f t="shared" ref="H33" si="20">SUM(H34:H41)</f>
        <v>0</v>
      </c>
      <c r="I33" s="15">
        <f t="shared" ref="I33" si="21">SUM(I34:I41)</f>
        <v>0</v>
      </c>
      <c r="J33" s="4"/>
      <c r="K33" s="4"/>
      <c r="L33" s="4"/>
      <c r="M33" s="4"/>
      <c r="N33" s="4"/>
      <c r="O33" s="4"/>
      <c r="P33" s="4"/>
      <c r="Q33" s="4"/>
      <c r="R33" s="4"/>
    </row>
    <row r="34" spans="1:18" ht="20.45" customHeight="1" x14ac:dyDescent="0.3">
      <c r="A34" s="13"/>
      <c r="B34" s="14" t="s">
        <v>13</v>
      </c>
      <c r="C34" s="15">
        <f t="shared" si="1"/>
        <v>0.60000000000000009</v>
      </c>
      <c r="D34" s="15">
        <v>0</v>
      </c>
      <c r="E34" s="15">
        <v>0</v>
      </c>
      <c r="F34" s="15">
        <v>0</v>
      </c>
      <c r="G34" s="15">
        <v>0.60000000000000009</v>
      </c>
      <c r="H34" s="15">
        <v>0</v>
      </c>
      <c r="I34" s="15">
        <v>0</v>
      </c>
    </row>
    <row r="35" spans="1:18" ht="20.45" customHeight="1" x14ac:dyDescent="0.3">
      <c r="A35" s="13"/>
      <c r="B35" s="14" t="s">
        <v>14</v>
      </c>
      <c r="C35" s="15">
        <f t="shared" si="1"/>
        <v>0.6</v>
      </c>
      <c r="D35" s="15">
        <v>0</v>
      </c>
      <c r="E35" s="15">
        <v>0</v>
      </c>
      <c r="F35" s="15">
        <v>0</v>
      </c>
      <c r="G35" s="15">
        <v>0.6</v>
      </c>
      <c r="H35" s="15">
        <v>0</v>
      </c>
      <c r="I35" s="15">
        <v>0</v>
      </c>
    </row>
    <row r="36" spans="1:18" ht="20.45" customHeight="1" x14ac:dyDescent="0.3">
      <c r="A36" s="13"/>
      <c r="B36" s="14" t="s">
        <v>15</v>
      </c>
      <c r="C36" s="15">
        <f t="shared" si="1"/>
        <v>2.2000000000000002</v>
      </c>
      <c r="D36" s="15">
        <v>0</v>
      </c>
      <c r="E36" s="15">
        <v>0</v>
      </c>
      <c r="F36" s="15">
        <v>0</v>
      </c>
      <c r="G36" s="15">
        <v>2.2000000000000002</v>
      </c>
      <c r="H36" s="15">
        <v>0</v>
      </c>
      <c r="I36" s="15">
        <v>0</v>
      </c>
    </row>
    <row r="37" spans="1:18" ht="20.45" customHeight="1" x14ac:dyDescent="0.3">
      <c r="A37" s="13"/>
      <c r="B37" s="14" t="s">
        <v>16</v>
      </c>
      <c r="C37" s="15">
        <f t="shared" si="1"/>
        <v>0.79999999999999993</v>
      </c>
      <c r="D37" s="15">
        <v>0</v>
      </c>
      <c r="E37" s="15">
        <v>0</v>
      </c>
      <c r="F37" s="15">
        <v>0</v>
      </c>
      <c r="G37" s="15">
        <v>0.79999999999999993</v>
      </c>
      <c r="H37" s="15">
        <v>0</v>
      </c>
      <c r="I37" s="15">
        <v>0</v>
      </c>
    </row>
    <row r="38" spans="1:18" ht="20.45" customHeight="1" x14ac:dyDescent="0.3">
      <c r="A38" s="13"/>
      <c r="B38" s="14" t="s">
        <v>17</v>
      </c>
      <c r="C38" s="15">
        <f t="shared" si="1"/>
        <v>25.5</v>
      </c>
      <c r="D38" s="15">
        <v>0</v>
      </c>
      <c r="E38" s="15">
        <v>0</v>
      </c>
      <c r="F38" s="15">
        <v>0</v>
      </c>
      <c r="G38" s="15">
        <v>25.5</v>
      </c>
      <c r="H38" s="15">
        <v>0</v>
      </c>
      <c r="I38" s="15">
        <v>0</v>
      </c>
    </row>
    <row r="39" spans="1:18" ht="20.45" customHeight="1" x14ac:dyDescent="0.3">
      <c r="A39" s="13"/>
      <c r="B39" s="14" t="s">
        <v>18</v>
      </c>
      <c r="C39" s="15">
        <f t="shared" si="1"/>
        <v>0.2</v>
      </c>
      <c r="D39" s="15">
        <v>0</v>
      </c>
      <c r="E39" s="15">
        <v>0</v>
      </c>
      <c r="F39" s="15">
        <v>0</v>
      </c>
      <c r="G39" s="15">
        <v>0.2</v>
      </c>
      <c r="H39" s="15">
        <v>0</v>
      </c>
      <c r="I39" s="15">
        <v>0</v>
      </c>
    </row>
    <row r="40" spans="1:18" ht="20.45" customHeight="1" x14ac:dyDescent="0.3">
      <c r="A40" s="13"/>
      <c r="B40" s="14" t="s">
        <v>26</v>
      </c>
      <c r="C40" s="15">
        <f t="shared" si="1"/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</row>
    <row r="41" spans="1:18" ht="20.45" customHeight="1" x14ac:dyDescent="0.3">
      <c r="A41" s="13"/>
      <c r="B41" s="14" t="s">
        <v>20</v>
      </c>
      <c r="C41" s="15">
        <f t="shared" si="1"/>
        <v>2.1000000000000005</v>
      </c>
      <c r="D41" s="15">
        <v>0</v>
      </c>
      <c r="E41" s="15">
        <v>0</v>
      </c>
      <c r="F41" s="15">
        <v>0</v>
      </c>
      <c r="G41" s="15">
        <v>2.1000000000000005</v>
      </c>
      <c r="H41" s="15">
        <v>0</v>
      </c>
      <c r="I41" s="15">
        <v>0</v>
      </c>
    </row>
    <row r="42" spans="1:18" ht="20.45" customHeight="1" x14ac:dyDescent="0.3">
      <c r="A42" s="13" t="s">
        <v>27</v>
      </c>
      <c r="B42" s="14" t="s">
        <v>22</v>
      </c>
      <c r="C42" s="15">
        <f t="shared" si="1"/>
        <v>29.099999999999998</v>
      </c>
      <c r="D42" s="15">
        <f>SUM(D43:D50)</f>
        <v>0</v>
      </c>
      <c r="E42" s="15">
        <f t="shared" ref="E42" si="22">SUM(E43:E50)</f>
        <v>0</v>
      </c>
      <c r="F42" s="15">
        <f t="shared" ref="F42" si="23">SUM(F43:F50)</f>
        <v>0</v>
      </c>
      <c r="G42" s="15">
        <f t="shared" ref="G42" si="24">SUM(G43:G50)</f>
        <v>29.099999999999998</v>
      </c>
      <c r="H42" s="15">
        <f t="shared" ref="H42" si="25">SUM(H43:H50)</f>
        <v>0</v>
      </c>
      <c r="I42" s="15">
        <f t="shared" ref="I42" si="26">SUM(I43:I50)</f>
        <v>0</v>
      </c>
      <c r="J42" s="4"/>
      <c r="K42" s="4"/>
      <c r="L42" s="4"/>
      <c r="M42" s="4"/>
      <c r="N42" s="4"/>
      <c r="O42" s="4"/>
      <c r="P42" s="4"/>
      <c r="Q42" s="4"/>
      <c r="R42" s="4"/>
    </row>
    <row r="43" spans="1:18" ht="20.45" customHeight="1" x14ac:dyDescent="0.3">
      <c r="A43" s="13"/>
      <c r="B43" s="14" t="s">
        <v>13</v>
      </c>
      <c r="C43" s="15">
        <f t="shared" si="1"/>
        <v>1.2</v>
      </c>
      <c r="D43" s="15">
        <v>0</v>
      </c>
      <c r="E43" s="15">
        <v>0</v>
      </c>
      <c r="F43" s="15">
        <v>0</v>
      </c>
      <c r="G43" s="15">
        <v>1.2</v>
      </c>
      <c r="H43" s="15">
        <v>0</v>
      </c>
      <c r="I43" s="15">
        <v>0</v>
      </c>
    </row>
    <row r="44" spans="1:18" ht="20.45" customHeight="1" x14ac:dyDescent="0.3">
      <c r="A44" s="13"/>
      <c r="B44" s="14" t="s">
        <v>14</v>
      </c>
      <c r="C44" s="15">
        <f t="shared" si="1"/>
        <v>2.6</v>
      </c>
      <c r="D44" s="15">
        <v>0</v>
      </c>
      <c r="E44" s="15">
        <v>0</v>
      </c>
      <c r="F44" s="15">
        <v>0</v>
      </c>
      <c r="G44" s="15">
        <v>2.6</v>
      </c>
      <c r="H44" s="15">
        <v>0</v>
      </c>
      <c r="I44" s="15">
        <v>0</v>
      </c>
    </row>
    <row r="45" spans="1:18" ht="20.45" customHeight="1" x14ac:dyDescent="0.3">
      <c r="A45" s="13"/>
      <c r="B45" s="14" t="s">
        <v>15</v>
      </c>
      <c r="C45" s="15">
        <f t="shared" si="1"/>
        <v>0.30000000000000004</v>
      </c>
      <c r="D45" s="15">
        <v>0</v>
      </c>
      <c r="E45" s="15">
        <v>0</v>
      </c>
      <c r="F45" s="15">
        <v>0</v>
      </c>
      <c r="G45" s="15">
        <v>0.30000000000000004</v>
      </c>
      <c r="H45" s="15">
        <v>0</v>
      </c>
      <c r="I45" s="15">
        <v>0</v>
      </c>
    </row>
    <row r="46" spans="1:18" ht="20.45" customHeight="1" x14ac:dyDescent="0.3">
      <c r="A46" s="13"/>
      <c r="B46" s="14" t="s">
        <v>16</v>
      </c>
      <c r="C46" s="15">
        <f t="shared" si="1"/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</row>
    <row r="47" spans="1:18" ht="20.45" customHeight="1" x14ac:dyDescent="0.3">
      <c r="A47" s="13"/>
      <c r="B47" s="14" t="s">
        <v>17</v>
      </c>
      <c r="C47" s="15">
        <f t="shared" si="1"/>
        <v>22.8</v>
      </c>
      <c r="D47" s="15">
        <v>0</v>
      </c>
      <c r="E47" s="15">
        <v>0</v>
      </c>
      <c r="F47" s="15">
        <v>0</v>
      </c>
      <c r="G47" s="15">
        <v>22.8</v>
      </c>
      <c r="H47" s="15">
        <v>0</v>
      </c>
      <c r="I47" s="15">
        <v>0</v>
      </c>
    </row>
    <row r="48" spans="1:18" ht="20.45" customHeight="1" x14ac:dyDescent="0.3">
      <c r="A48" s="13"/>
      <c r="B48" s="14" t="s">
        <v>18</v>
      </c>
      <c r="C48" s="15">
        <f t="shared" si="1"/>
        <v>0.9</v>
      </c>
      <c r="D48" s="15">
        <v>0</v>
      </c>
      <c r="E48" s="15">
        <v>0</v>
      </c>
      <c r="F48" s="15">
        <v>0</v>
      </c>
      <c r="G48" s="15">
        <v>0.9</v>
      </c>
      <c r="H48" s="15">
        <v>0</v>
      </c>
      <c r="I48" s="15">
        <v>0</v>
      </c>
    </row>
    <row r="49" spans="1:18" ht="20.45" customHeight="1" x14ac:dyDescent="0.3">
      <c r="A49" s="13"/>
      <c r="B49" s="14" t="s">
        <v>19</v>
      </c>
      <c r="C49" s="15">
        <f t="shared" si="1"/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</row>
    <row r="50" spans="1:18" ht="20.45" customHeight="1" x14ac:dyDescent="0.3">
      <c r="A50" s="13"/>
      <c r="B50" s="14" t="s">
        <v>20</v>
      </c>
      <c r="C50" s="15">
        <f t="shared" si="1"/>
        <v>1.3</v>
      </c>
      <c r="D50" s="15">
        <v>0</v>
      </c>
      <c r="E50" s="15">
        <v>0</v>
      </c>
      <c r="F50" s="15">
        <v>0</v>
      </c>
      <c r="G50" s="15">
        <v>1.3</v>
      </c>
      <c r="H50" s="15">
        <v>0</v>
      </c>
      <c r="I50" s="15">
        <v>0</v>
      </c>
    </row>
    <row r="51" spans="1:18" ht="20.45" customHeight="1" x14ac:dyDescent="0.3">
      <c r="A51" s="13" t="s">
        <v>28</v>
      </c>
      <c r="B51" s="14" t="s">
        <v>22</v>
      </c>
      <c r="C51" s="15">
        <f t="shared" si="1"/>
        <v>22.299999999999997</v>
      </c>
      <c r="D51" s="15">
        <f>SUM(D52:D59)</f>
        <v>0</v>
      </c>
      <c r="E51" s="15">
        <f t="shared" ref="E51" si="27">SUM(E52:E59)</f>
        <v>0</v>
      </c>
      <c r="F51" s="15">
        <f t="shared" ref="F51" si="28">SUM(F52:F59)</f>
        <v>0.1</v>
      </c>
      <c r="G51" s="15">
        <f t="shared" ref="G51" si="29">SUM(G52:G59)</f>
        <v>22.199999999999996</v>
      </c>
      <c r="H51" s="15">
        <f t="shared" ref="H51" si="30">SUM(H52:H59)</f>
        <v>0</v>
      </c>
      <c r="I51" s="15">
        <f t="shared" ref="I51" si="31">SUM(I52:I59)</f>
        <v>0</v>
      </c>
      <c r="J51" s="4"/>
      <c r="K51" s="4"/>
      <c r="L51" s="4"/>
      <c r="M51" s="4"/>
      <c r="N51" s="4"/>
      <c r="O51" s="4"/>
      <c r="P51" s="4"/>
      <c r="Q51" s="4"/>
      <c r="R51" s="4"/>
    </row>
    <row r="52" spans="1:18" ht="20.45" customHeight="1" x14ac:dyDescent="0.3">
      <c r="A52" s="13"/>
      <c r="B52" s="14" t="s">
        <v>13</v>
      </c>
      <c r="C52" s="15">
        <f t="shared" si="1"/>
        <v>0.5</v>
      </c>
      <c r="D52" s="15">
        <v>0</v>
      </c>
      <c r="E52" s="15">
        <v>0</v>
      </c>
      <c r="F52" s="15">
        <v>0</v>
      </c>
      <c r="G52" s="15">
        <v>0.5</v>
      </c>
      <c r="H52" s="15">
        <v>0</v>
      </c>
      <c r="I52" s="15">
        <v>0</v>
      </c>
    </row>
    <row r="53" spans="1:18" ht="20.45" customHeight="1" x14ac:dyDescent="0.3">
      <c r="A53" s="13"/>
      <c r="B53" s="14" t="s">
        <v>14</v>
      </c>
      <c r="C53" s="15">
        <f t="shared" si="1"/>
        <v>0.4</v>
      </c>
      <c r="D53" s="15">
        <v>0</v>
      </c>
      <c r="E53" s="15">
        <v>0</v>
      </c>
      <c r="F53" s="15">
        <v>0</v>
      </c>
      <c r="G53" s="15">
        <v>0.4</v>
      </c>
      <c r="H53" s="15">
        <v>0</v>
      </c>
      <c r="I53" s="15">
        <v>0</v>
      </c>
    </row>
    <row r="54" spans="1:18" ht="20.45" customHeight="1" x14ac:dyDescent="0.3">
      <c r="A54" s="13"/>
      <c r="B54" s="14" t="s">
        <v>15</v>
      </c>
      <c r="C54" s="15">
        <f t="shared" si="1"/>
        <v>0.4</v>
      </c>
      <c r="D54" s="15">
        <v>0</v>
      </c>
      <c r="E54" s="15">
        <v>0</v>
      </c>
      <c r="F54" s="15">
        <v>0</v>
      </c>
      <c r="G54" s="15">
        <v>0.4</v>
      </c>
      <c r="H54" s="15">
        <v>0</v>
      </c>
      <c r="I54" s="15">
        <v>0</v>
      </c>
    </row>
    <row r="55" spans="1:18" ht="20.45" customHeight="1" x14ac:dyDescent="0.3">
      <c r="A55" s="13"/>
      <c r="B55" s="14" t="s">
        <v>16</v>
      </c>
      <c r="C55" s="15">
        <f t="shared" si="1"/>
        <v>0.1</v>
      </c>
      <c r="D55" s="15">
        <v>0</v>
      </c>
      <c r="E55" s="15">
        <v>0</v>
      </c>
      <c r="F55" s="15">
        <v>0</v>
      </c>
      <c r="G55" s="15">
        <v>0.1</v>
      </c>
      <c r="H55" s="15">
        <v>0</v>
      </c>
      <c r="I55" s="15">
        <v>0</v>
      </c>
    </row>
    <row r="56" spans="1:18" ht="20.45" customHeight="1" x14ac:dyDescent="0.3">
      <c r="A56" s="13"/>
      <c r="B56" s="14" t="s">
        <v>17</v>
      </c>
      <c r="C56" s="15">
        <f t="shared" si="1"/>
        <v>19.499999999999996</v>
      </c>
      <c r="D56" s="15">
        <v>0</v>
      </c>
      <c r="E56" s="15">
        <v>0</v>
      </c>
      <c r="F56" s="15">
        <v>0</v>
      </c>
      <c r="G56" s="15">
        <v>19.499999999999996</v>
      </c>
      <c r="H56" s="15">
        <v>0</v>
      </c>
      <c r="I56" s="15">
        <v>0</v>
      </c>
    </row>
    <row r="57" spans="1:18" ht="20.45" customHeight="1" x14ac:dyDescent="0.3">
      <c r="A57" s="13"/>
      <c r="B57" s="14" t="s">
        <v>18</v>
      </c>
      <c r="C57" s="15">
        <f t="shared" si="1"/>
        <v>0.4</v>
      </c>
      <c r="D57" s="15">
        <v>0</v>
      </c>
      <c r="E57" s="15">
        <v>0</v>
      </c>
      <c r="F57" s="15">
        <v>0.1</v>
      </c>
      <c r="G57" s="15">
        <v>0.30000000000000004</v>
      </c>
      <c r="H57" s="15">
        <v>0</v>
      </c>
      <c r="I57" s="15">
        <v>0</v>
      </c>
    </row>
    <row r="58" spans="1:18" ht="20.45" customHeight="1" x14ac:dyDescent="0.3">
      <c r="A58" s="13"/>
      <c r="B58" s="14" t="s">
        <v>19</v>
      </c>
      <c r="C58" s="15">
        <f t="shared" si="1"/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</row>
    <row r="59" spans="1:18" ht="20.45" customHeight="1" x14ac:dyDescent="0.3">
      <c r="A59" s="13"/>
      <c r="B59" s="14" t="s">
        <v>20</v>
      </c>
      <c r="C59" s="15">
        <f t="shared" si="1"/>
        <v>1</v>
      </c>
      <c r="D59" s="15">
        <v>0</v>
      </c>
      <c r="E59" s="15">
        <v>0</v>
      </c>
      <c r="F59" s="15">
        <v>0</v>
      </c>
      <c r="G59" s="15">
        <v>1</v>
      </c>
      <c r="H59" s="15">
        <v>0</v>
      </c>
      <c r="I59" s="15">
        <v>0</v>
      </c>
    </row>
    <row r="60" spans="1:18" ht="20.45" customHeight="1" x14ac:dyDescent="0.3">
      <c r="A60" s="13" t="s">
        <v>29</v>
      </c>
      <c r="B60" s="14" t="s">
        <v>22</v>
      </c>
      <c r="C60" s="15">
        <f t="shared" si="1"/>
        <v>22.2</v>
      </c>
      <c r="D60" s="15">
        <f>SUM(D61:D68)</f>
        <v>0</v>
      </c>
      <c r="E60" s="15">
        <f t="shared" ref="E60" si="32">SUM(E61:E68)</f>
        <v>0</v>
      </c>
      <c r="F60" s="15">
        <f t="shared" ref="F60" si="33">SUM(F61:F68)</f>
        <v>0.5</v>
      </c>
      <c r="G60" s="15">
        <f t="shared" ref="G60" si="34">SUM(G61:G68)</f>
        <v>21.7</v>
      </c>
      <c r="H60" s="15">
        <f t="shared" ref="H60" si="35">SUM(H61:H68)</f>
        <v>0</v>
      </c>
      <c r="I60" s="15">
        <f t="shared" ref="I60" si="36">SUM(I61:I68)</f>
        <v>0</v>
      </c>
      <c r="J60" s="4"/>
      <c r="K60" s="4"/>
      <c r="L60" s="4"/>
      <c r="M60" s="4"/>
      <c r="N60" s="4"/>
      <c r="O60" s="4"/>
      <c r="P60" s="4"/>
      <c r="Q60" s="4"/>
      <c r="R60" s="4"/>
    </row>
    <row r="61" spans="1:18" ht="20.45" customHeight="1" x14ac:dyDescent="0.3">
      <c r="A61" s="13"/>
      <c r="B61" s="14" t="s">
        <v>13</v>
      </c>
      <c r="C61" s="15">
        <f t="shared" si="1"/>
        <v>0.6</v>
      </c>
      <c r="D61" s="15">
        <v>0</v>
      </c>
      <c r="E61" s="15">
        <v>0</v>
      </c>
      <c r="F61" s="15">
        <v>0</v>
      </c>
      <c r="G61" s="15">
        <v>0.6</v>
      </c>
      <c r="H61" s="15">
        <v>0</v>
      </c>
      <c r="I61" s="15">
        <v>0</v>
      </c>
    </row>
    <row r="62" spans="1:18" ht="20.45" customHeight="1" x14ac:dyDescent="0.3">
      <c r="A62" s="13"/>
      <c r="B62" s="14" t="s">
        <v>14</v>
      </c>
      <c r="C62" s="15">
        <f t="shared" si="1"/>
        <v>2.4</v>
      </c>
      <c r="D62" s="15">
        <v>0</v>
      </c>
      <c r="E62" s="15">
        <v>0</v>
      </c>
      <c r="F62" s="15">
        <v>0</v>
      </c>
      <c r="G62" s="15">
        <v>2.4</v>
      </c>
      <c r="H62" s="15">
        <v>0</v>
      </c>
      <c r="I62" s="15">
        <v>0</v>
      </c>
    </row>
    <row r="63" spans="1:18" ht="20.45" customHeight="1" x14ac:dyDescent="0.3">
      <c r="A63" s="13"/>
      <c r="B63" s="14" t="s">
        <v>15</v>
      </c>
      <c r="C63" s="15">
        <f t="shared" si="1"/>
        <v>0.30000000000000004</v>
      </c>
      <c r="D63" s="15">
        <v>0</v>
      </c>
      <c r="E63" s="15">
        <v>0</v>
      </c>
      <c r="F63" s="15">
        <v>0</v>
      </c>
      <c r="G63" s="15">
        <v>0.30000000000000004</v>
      </c>
      <c r="H63" s="15">
        <v>0</v>
      </c>
      <c r="I63" s="15">
        <v>0</v>
      </c>
    </row>
    <row r="64" spans="1:18" ht="20.45" customHeight="1" x14ac:dyDescent="0.3">
      <c r="A64" s="13"/>
      <c r="B64" s="14" t="s">
        <v>16</v>
      </c>
      <c r="C64" s="15">
        <f t="shared" si="1"/>
        <v>0.5</v>
      </c>
      <c r="D64" s="15">
        <v>0</v>
      </c>
      <c r="E64" s="15">
        <v>0</v>
      </c>
      <c r="F64" s="15">
        <v>0</v>
      </c>
      <c r="G64" s="15">
        <v>0.5</v>
      </c>
      <c r="H64" s="15">
        <v>0</v>
      </c>
      <c r="I64" s="15">
        <v>0</v>
      </c>
    </row>
    <row r="65" spans="1:18" ht="20.45" customHeight="1" x14ac:dyDescent="0.3">
      <c r="A65" s="13"/>
      <c r="B65" s="14" t="s">
        <v>17</v>
      </c>
      <c r="C65" s="15">
        <f t="shared" si="1"/>
        <v>16.599999999999998</v>
      </c>
      <c r="D65" s="15">
        <v>0</v>
      </c>
      <c r="E65" s="15">
        <v>0</v>
      </c>
      <c r="F65" s="15">
        <v>0.1</v>
      </c>
      <c r="G65" s="15">
        <v>16.499999999999996</v>
      </c>
      <c r="H65" s="15">
        <v>0</v>
      </c>
      <c r="I65" s="15">
        <v>0</v>
      </c>
    </row>
    <row r="66" spans="1:18" ht="20.45" customHeight="1" x14ac:dyDescent="0.3">
      <c r="A66" s="13"/>
      <c r="B66" s="14" t="s">
        <v>18</v>
      </c>
      <c r="C66" s="15">
        <f t="shared" si="1"/>
        <v>1.2</v>
      </c>
      <c r="D66" s="15">
        <v>0</v>
      </c>
      <c r="E66" s="15">
        <v>0</v>
      </c>
      <c r="F66" s="15">
        <v>0.4</v>
      </c>
      <c r="G66" s="15">
        <v>0.79999999999999993</v>
      </c>
      <c r="H66" s="15">
        <v>0</v>
      </c>
      <c r="I66" s="15">
        <v>0</v>
      </c>
    </row>
    <row r="67" spans="1:18" ht="20.45" customHeight="1" x14ac:dyDescent="0.3">
      <c r="A67" s="13"/>
      <c r="B67" s="14" t="s">
        <v>19</v>
      </c>
      <c r="C67" s="15">
        <f t="shared" si="1"/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</row>
    <row r="68" spans="1:18" ht="20.45" customHeight="1" x14ac:dyDescent="0.3">
      <c r="A68" s="13"/>
      <c r="B68" s="14" t="s">
        <v>20</v>
      </c>
      <c r="C68" s="15">
        <f t="shared" si="1"/>
        <v>0.6</v>
      </c>
      <c r="D68" s="15">
        <v>0</v>
      </c>
      <c r="E68" s="15">
        <v>0</v>
      </c>
      <c r="F68" s="15">
        <v>0</v>
      </c>
      <c r="G68" s="15">
        <v>0.6</v>
      </c>
      <c r="H68" s="15">
        <v>0</v>
      </c>
      <c r="I68" s="15">
        <v>0</v>
      </c>
    </row>
    <row r="69" spans="1:18" ht="20.45" customHeight="1" x14ac:dyDescent="0.3">
      <c r="A69" s="13" t="s">
        <v>30</v>
      </c>
      <c r="B69" s="14" t="s">
        <v>22</v>
      </c>
      <c r="C69" s="15">
        <f t="shared" si="1"/>
        <v>12.600000000000001</v>
      </c>
      <c r="D69" s="15">
        <f>SUM(D70:D77)</f>
        <v>0</v>
      </c>
      <c r="E69" s="15">
        <f t="shared" ref="E69" si="37">SUM(E70:E77)</f>
        <v>0</v>
      </c>
      <c r="F69" s="15">
        <f t="shared" ref="F69" si="38">SUM(F70:F77)</f>
        <v>0</v>
      </c>
      <c r="G69" s="15">
        <f t="shared" ref="G69" si="39">SUM(G70:G77)</f>
        <v>12.600000000000001</v>
      </c>
      <c r="H69" s="15">
        <f t="shared" ref="H69" si="40">SUM(H70:H77)</f>
        <v>0</v>
      </c>
      <c r="I69" s="15">
        <f t="shared" ref="I69" si="41">SUM(I70:I77)</f>
        <v>0</v>
      </c>
      <c r="J69" s="4"/>
      <c r="K69" s="4"/>
      <c r="L69" s="4"/>
      <c r="M69" s="4"/>
      <c r="N69" s="4"/>
      <c r="O69" s="4"/>
      <c r="P69" s="4"/>
      <c r="Q69" s="4"/>
      <c r="R69" s="4"/>
    </row>
    <row r="70" spans="1:18" ht="20.45" customHeight="1" x14ac:dyDescent="0.3">
      <c r="A70" s="13"/>
      <c r="B70" s="14" t="s">
        <v>13</v>
      </c>
      <c r="C70" s="15">
        <f t="shared" si="1"/>
        <v>0.3</v>
      </c>
      <c r="D70" s="15">
        <v>0</v>
      </c>
      <c r="E70" s="15">
        <v>0</v>
      </c>
      <c r="F70" s="15">
        <v>0</v>
      </c>
      <c r="G70" s="15">
        <v>0.3</v>
      </c>
      <c r="H70" s="15">
        <v>0</v>
      </c>
      <c r="I70" s="15">
        <v>0</v>
      </c>
    </row>
    <row r="71" spans="1:18" ht="20.45" customHeight="1" x14ac:dyDescent="0.3">
      <c r="A71" s="13"/>
      <c r="B71" s="14" t="s">
        <v>14</v>
      </c>
      <c r="C71" s="15">
        <f t="shared" ref="C71:C134" si="42">SUM(D71:I71)</f>
        <v>0.4</v>
      </c>
      <c r="D71" s="15">
        <v>0</v>
      </c>
      <c r="E71" s="15">
        <v>0</v>
      </c>
      <c r="F71" s="15">
        <v>0</v>
      </c>
      <c r="G71" s="15">
        <v>0.4</v>
      </c>
      <c r="H71" s="15">
        <v>0</v>
      </c>
      <c r="I71" s="15">
        <v>0</v>
      </c>
    </row>
    <row r="72" spans="1:18" ht="20.45" customHeight="1" x14ac:dyDescent="0.3">
      <c r="A72" s="13"/>
      <c r="B72" s="14" t="s">
        <v>15</v>
      </c>
      <c r="C72" s="15">
        <f t="shared" si="42"/>
        <v>1.9000000000000001</v>
      </c>
      <c r="D72" s="15">
        <v>0</v>
      </c>
      <c r="E72" s="15">
        <v>0</v>
      </c>
      <c r="F72" s="15">
        <v>0</v>
      </c>
      <c r="G72" s="15">
        <v>1.9000000000000001</v>
      </c>
      <c r="H72" s="15">
        <v>0</v>
      </c>
      <c r="I72" s="15">
        <v>0</v>
      </c>
    </row>
    <row r="73" spans="1:18" ht="20.45" customHeight="1" x14ac:dyDescent="0.3">
      <c r="A73" s="13"/>
      <c r="B73" s="14" t="s">
        <v>16</v>
      </c>
      <c r="C73" s="15">
        <f t="shared" si="42"/>
        <v>0.1</v>
      </c>
      <c r="D73" s="15">
        <v>0</v>
      </c>
      <c r="E73" s="15">
        <v>0</v>
      </c>
      <c r="F73" s="15">
        <v>0</v>
      </c>
      <c r="G73" s="15">
        <v>0.1</v>
      </c>
      <c r="H73" s="15">
        <v>0</v>
      </c>
      <c r="I73" s="15">
        <v>0</v>
      </c>
    </row>
    <row r="74" spans="1:18" ht="20.45" customHeight="1" x14ac:dyDescent="0.3">
      <c r="A74" s="13"/>
      <c r="B74" s="14" t="s">
        <v>17</v>
      </c>
      <c r="C74" s="15">
        <f t="shared" si="42"/>
        <v>9.1</v>
      </c>
      <c r="D74" s="15">
        <v>0</v>
      </c>
      <c r="E74" s="15">
        <v>0</v>
      </c>
      <c r="F74" s="15">
        <v>0</v>
      </c>
      <c r="G74" s="15">
        <v>9.1</v>
      </c>
      <c r="H74" s="15">
        <v>0</v>
      </c>
      <c r="I74" s="15">
        <v>0</v>
      </c>
    </row>
    <row r="75" spans="1:18" ht="20.45" customHeight="1" x14ac:dyDescent="0.3">
      <c r="A75" s="13"/>
      <c r="B75" s="14" t="s">
        <v>18</v>
      </c>
      <c r="C75" s="15">
        <f t="shared" si="42"/>
        <v>0.30000000000000004</v>
      </c>
      <c r="D75" s="15">
        <v>0</v>
      </c>
      <c r="E75" s="15">
        <v>0</v>
      </c>
      <c r="F75" s="15">
        <v>0</v>
      </c>
      <c r="G75" s="15">
        <v>0.30000000000000004</v>
      </c>
      <c r="H75" s="15">
        <v>0</v>
      </c>
      <c r="I75" s="15">
        <v>0</v>
      </c>
    </row>
    <row r="76" spans="1:18" ht="20.45" customHeight="1" x14ac:dyDescent="0.3">
      <c r="A76" s="13"/>
      <c r="B76" s="14" t="s">
        <v>19</v>
      </c>
      <c r="C76" s="15">
        <f t="shared" si="42"/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</row>
    <row r="77" spans="1:18" ht="20.45" customHeight="1" x14ac:dyDescent="0.3">
      <c r="A77" s="13"/>
      <c r="B77" s="14" t="s">
        <v>20</v>
      </c>
      <c r="C77" s="15">
        <f t="shared" si="42"/>
        <v>0.5</v>
      </c>
      <c r="D77" s="15">
        <v>0</v>
      </c>
      <c r="E77" s="15">
        <v>0</v>
      </c>
      <c r="F77" s="15">
        <v>0</v>
      </c>
      <c r="G77" s="15">
        <v>0.5</v>
      </c>
      <c r="H77" s="15">
        <v>0</v>
      </c>
      <c r="I77" s="15">
        <v>0</v>
      </c>
    </row>
    <row r="78" spans="1:18" ht="20.45" customHeight="1" x14ac:dyDescent="0.3">
      <c r="A78" s="13" t="s">
        <v>31</v>
      </c>
      <c r="B78" s="14" t="s">
        <v>22</v>
      </c>
      <c r="C78" s="15">
        <f t="shared" si="42"/>
        <v>0.8</v>
      </c>
      <c r="D78" s="15">
        <f>SUM(D79:D86)</f>
        <v>0</v>
      </c>
      <c r="E78" s="15">
        <f t="shared" ref="E78" si="43">SUM(E79:E86)</f>
        <v>0</v>
      </c>
      <c r="F78" s="15">
        <f t="shared" ref="F78" si="44">SUM(F79:F86)</f>
        <v>0</v>
      </c>
      <c r="G78" s="15">
        <f t="shared" ref="G78" si="45">SUM(G79:G86)</f>
        <v>0.8</v>
      </c>
      <c r="H78" s="15">
        <f t="shared" ref="H78" si="46">SUM(H79:H86)</f>
        <v>0</v>
      </c>
      <c r="I78" s="15">
        <f t="shared" ref="I78" si="47">SUM(I79:I86)</f>
        <v>0</v>
      </c>
      <c r="J78" s="4"/>
      <c r="K78" s="4"/>
      <c r="L78" s="4"/>
      <c r="M78" s="4"/>
      <c r="N78" s="4"/>
      <c r="O78" s="4"/>
      <c r="P78" s="4"/>
      <c r="Q78" s="4"/>
      <c r="R78" s="4"/>
    </row>
    <row r="79" spans="1:18" ht="20.45" customHeight="1" x14ac:dyDescent="0.3">
      <c r="A79" s="13"/>
      <c r="B79" s="14" t="s">
        <v>13</v>
      </c>
      <c r="C79" s="15">
        <f t="shared" si="42"/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</row>
    <row r="80" spans="1:18" ht="20.45" customHeight="1" x14ac:dyDescent="0.3">
      <c r="A80" s="13"/>
      <c r="B80" s="14" t="s">
        <v>14</v>
      </c>
      <c r="C80" s="15">
        <f t="shared" si="42"/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</row>
    <row r="81" spans="1:18" ht="20.45" customHeight="1" x14ac:dyDescent="0.3">
      <c r="A81" s="13"/>
      <c r="B81" s="14" t="s">
        <v>15</v>
      </c>
      <c r="C81" s="15">
        <f t="shared" si="42"/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</row>
    <row r="82" spans="1:18" ht="20.45" customHeight="1" x14ac:dyDescent="0.3">
      <c r="A82" s="13"/>
      <c r="B82" s="14" t="s">
        <v>16</v>
      </c>
      <c r="C82" s="15">
        <f t="shared" si="42"/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</row>
    <row r="83" spans="1:18" ht="20.45" customHeight="1" x14ac:dyDescent="0.3">
      <c r="A83" s="13"/>
      <c r="B83" s="14" t="s">
        <v>17</v>
      </c>
      <c r="C83" s="15">
        <f t="shared" si="42"/>
        <v>0.8</v>
      </c>
      <c r="D83" s="15">
        <v>0</v>
      </c>
      <c r="E83" s="15">
        <v>0</v>
      </c>
      <c r="F83" s="15">
        <v>0</v>
      </c>
      <c r="G83" s="15">
        <v>0.8</v>
      </c>
      <c r="H83" s="15">
        <v>0</v>
      </c>
      <c r="I83" s="15">
        <v>0</v>
      </c>
    </row>
    <row r="84" spans="1:18" ht="20.45" customHeight="1" x14ac:dyDescent="0.3">
      <c r="A84" s="13"/>
      <c r="B84" s="14" t="s">
        <v>18</v>
      </c>
      <c r="C84" s="15">
        <f t="shared" si="42"/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</row>
    <row r="85" spans="1:18" ht="20.45" customHeight="1" x14ac:dyDescent="0.3">
      <c r="A85" s="13"/>
      <c r="B85" s="14" t="s">
        <v>19</v>
      </c>
      <c r="C85" s="15">
        <f t="shared" si="42"/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</row>
    <row r="86" spans="1:18" ht="20.45" customHeight="1" x14ac:dyDescent="0.3">
      <c r="A86" s="13"/>
      <c r="B86" s="14" t="s">
        <v>20</v>
      </c>
      <c r="C86" s="15">
        <f t="shared" si="42"/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</row>
    <row r="87" spans="1:18" ht="20.45" customHeight="1" x14ac:dyDescent="0.3">
      <c r="A87" s="13" t="s">
        <v>32</v>
      </c>
      <c r="B87" s="14" t="s">
        <v>24</v>
      </c>
      <c r="C87" s="15">
        <f t="shared" si="42"/>
        <v>117.00000000000006</v>
      </c>
      <c r="D87" s="15">
        <f>SUM(D88:D95)</f>
        <v>0</v>
      </c>
      <c r="E87" s="15">
        <f t="shared" ref="E87" si="48">SUM(E88:E95)</f>
        <v>3.3000000000000003</v>
      </c>
      <c r="F87" s="15">
        <f t="shared" ref="F87" si="49">SUM(F88:F95)</f>
        <v>4.0999999999999996</v>
      </c>
      <c r="G87" s="15">
        <f t="shared" ref="G87" si="50">SUM(G88:G95)</f>
        <v>109.60000000000005</v>
      </c>
      <c r="H87" s="15">
        <f t="shared" ref="H87" si="51">SUM(H88:H95)</f>
        <v>0</v>
      </c>
      <c r="I87" s="15">
        <f t="shared" ref="I87" si="52">SUM(I88:I95)</f>
        <v>0</v>
      </c>
      <c r="J87" s="4"/>
      <c r="K87" s="4"/>
      <c r="L87" s="4"/>
      <c r="M87" s="4"/>
      <c r="N87" s="4"/>
      <c r="O87" s="4"/>
      <c r="P87" s="4"/>
      <c r="Q87" s="4"/>
      <c r="R87" s="4"/>
    </row>
    <row r="88" spans="1:18" ht="20.45" customHeight="1" x14ac:dyDescent="0.3">
      <c r="A88" s="13"/>
      <c r="B88" s="14" t="s">
        <v>13</v>
      </c>
      <c r="C88" s="15">
        <f t="shared" si="42"/>
        <v>1.7000000000000002</v>
      </c>
      <c r="D88" s="15">
        <v>0</v>
      </c>
      <c r="E88" s="15">
        <v>0</v>
      </c>
      <c r="F88" s="15">
        <v>0</v>
      </c>
      <c r="G88" s="15">
        <v>1.7000000000000002</v>
      </c>
      <c r="H88" s="15">
        <v>0</v>
      </c>
      <c r="I88" s="15">
        <v>0</v>
      </c>
    </row>
    <row r="89" spans="1:18" ht="20.45" customHeight="1" x14ac:dyDescent="0.3">
      <c r="A89" s="13"/>
      <c r="B89" s="14" t="s">
        <v>14</v>
      </c>
      <c r="C89" s="15">
        <f t="shared" si="42"/>
        <v>7.3999999999999986</v>
      </c>
      <c r="D89" s="15">
        <v>0</v>
      </c>
      <c r="E89" s="15">
        <v>0.2</v>
      </c>
      <c r="F89" s="15">
        <v>0.2</v>
      </c>
      <c r="G89" s="15">
        <v>6.9999999999999982</v>
      </c>
      <c r="H89" s="15">
        <v>0</v>
      </c>
      <c r="I89" s="15">
        <v>0</v>
      </c>
    </row>
    <row r="90" spans="1:18" ht="20.45" customHeight="1" x14ac:dyDescent="0.3">
      <c r="A90" s="13"/>
      <c r="B90" s="14" t="s">
        <v>15</v>
      </c>
      <c r="C90" s="15">
        <f t="shared" si="42"/>
        <v>1.4000000000000001</v>
      </c>
      <c r="D90" s="15">
        <v>0</v>
      </c>
      <c r="E90" s="15">
        <v>0</v>
      </c>
      <c r="F90" s="15">
        <v>0</v>
      </c>
      <c r="G90" s="15">
        <v>1.4000000000000001</v>
      </c>
      <c r="H90" s="15">
        <v>0</v>
      </c>
      <c r="I90" s="15">
        <v>0</v>
      </c>
    </row>
    <row r="91" spans="1:18" ht="20.45" customHeight="1" x14ac:dyDescent="0.3">
      <c r="A91" s="13"/>
      <c r="B91" s="14" t="s">
        <v>16</v>
      </c>
      <c r="C91" s="15">
        <f t="shared" si="42"/>
        <v>1</v>
      </c>
      <c r="D91" s="15">
        <v>0</v>
      </c>
      <c r="E91" s="15">
        <v>0.4</v>
      </c>
      <c r="F91" s="15">
        <v>0</v>
      </c>
      <c r="G91" s="15">
        <v>0.6</v>
      </c>
      <c r="H91" s="15">
        <v>0</v>
      </c>
      <c r="I91" s="15">
        <v>0</v>
      </c>
    </row>
    <row r="92" spans="1:18" ht="20.45" customHeight="1" x14ac:dyDescent="0.3">
      <c r="A92" s="13"/>
      <c r="B92" s="14" t="s">
        <v>17</v>
      </c>
      <c r="C92" s="15">
        <f t="shared" si="42"/>
        <v>92.000000000000057</v>
      </c>
      <c r="D92" s="15">
        <v>0</v>
      </c>
      <c r="E92" s="15">
        <v>2.7</v>
      </c>
      <c r="F92" s="15">
        <v>0</v>
      </c>
      <c r="G92" s="15">
        <v>89.300000000000054</v>
      </c>
      <c r="H92" s="15">
        <v>0</v>
      </c>
      <c r="I92" s="15">
        <v>0</v>
      </c>
    </row>
    <row r="93" spans="1:18" ht="20.45" customHeight="1" x14ac:dyDescent="0.3">
      <c r="A93" s="13"/>
      <c r="B93" s="14" t="s">
        <v>18</v>
      </c>
      <c r="C93" s="15">
        <f t="shared" si="42"/>
        <v>3.5</v>
      </c>
      <c r="D93" s="15">
        <v>0</v>
      </c>
      <c r="E93" s="15">
        <v>0</v>
      </c>
      <c r="F93" s="15">
        <v>1.7999999999999998</v>
      </c>
      <c r="G93" s="15">
        <v>1.7000000000000002</v>
      </c>
      <c r="H93" s="15">
        <v>0</v>
      </c>
      <c r="I93" s="15">
        <v>0</v>
      </c>
    </row>
    <row r="94" spans="1:18" ht="20.45" customHeight="1" x14ac:dyDescent="0.3">
      <c r="A94" s="13"/>
      <c r="B94" s="14" t="s">
        <v>19</v>
      </c>
      <c r="C94" s="15">
        <f t="shared" si="42"/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</row>
    <row r="95" spans="1:18" ht="20.45" customHeight="1" x14ac:dyDescent="0.3">
      <c r="A95" s="13"/>
      <c r="B95" s="14" t="s">
        <v>20</v>
      </c>
      <c r="C95" s="15">
        <f t="shared" si="42"/>
        <v>9.9999999999999947</v>
      </c>
      <c r="D95" s="15">
        <v>0</v>
      </c>
      <c r="E95" s="15">
        <v>0</v>
      </c>
      <c r="F95" s="15">
        <v>2.1</v>
      </c>
      <c r="G95" s="15">
        <v>7.899999999999995</v>
      </c>
      <c r="H95" s="15">
        <v>0</v>
      </c>
      <c r="I95" s="15">
        <v>0</v>
      </c>
    </row>
    <row r="96" spans="1:18" ht="20.45" customHeight="1" x14ac:dyDescent="0.3">
      <c r="A96" s="13" t="s">
        <v>33</v>
      </c>
      <c r="B96" s="14" t="s">
        <v>22</v>
      </c>
      <c r="C96" s="15">
        <f t="shared" si="42"/>
        <v>12.999999999999995</v>
      </c>
      <c r="D96" s="15">
        <f>SUM(D97:D104)</f>
        <v>0</v>
      </c>
      <c r="E96" s="15">
        <f t="shared" ref="E96" si="53">SUM(E97:E104)</f>
        <v>0</v>
      </c>
      <c r="F96" s="15">
        <f t="shared" ref="F96" si="54">SUM(F97:F104)</f>
        <v>0</v>
      </c>
      <c r="G96" s="15">
        <f t="shared" ref="G96" si="55">SUM(G97:G104)</f>
        <v>12.999999999999995</v>
      </c>
      <c r="H96" s="15">
        <f t="shared" ref="H96" si="56">SUM(H97:H104)</f>
        <v>0</v>
      </c>
      <c r="I96" s="15">
        <f t="shared" ref="I96" si="57">SUM(I97:I104)</f>
        <v>0</v>
      </c>
      <c r="J96" s="4"/>
      <c r="K96" s="4"/>
      <c r="L96" s="4"/>
      <c r="M96" s="4"/>
      <c r="N96" s="4"/>
      <c r="O96" s="4"/>
      <c r="P96" s="4"/>
      <c r="Q96" s="4"/>
      <c r="R96" s="4"/>
    </row>
    <row r="97" spans="1:18" ht="20.45" customHeight="1" x14ac:dyDescent="0.3">
      <c r="A97" s="13"/>
      <c r="B97" s="14" t="s">
        <v>13</v>
      </c>
      <c r="C97" s="15">
        <f t="shared" si="42"/>
        <v>0.2</v>
      </c>
      <c r="D97" s="15">
        <v>0</v>
      </c>
      <c r="E97" s="15">
        <v>0</v>
      </c>
      <c r="F97" s="15">
        <v>0</v>
      </c>
      <c r="G97" s="15">
        <v>0.2</v>
      </c>
      <c r="H97" s="15">
        <v>0</v>
      </c>
      <c r="I97" s="15">
        <v>0</v>
      </c>
    </row>
    <row r="98" spans="1:18" ht="20.45" customHeight="1" x14ac:dyDescent="0.3">
      <c r="A98" s="13"/>
      <c r="B98" s="14" t="s">
        <v>14</v>
      </c>
      <c r="C98" s="15">
        <f t="shared" si="42"/>
        <v>1.2</v>
      </c>
      <c r="D98" s="15">
        <v>0</v>
      </c>
      <c r="E98" s="15">
        <v>0</v>
      </c>
      <c r="F98" s="15">
        <v>0</v>
      </c>
      <c r="G98" s="15">
        <v>1.2</v>
      </c>
      <c r="H98" s="15">
        <v>0</v>
      </c>
      <c r="I98" s="15">
        <v>0</v>
      </c>
    </row>
    <row r="99" spans="1:18" ht="20.45" customHeight="1" x14ac:dyDescent="0.3">
      <c r="A99" s="13"/>
      <c r="B99" s="14" t="s">
        <v>15</v>
      </c>
      <c r="C99" s="15">
        <f t="shared" si="42"/>
        <v>0.1</v>
      </c>
      <c r="D99" s="15">
        <v>0</v>
      </c>
      <c r="E99" s="15">
        <v>0</v>
      </c>
      <c r="F99" s="15">
        <v>0</v>
      </c>
      <c r="G99" s="15">
        <v>0.1</v>
      </c>
      <c r="H99" s="15">
        <v>0</v>
      </c>
      <c r="I99" s="15">
        <v>0</v>
      </c>
    </row>
    <row r="100" spans="1:18" ht="20.45" customHeight="1" x14ac:dyDescent="0.3">
      <c r="A100" s="13"/>
      <c r="B100" s="14" t="s">
        <v>16</v>
      </c>
      <c r="C100" s="15">
        <f t="shared" si="42"/>
        <v>0.4</v>
      </c>
      <c r="D100" s="15">
        <v>0</v>
      </c>
      <c r="E100" s="15">
        <v>0</v>
      </c>
      <c r="F100" s="15">
        <v>0</v>
      </c>
      <c r="G100" s="15">
        <v>0.4</v>
      </c>
      <c r="H100" s="15">
        <v>0</v>
      </c>
      <c r="I100" s="15">
        <v>0</v>
      </c>
    </row>
    <row r="101" spans="1:18" ht="20.45" customHeight="1" x14ac:dyDescent="0.3">
      <c r="A101" s="13"/>
      <c r="B101" s="14" t="s">
        <v>17</v>
      </c>
      <c r="C101" s="15">
        <f t="shared" si="42"/>
        <v>10.499999999999995</v>
      </c>
      <c r="D101" s="15">
        <v>0</v>
      </c>
      <c r="E101" s="15">
        <v>0</v>
      </c>
      <c r="F101" s="15">
        <v>0</v>
      </c>
      <c r="G101" s="15">
        <v>10.499999999999995</v>
      </c>
      <c r="H101" s="15">
        <v>0</v>
      </c>
      <c r="I101" s="15">
        <v>0</v>
      </c>
    </row>
    <row r="102" spans="1:18" ht="20.45" customHeight="1" x14ac:dyDescent="0.3">
      <c r="A102" s="13"/>
      <c r="B102" s="14" t="s">
        <v>18</v>
      </c>
      <c r="C102" s="15">
        <f t="shared" si="42"/>
        <v>0.1</v>
      </c>
      <c r="D102" s="15">
        <v>0</v>
      </c>
      <c r="E102" s="15">
        <v>0</v>
      </c>
      <c r="F102" s="15">
        <v>0</v>
      </c>
      <c r="G102" s="15">
        <v>0.1</v>
      </c>
      <c r="H102" s="15">
        <v>0</v>
      </c>
      <c r="I102" s="15">
        <v>0</v>
      </c>
    </row>
    <row r="103" spans="1:18" ht="20.45" customHeight="1" x14ac:dyDescent="0.3">
      <c r="A103" s="13"/>
      <c r="B103" s="14" t="s">
        <v>19</v>
      </c>
      <c r="C103" s="15">
        <f t="shared" si="42"/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</row>
    <row r="104" spans="1:18" ht="20.45" customHeight="1" x14ac:dyDescent="0.3">
      <c r="A104" s="13"/>
      <c r="B104" s="14" t="s">
        <v>20</v>
      </c>
      <c r="C104" s="15">
        <f t="shared" si="42"/>
        <v>0.5</v>
      </c>
      <c r="D104" s="15">
        <v>0</v>
      </c>
      <c r="E104" s="15">
        <v>0</v>
      </c>
      <c r="F104" s="15">
        <v>0</v>
      </c>
      <c r="G104" s="15">
        <v>0.5</v>
      </c>
      <c r="H104" s="15">
        <v>0</v>
      </c>
      <c r="I104" s="15">
        <v>0</v>
      </c>
    </row>
    <row r="105" spans="1:18" ht="20.45" customHeight="1" x14ac:dyDescent="0.3">
      <c r="A105" s="13" t="s">
        <v>34</v>
      </c>
      <c r="B105" s="14" t="s">
        <v>22</v>
      </c>
      <c r="C105" s="15">
        <f t="shared" si="42"/>
        <v>16.199999999999996</v>
      </c>
      <c r="D105" s="15">
        <f>SUM(D106:D113)</f>
        <v>0</v>
      </c>
      <c r="E105" s="15">
        <f t="shared" ref="E105" si="58">SUM(E106:E113)</f>
        <v>0</v>
      </c>
      <c r="F105" s="15">
        <f t="shared" ref="F105" si="59">SUM(F106:F113)</f>
        <v>0</v>
      </c>
      <c r="G105" s="15">
        <f t="shared" ref="G105" si="60">SUM(G106:G113)</f>
        <v>16.199999999999996</v>
      </c>
      <c r="H105" s="15">
        <f t="shared" ref="H105" si="61">SUM(H106:H113)</f>
        <v>0</v>
      </c>
      <c r="I105" s="15">
        <f t="shared" ref="I105" si="62">SUM(I106:I113)</f>
        <v>0</v>
      </c>
      <c r="J105" s="4"/>
      <c r="K105" s="4"/>
      <c r="L105" s="4"/>
      <c r="M105" s="4"/>
      <c r="N105" s="4"/>
      <c r="O105" s="4"/>
      <c r="P105" s="4"/>
      <c r="Q105" s="4"/>
      <c r="R105" s="4"/>
    </row>
    <row r="106" spans="1:18" ht="20.45" customHeight="1" x14ac:dyDescent="0.3">
      <c r="A106" s="13"/>
      <c r="B106" s="14" t="s">
        <v>13</v>
      </c>
      <c r="C106" s="15">
        <f t="shared" si="42"/>
        <v>0.1</v>
      </c>
      <c r="D106" s="15">
        <v>0</v>
      </c>
      <c r="E106" s="15">
        <v>0</v>
      </c>
      <c r="F106" s="15">
        <v>0</v>
      </c>
      <c r="G106" s="15">
        <v>0.1</v>
      </c>
      <c r="H106" s="15">
        <v>0</v>
      </c>
      <c r="I106" s="15">
        <v>0</v>
      </c>
    </row>
    <row r="107" spans="1:18" ht="20.45" customHeight="1" x14ac:dyDescent="0.3">
      <c r="A107" s="13"/>
      <c r="B107" s="14" t="s">
        <v>14</v>
      </c>
      <c r="C107" s="15">
        <f t="shared" si="42"/>
        <v>2.6000000000000005</v>
      </c>
      <c r="D107" s="15">
        <v>0</v>
      </c>
      <c r="E107" s="15">
        <v>0</v>
      </c>
      <c r="F107" s="15">
        <v>0</v>
      </c>
      <c r="G107" s="15">
        <v>2.6000000000000005</v>
      </c>
      <c r="H107" s="15">
        <v>0</v>
      </c>
      <c r="I107" s="15">
        <v>0</v>
      </c>
    </row>
    <row r="108" spans="1:18" ht="20.45" customHeight="1" x14ac:dyDescent="0.3">
      <c r="A108" s="13"/>
      <c r="B108" s="14" t="s">
        <v>15</v>
      </c>
      <c r="C108" s="15">
        <f t="shared" si="42"/>
        <v>0.2</v>
      </c>
      <c r="D108" s="15">
        <v>0</v>
      </c>
      <c r="E108" s="15">
        <v>0</v>
      </c>
      <c r="F108" s="15">
        <v>0</v>
      </c>
      <c r="G108" s="15">
        <v>0.2</v>
      </c>
      <c r="H108" s="15">
        <v>0</v>
      </c>
      <c r="I108" s="15">
        <v>0</v>
      </c>
    </row>
    <row r="109" spans="1:18" ht="20.45" customHeight="1" x14ac:dyDescent="0.3">
      <c r="A109" s="13"/>
      <c r="B109" s="14" t="s">
        <v>16</v>
      </c>
      <c r="C109" s="15">
        <f t="shared" si="42"/>
        <v>0</v>
      </c>
      <c r="D109" s="15">
        <v>0</v>
      </c>
      <c r="E109" s="15">
        <v>0</v>
      </c>
      <c r="F109" s="15">
        <v>0</v>
      </c>
      <c r="G109" s="15">
        <v>0</v>
      </c>
      <c r="H109" s="15">
        <v>0</v>
      </c>
      <c r="I109" s="15">
        <v>0</v>
      </c>
    </row>
    <row r="110" spans="1:18" ht="20.45" customHeight="1" x14ac:dyDescent="0.3">
      <c r="A110" s="13"/>
      <c r="B110" s="14" t="s">
        <v>17</v>
      </c>
      <c r="C110" s="15">
        <f t="shared" si="42"/>
        <v>12.099999999999996</v>
      </c>
      <c r="D110" s="15">
        <v>0</v>
      </c>
      <c r="E110" s="15">
        <v>0</v>
      </c>
      <c r="F110" s="15">
        <v>0</v>
      </c>
      <c r="G110" s="15">
        <v>12.099999999999996</v>
      </c>
      <c r="H110" s="15">
        <v>0</v>
      </c>
      <c r="I110" s="15">
        <v>0</v>
      </c>
    </row>
    <row r="111" spans="1:18" ht="20.45" customHeight="1" x14ac:dyDescent="0.3">
      <c r="A111" s="13"/>
      <c r="B111" s="14" t="s">
        <v>18</v>
      </c>
      <c r="C111" s="15">
        <f t="shared" si="42"/>
        <v>0.4</v>
      </c>
      <c r="D111" s="15">
        <v>0</v>
      </c>
      <c r="E111" s="15">
        <v>0</v>
      </c>
      <c r="F111" s="15">
        <v>0</v>
      </c>
      <c r="G111" s="15">
        <v>0.4</v>
      </c>
      <c r="H111" s="15">
        <v>0</v>
      </c>
      <c r="I111" s="15">
        <v>0</v>
      </c>
    </row>
    <row r="112" spans="1:18" ht="20.45" customHeight="1" x14ac:dyDescent="0.3">
      <c r="A112" s="13"/>
      <c r="B112" s="14" t="s">
        <v>19</v>
      </c>
      <c r="C112" s="15">
        <f t="shared" si="42"/>
        <v>0</v>
      </c>
      <c r="D112" s="15">
        <v>0</v>
      </c>
      <c r="E112" s="15">
        <v>0</v>
      </c>
      <c r="F112" s="15">
        <v>0</v>
      </c>
      <c r="G112" s="15">
        <v>0</v>
      </c>
      <c r="H112" s="15">
        <v>0</v>
      </c>
      <c r="I112" s="15">
        <v>0</v>
      </c>
    </row>
    <row r="113" spans="1:18" ht="20.45" customHeight="1" x14ac:dyDescent="0.3">
      <c r="A113" s="13"/>
      <c r="B113" s="14" t="s">
        <v>20</v>
      </c>
      <c r="C113" s="15">
        <f t="shared" si="42"/>
        <v>0.8</v>
      </c>
      <c r="D113" s="15">
        <v>0</v>
      </c>
      <c r="E113" s="15">
        <v>0</v>
      </c>
      <c r="F113" s="15">
        <v>0</v>
      </c>
      <c r="G113" s="15">
        <v>0.8</v>
      </c>
      <c r="H113" s="15">
        <v>0</v>
      </c>
      <c r="I113" s="15">
        <v>0</v>
      </c>
    </row>
    <row r="114" spans="1:18" ht="20.45" customHeight="1" x14ac:dyDescent="0.3">
      <c r="A114" s="13" t="s">
        <v>35</v>
      </c>
      <c r="B114" s="14" t="s">
        <v>22</v>
      </c>
      <c r="C114" s="15">
        <f t="shared" si="42"/>
        <v>20.199999999999996</v>
      </c>
      <c r="D114" s="15">
        <f>SUM(D115:D122)</f>
        <v>0</v>
      </c>
      <c r="E114" s="15">
        <f t="shared" ref="E114" si="63">SUM(E115:E122)</f>
        <v>0</v>
      </c>
      <c r="F114" s="15">
        <f t="shared" ref="F114" si="64">SUM(F115:F122)</f>
        <v>0.1</v>
      </c>
      <c r="G114" s="15">
        <f t="shared" ref="G114" si="65">SUM(G115:G122)</f>
        <v>20.099999999999994</v>
      </c>
      <c r="H114" s="15">
        <f t="shared" ref="H114" si="66">SUM(H115:H122)</f>
        <v>0</v>
      </c>
      <c r="I114" s="15">
        <f t="shared" ref="I114" si="67">SUM(I115:I122)</f>
        <v>0</v>
      </c>
      <c r="J114" s="4"/>
      <c r="K114" s="4"/>
      <c r="L114" s="4"/>
      <c r="M114" s="4"/>
      <c r="N114" s="4"/>
      <c r="O114" s="4"/>
      <c r="P114" s="4"/>
      <c r="Q114" s="4"/>
      <c r="R114" s="4"/>
    </row>
    <row r="115" spans="1:18" ht="20.45" customHeight="1" x14ac:dyDescent="0.3">
      <c r="A115" s="13"/>
      <c r="B115" s="14" t="s">
        <v>13</v>
      </c>
      <c r="C115" s="15">
        <f t="shared" si="42"/>
        <v>0.3</v>
      </c>
      <c r="D115" s="15">
        <v>0</v>
      </c>
      <c r="E115" s="15">
        <v>0</v>
      </c>
      <c r="F115" s="15">
        <v>0</v>
      </c>
      <c r="G115" s="15">
        <v>0.3</v>
      </c>
      <c r="H115" s="15">
        <v>0</v>
      </c>
      <c r="I115" s="15">
        <v>0</v>
      </c>
    </row>
    <row r="116" spans="1:18" ht="20.45" customHeight="1" x14ac:dyDescent="0.3">
      <c r="A116" s="13"/>
      <c r="B116" s="14" t="s">
        <v>14</v>
      </c>
      <c r="C116" s="15">
        <f t="shared" si="42"/>
        <v>0.70000000000000007</v>
      </c>
      <c r="D116" s="15">
        <v>0</v>
      </c>
      <c r="E116" s="15">
        <v>0</v>
      </c>
      <c r="F116" s="15">
        <v>0</v>
      </c>
      <c r="G116" s="15">
        <v>0.70000000000000007</v>
      </c>
      <c r="H116" s="15">
        <v>0</v>
      </c>
      <c r="I116" s="15">
        <v>0</v>
      </c>
    </row>
    <row r="117" spans="1:18" ht="20.45" customHeight="1" x14ac:dyDescent="0.3">
      <c r="A117" s="13"/>
      <c r="B117" s="14" t="s">
        <v>15</v>
      </c>
      <c r="C117" s="15">
        <f t="shared" si="42"/>
        <v>0</v>
      </c>
      <c r="D117" s="15">
        <v>0</v>
      </c>
      <c r="E117" s="15">
        <v>0</v>
      </c>
      <c r="F117" s="15">
        <v>0</v>
      </c>
      <c r="G117" s="15">
        <v>0</v>
      </c>
      <c r="H117" s="15">
        <v>0</v>
      </c>
      <c r="I117" s="15">
        <v>0</v>
      </c>
    </row>
    <row r="118" spans="1:18" ht="20.45" customHeight="1" x14ac:dyDescent="0.3">
      <c r="A118" s="13"/>
      <c r="B118" s="14" t="s">
        <v>16</v>
      </c>
      <c r="C118" s="15">
        <f t="shared" si="42"/>
        <v>0.2</v>
      </c>
      <c r="D118" s="15">
        <v>0</v>
      </c>
      <c r="E118" s="15">
        <v>0</v>
      </c>
      <c r="F118" s="15">
        <v>0</v>
      </c>
      <c r="G118" s="15">
        <v>0.2</v>
      </c>
      <c r="H118" s="15">
        <v>0</v>
      </c>
      <c r="I118" s="15">
        <v>0</v>
      </c>
    </row>
    <row r="119" spans="1:18" ht="20.45" customHeight="1" x14ac:dyDescent="0.3">
      <c r="A119" s="13"/>
      <c r="B119" s="14" t="s">
        <v>17</v>
      </c>
      <c r="C119" s="15">
        <f t="shared" si="42"/>
        <v>18.099999999999994</v>
      </c>
      <c r="D119" s="15">
        <v>0</v>
      </c>
      <c r="E119" s="15">
        <v>0</v>
      </c>
      <c r="F119" s="15">
        <v>0</v>
      </c>
      <c r="G119" s="15">
        <v>18.099999999999994</v>
      </c>
      <c r="H119" s="15">
        <v>0</v>
      </c>
      <c r="I119" s="15">
        <v>0</v>
      </c>
    </row>
    <row r="120" spans="1:18" ht="20.45" customHeight="1" x14ac:dyDescent="0.3">
      <c r="A120" s="13"/>
      <c r="B120" s="14" t="s">
        <v>18</v>
      </c>
      <c r="C120" s="15">
        <f t="shared" si="42"/>
        <v>0.30000000000000004</v>
      </c>
      <c r="D120" s="15">
        <v>0</v>
      </c>
      <c r="E120" s="15">
        <v>0</v>
      </c>
      <c r="F120" s="15">
        <v>0.1</v>
      </c>
      <c r="G120" s="15">
        <v>0.2</v>
      </c>
      <c r="H120" s="15">
        <v>0</v>
      </c>
      <c r="I120" s="15">
        <v>0</v>
      </c>
    </row>
    <row r="121" spans="1:18" ht="20.45" customHeight="1" x14ac:dyDescent="0.3">
      <c r="A121" s="13"/>
      <c r="B121" s="14" t="s">
        <v>19</v>
      </c>
      <c r="C121" s="15">
        <f t="shared" si="42"/>
        <v>0</v>
      </c>
      <c r="D121" s="15">
        <v>0</v>
      </c>
      <c r="E121" s="15">
        <v>0</v>
      </c>
      <c r="F121" s="15">
        <v>0</v>
      </c>
      <c r="G121" s="15">
        <v>0</v>
      </c>
      <c r="H121" s="15">
        <v>0</v>
      </c>
      <c r="I121" s="15">
        <v>0</v>
      </c>
    </row>
    <row r="122" spans="1:18" ht="20.45" customHeight="1" x14ac:dyDescent="0.3">
      <c r="A122" s="13"/>
      <c r="B122" s="14" t="s">
        <v>20</v>
      </c>
      <c r="C122" s="15">
        <f t="shared" si="42"/>
        <v>0.6</v>
      </c>
      <c r="D122" s="15">
        <v>0</v>
      </c>
      <c r="E122" s="15">
        <v>0</v>
      </c>
      <c r="F122" s="15">
        <v>0</v>
      </c>
      <c r="G122" s="15">
        <v>0.6</v>
      </c>
      <c r="H122" s="15">
        <v>0</v>
      </c>
      <c r="I122" s="15">
        <v>0</v>
      </c>
    </row>
    <row r="123" spans="1:18" ht="20.45" customHeight="1" x14ac:dyDescent="0.3">
      <c r="A123" s="13" t="s">
        <v>36</v>
      </c>
      <c r="B123" s="14" t="s">
        <v>22</v>
      </c>
      <c r="C123" s="15">
        <f t="shared" si="42"/>
        <v>24.599999999999994</v>
      </c>
      <c r="D123" s="15">
        <f>SUM(D124:D131)</f>
        <v>0</v>
      </c>
      <c r="E123" s="15">
        <f t="shared" ref="E123" si="68">SUM(E124:E131)</f>
        <v>0</v>
      </c>
      <c r="F123" s="15">
        <f t="shared" ref="F123" si="69">SUM(F124:F131)</f>
        <v>2</v>
      </c>
      <c r="G123" s="15">
        <f t="shared" ref="G123" si="70">SUM(G124:G131)</f>
        <v>22.599999999999994</v>
      </c>
      <c r="H123" s="15">
        <f t="shared" ref="H123" si="71">SUM(H124:H131)</f>
        <v>0</v>
      </c>
      <c r="I123" s="15">
        <f t="shared" ref="I123" si="72">SUM(I124:I131)</f>
        <v>0</v>
      </c>
      <c r="J123" s="4"/>
      <c r="K123" s="4"/>
      <c r="L123" s="4"/>
      <c r="M123" s="4"/>
      <c r="N123" s="4"/>
      <c r="O123" s="4"/>
      <c r="P123" s="4"/>
      <c r="Q123" s="4"/>
      <c r="R123" s="4"/>
    </row>
    <row r="124" spans="1:18" ht="20.45" customHeight="1" x14ac:dyDescent="0.3">
      <c r="A124" s="13"/>
      <c r="B124" s="14" t="s">
        <v>13</v>
      </c>
      <c r="C124" s="15">
        <f t="shared" si="42"/>
        <v>0.4</v>
      </c>
      <c r="D124" s="15">
        <v>0</v>
      </c>
      <c r="E124" s="15">
        <v>0</v>
      </c>
      <c r="F124" s="15">
        <v>0</v>
      </c>
      <c r="G124" s="15">
        <v>0.4</v>
      </c>
      <c r="H124" s="15">
        <v>0</v>
      </c>
      <c r="I124" s="15">
        <v>0</v>
      </c>
    </row>
    <row r="125" spans="1:18" ht="20.45" customHeight="1" x14ac:dyDescent="0.3">
      <c r="A125" s="13"/>
      <c r="B125" s="14" t="s">
        <v>14</v>
      </c>
      <c r="C125" s="15">
        <f t="shared" si="42"/>
        <v>1.1000000000000001</v>
      </c>
      <c r="D125" s="15">
        <v>0</v>
      </c>
      <c r="E125" s="15">
        <v>0</v>
      </c>
      <c r="F125" s="15">
        <v>0.5</v>
      </c>
      <c r="G125" s="15">
        <v>0.6</v>
      </c>
      <c r="H125" s="15">
        <v>0</v>
      </c>
      <c r="I125" s="15">
        <v>0</v>
      </c>
    </row>
    <row r="126" spans="1:18" ht="20.45" customHeight="1" x14ac:dyDescent="0.3">
      <c r="A126" s="13"/>
      <c r="B126" s="14" t="s">
        <v>15</v>
      </c>
      <c r="C126" s="15">
        <f t="shared" si="42"/>
        <v>0.2</v>
      </c>
      <c r="D126" s="15">
        <v>0</v>
      </c>
      <c r="E126" s="15">
        <v>0</v>
      </c>
      <c r="F126" s="15">
        <v>0</v>
      </c>
      <c r="G126" s="15">
        <v>0.2</v>
      </c>
      <c r="H126" s="15">
        <v>0</v>
      </c>
      <c r="I126" s="15">
        <v>0</v>
      </c>
    </row>
    <row r="127" spans="1:18" ht="20.45" customHeight="1" x14ac:dyDescent="0.3">
      <c r="A127" s="13"/>
      <c r="B127" s="14" t="s">
        <v>16</v>
      </c>
      <c r="C127" s="15">
        <f t="shared" si="42"/>
        <v>0.30000000000000004</v>
      </c>
      <c r="D127" s="15">
        <v>0</v>
      </c>
      <c r="E127" s="15">
        <v>0</v>
      </c>
      <c r="F127" s="15">
        <v>0</v>
      </c>
      <c r="G127" s="15">
        <v>0.30000000000000004</v>
      </c>
      <c r="H127" s="15">
        <v>0</v>
      </c>
      <c r="I127" s="15">
        <v>0</v>
      </c>
    </row>
    <row r="128" spans="1:18" ht="20.45" customHeight="1" x14ac:dyDescent="0.3">
      <c r="A128" s="13"/>
      <c r="B128" s="14" t="s">
        <v>17</v>
      </c>
      <c r="C128" s="15">
        <f t="shared" si="42"/>
        <v>19.999999999999993</v>
      </c>
      <c r="D128" s="15">
        <v>0</v>
      </c>
      <c r="E128" s="15">
        <v>0</v>
      </c>
      <c r="F128" s="15">
        <v>0</v>
      </c>
      <c r="G128" s="15">
        <v>19.999999999999993</v>
      </c>
      <c r="H128" s="15">
        <v>0</v>
      </c>
      <c r="I128" s="15">
        <v>0</v>
      </c>
    </row>
    <row r="129" spans="1:18" ht="20.45" customHeight="1" x14ac:dyDescent="0.3">
      <c r="A129" s="13"/>
      <c r="B129" s="14" t="s">
        <v>18</v>
      </c>
      <c r="C129" s="15">
        <f t="shared" si="42"/>
        <v>1.8</v>
      </c>
      <c r="D129" s="15">
        <v>0</v>
      </c>
      <c r="E129" s="15">
        <v>0</v>
      </c>
      <c r="F129" s="15">
        <v>1.5</v>
      </c>
      <c r="G129" s="15">
        <v>0.30000000000000004</v>
      </c>
      <c r="H129" s="15">
        <v>0</v>
      </c>
      <c r="I129" s="15">
        <v>0</v>
      </c>
    </row>
    <row r="130" spans="1:18" ht="20.45" customHeight="1" x14ac:dyDescent="0.3">
      <c r="A130" s="13"/>
      <c r="B130" s="14" t="s">
        <v>19</v>
      </c>
      <c r="C130" s="15">
        <f t="shared" si="42"/>
        <v>0</v>
      </c>
      <c r="D130" s="15">
        <v>0</v>
      </c>
      <c r="E130" s="15">
        <v>0</v>
      </c>
      <c r="F130" s="15">
        <v>0</v>
      </c>
      <c r="G130" s="15">
        <v>0</v>
      </c>
      <c r="H130" s="15">
        <v>0</v>
      </c>
      <c r="I130" s="15">
        <v>0</v>
      </c>
    </row>
    <row r="131" spans="1:18" ht="20.45" customHeight="1" x14ac:dyDescent="0.3">
      <c r="A131" s="13"/>
      <c r="B131" s="14" t="s">
        <v>20</v>
      </c>
      <c r="C131" s="15">
        <f t="shared" si="42"/>
        <v>0.8</v>
      </c>
      <c r="D131" s="15">
        <v>0</v>
      </c>
      <c r="E131" s="15">
        <v>0</v>
      </c>
      <c r="F131" s="15">
        <v>0</v>
      </c>
      <c r="G131" s="15">
        <v>0.8</v>
      </c>
      <c r="H131" s="15">
        <v>0</v>
      </c>
      <c r="I131" s="15">
        <v>0</v>
      </c>
    </row>
    <row r="132" spans="1:18" ht="20.45" customHeight="1" x14ac:dyDescent="0.3">
      <c r="A132" s="13" t="s">
        <v>37</v>
      </c>
      <c r="B132" s="14" t="s">
        <v>22</v>
      </c>
      <c r="C132" s="15">
        <f t="shared" si="42"/>
        <v>18.699999999999992</v>
      </c>
      <c r="D132" s="15">
        <f>SUM(D133:D140)</f>
        <v>0</v>
      </c>
      <c r="E132" s="15">
        <f t="shared" ref="E132" si="73">SUM(E133:E140)</f>
        <v>0</v>
      </c>
      <c r="F132" s="15">
        <f t="shared" ref="F132" si="74">SUM(F133:F140)</f>
        <v>0</v>
      </c>
      <c r="G132" s="15">
        <f t="shared" ref="G132" si="75">SUM(G133:G140)</f>
        <v>18.699999999999992</v>
      </c>
      <c r="H132" s="15">
        <f t="shared" ref="H132" si="76">SUM(H133:H140)</f>
        <v>0</v>
      </c>
      <c r="I132" s="15">
        <f t="shared" ref="I132" si="77">SUM(I133:I140)</f>
        <v>0</v>
      </c>
      <c r="J132" s="4"/>
      <c r="K132" s="4"/>
      <c r="L132" s="4"/>
      <c r="M132" s="4"/>
      <c r="N132" s="4"/>
      <c r="O132" s="4"/>
      <c r="P132" s="4"/>
      <c r="Q132" s="4"/>
      <c r="R132" s="4"/>
    </row>
    <row r="133" spans="1:18" ht="20.45" customHeight="1" x14ac:dyDescent="0.3">
      <c r="A133" s="13"/>
      <c r="B133" s="14" t="s">
        <v>13</v>
      </c>
      <c r="C133" s="15">
        <f t="shared" si="42"/>
        <v>0.30000000000000004</v>
      </c>
      <c r="D133" s="15">
        <v>0</v>
      </c>
      <c r="E133" s="15">
        <v>0</v>
      </c>
      <c r="F133" s="15">
        <v>0</v>
      </c>
      <c r="G133" s="15">
        <v>0.30000000000000004</v>
      </c>
      <c r="H133" s="15">
        <v>0</v>
      </c>
      <c r="I133" s="15">
        <v>0</v>
      </c>
    </row>
    <row r="134" spans="1:18" ht="20.45" customHeight="1" x14ac:dyDescent="0.3">
      <c r="A134" s="13"/>
      <c r="B134" s="14" t="s">
        <v>14</v>
      </c>
      <c r="C134" s="15">
        <f t="shared" si="42"/>
        <v>0.30000000000000004</v>
      </c>
      <c r="D134" s="15">
        <v>0</v>
      </c>
      <c r="E134" s="15">
        <v>0</v>
      </c>
      <c r="F134" s="15">
        <v>0</v>
      </c>
      <c r="G134" s="15">
        <v>0.30000000000000004</v>
      </c>
      <c r="H134" s="15">
        <v>0</v>
      </c>
      <c r="I134" s="15">
        <v>0</v>
      </c>
    </row>
    <row r="135" spans="1:18" ht="20.45" customHeight="1" x14ac:dyDescent="0.3">
      <c r="A135" s="13"/>
      <c r="B135" s="14" t="s">
        <v>15</v>
      </c>
      <c r="C135" s="15">
        <f t="shared" ref="C135:C167" si="78">SUM(D135:I135)</f>
        <v>0.2</v>
      </c>
      <c r="D135" s="15">
        <v>0</v>
      </c>
      <c r="E135" s="15">
        <v>0</v>
      </c>
      <c r="F135" s="15">
        <v>0</v>
      </c>
      <c r="G135" s="15">
        <v>0.2</v>
      </c>
      <c r="H135" s="15">
        <v>0</v>
      </c>
      <c r="I135" s="15">
        <v>0</v>
      </c>
    </row>
    <row r="136" spans="1:18" ht="20.45" customHeight="1" x14ac:dyDescent="0.3">
      <c r="A136" s="13"/>
      <c r="B136" s="14" t="s">
        <v>16</v>
      </c>
      <c r="C136" s="15">
        <f t="shared" si="78"/>
        <v>0</v>
      </c>
      <c r="D136" s="15">
        <v>0</v>
      </c>
      <c r="E136" s="15">
        <v>0</v>
      </c>
      <c r="F136" s="15">
        <v>0</v>
      </c>
      <c r="G136" s="15">
        <v>0</v>
      </c>
      <c r="H136" s="15">
        <v>0</v>
      </c>
      <c r="I136" s="15">
        <v>0</v>
      </c>
    </row>
    <row r="137" spans="1:18" ht="20.45" customHeight="1" x14ac:dyDescent="0.3">
      <c r="A137" s="13"/>
      <c r="B137" s="14" t="s">
        <v>17</v>
      </c>
      <c r="C137" s="15">
        <f t="shared" si="78"/>
        <v>17.199999999999992</v>
      </c>
      <c r="D137" s="15">
        <v>0</v>
      </c>
      <c r="E137" s="15">
        <v>0</v>
      </c>
      <c r="F137" s="15">
        <v>0</v>
      </c>
      <c r="G137" s="15">
        <v>17.199999999999992</v>
      </c>
      <c r="H137" s="15">
        <v>0</v>
      </c>
      <c r="I137" s="15">
        <v>0</v>
      </c>
    </row>
    <row r="138" spans="1:18" ht="20.45" customHeight="1" x14ac:dyDescent="0.3">
      <c r="A138" s="13"/>
      <c r="B138" s="14" t="s">
        <v>18</v>
      </c>
      <c r="C138" s="15">
        <f t="shared" si="78"/>
        <v>0.2</v>
      </c>
      <c r="D138" s="15">
        <v>0</v>
      </c>
      <c r="E138" s="15">
        <v>0</v>
      </c>
      <c r="F138" s="15">
        <v>0</v>
      </c>
      <c r="G138" s="15">
        <v>0.2</v>
      </c>
      <c r="H138" s="15">
        <v>0</v>
      </c>
      <c r="I138" s="15">
        <v>0</v>
      </c>
    </row>
    <row r="139" spans="1:18" ht="20.45" customHeight="1" x14ac:dyDescent="0.3">
      <c r="A139" s="13"/>
      <c r="B139" s="14" t="s">
        <v>19</v>
      </c>
      <c r="C139" s="15">
        <f t="shared" si="78"/>
        <v>0</v>
      </c>
      <c r="D139" s="15">
        <v>0</v>
      </c>
      <c r="E139" s="15">
        <v>0</v>
      </c>
      <c r="F139" s="15">
        <v>0</v>
      </c>
      <c r="G139" s="15">
        <v>0</v>
      </c>
      <c r="H139" s="15">
        <v>0</v>
      </c>
      <c r="I139" s="15">
        <v>0</v>
      </c>
    </row>
    <row r="140" spans="1:18" ht="20.45" customHeight="1" x14ac:dyDescent="0.3">
      <c r="A140" s="13"/>
      <c r="B140" s="14" t="s">
        <v>20</v>
      </c>
      <c r="C140" s="15">
        <f t="shared" si="78"/>
        <v>0.5</v>
      </c>
      <c r="D140" s="15">
        <v>0</v>
      </c>
      <c r="E140" s="15">
        <v>0</v>
      </c>
      <c r="F140" s="15">
        <v>0</v>
      </c>
      <c r="G140" s="15">
        <v>0.5</v>
      </c>
      <c r="H140" s="15">
        <v>0</v>
      </c>
      <c r="I140" s="15">
        <v>0</v>
      </c>
    </row>
    <row r="141" spans="1:18" ht="20.45" customHeight="1" x14ac:dyDescent="0.3">
      <c r="A141" s="13" t="s">
        <v>38</v>
      </c>
      <c r="B141" s="14" t="s">
        <v>24</v>
      </c>
      <c r="C141" s="15">
        <f t="shared" si="78"/>
        <v>27.900000000000006</v>
      </c>
      <c r="D141" s="15">
        <f>SUM(D142:D149)</f>
        <v>0</v>
      </c>
      <c r="E141" s="15">
        <f t="shared" ref="E141" si="79">SUM(E142:E149)</f>
        <v>0</v>
      </c>
      <c r="F141" s="15">
        <f t="shared" ref="F141" si="80">SUM(F142:F149)</f>
        <v>0</v>
      </c>
      <c r="G141" s="15">
        <f t="shared" ref="G141" si="81">SUM(G142:G149)</f>
        <v>27.900000000000006</v>
      </c>
      <c r="H141" s="15">
        <f t="shared" ref="H141" si="82">SUM(H142:H149)</f>
        <v>0</v>
      </c>
      <c r="I141" s="15">
        <f t="shared" ref="I141" si="83">SUM(I142:I149)</f>
        <v>0</v>
      </c>
      <c r="J141" s="4"/>
      <c r="K141" s="4"/>
      <c r="L141" s="4"/>
      <c r="M141" s="4"/>
      <c r="N141" s="4"/>
      <c r="O141" s="4"/>
      <c r="P141" s="4"/>
      <c r="Q141" s="4"/>
      <c r="R141" s="4"/>
    </row>
    <row r="142" spans="1:18" ht="20.45" customHeight="1" x14ac:dyDescent="0.3">
      <c r="A142" s="13"/>
      <c r="B142" s="14" t="s">
        <v>13</v>
      </c>
      <c r="C142" s="15">
        <f t="shared" si="78"/>
        <v>0.5</v>
      </c>
      <c r="D142" s="15">
        <v>0</v>
      </c>
      <c r="E142" s="15">
        <v>0</v>
      </c>
      <c r="F142" s="15">
        <v>0</v>
      </c>
      <c r="G142" s="15">
        <v>0.5</v>
      </c>
      <c r="H142" s="15">
        <v>0</v>
      </c>
      <c r="I142" s="15">
        <v>0</v>
      </c>
    </row>
    <row r="143" spans="1:18" ht="20.45" customHeight="1" x14ac:dyDescent="0.3">
      <c r="A143" s="13"/>
      <c r="B143" s="14" t="s">
        <v>14</v>
      </c>
      <c r="C143" s="15">
        <f t="shared" si="78"/>
        <v>0.30000000000000004</v>
      </c>
      <c r="D143" s="15">
        <v>0</v>
      </c>
      <c r="E143" s="15">
        <v>0</v>
      </c>
      <c r="F143" s="15">
        <v>0</v>
      </c>
      <c r="G143" s="15">
        <v>0.30000000000000004</v>
      </c>
      <c r="H143" s="15">
        <v>0</v>
      </c>
      <c r="I143" s="15">
        <v>0</v>
      </c>
    </row>
    <row r="144" spans="1:18" ht="20.45" customHeight="1" x14ac:dyDescent="0.3">
      <c r="A144" s="13"/>
      <c r="B144" s="14" t="s">
        <v>15</v>
      </c>
      <c r="C144" s="15">
        <f t="shared" si="78"/>
        <v>1.6000000000000003</v>
      </c>
      <c r="D144" s="15">
        <v>0</v>
      </c>
      <c r="E144" s="15">
        <v>0</v>
      </c>
      <c r="F144" s="15">
        <v>0</v>
      </c>
      <c r="G144" s="15">
        <v>1.6000000000000003</v>
      </c>
      <c r="H144" s="15">
        <v>0</v>
      </c>
      <c r="I144" s="15">
        <v>0</v>
      </c>
    </row>
    <row r="145" spans="1:18" ht="20.45" customHeight="1" x14ac:dyDescent="0.3">
      <c r="A145" s="13"/>
      <c r="B145" s="14" t="s">
        <v>16</v>
      </c>
      <c r="C145" s="15">
        <f t="shared" si="78"/>
        <v>0</v>
      </c>
      <c r="D145" s="15">
        <v>0</v>
      </c>
      <c r="E145" s="15">
        <v>0</v>
      </c>
      <c r="F145" s="15">
        <v>0</v>
      </c>
      <c r="G145" s="15">
        <v>0</v>
      </c>
      <c r="H145" s="15">
        <v>0</v>
      </c>
      <c r="I145" s="15">
        <v>0</v>
      </c>
    </row>
    <row r="146" spans="1:18" ht="20.45" customHeight="1" x14ac:dyDescent="0.3">
      <c r="A146" s="13"/>
      <c r="B146" s="14" t="s">
        <v>17</v>
      </c>
      <c r="C146" s="15">
        <f t="shared" si="78"/>
        <v>24.000000000000007</v>
      </c>
      <c r="D146" s="15">
        <v>0</v>
      </c>
      <c r="E146" s="15">
        <v>0</v>
      </c>
      <c r="F146" s="15">
        <v>0</v>
      </c>
      <c r="G146" s="15">
        <v>24.000000000000007</v>
      </c>
      <c r="H146" s="15">
        <v>0</v>
      </c>
      <c r="I146" s="15">
        <v>0</v>
      </c>
    </row>
    <row r="147" spans="1:18" ht="20.45" customHeight="1" x14ac:dyDescent="0.3">
      <c r="A147" s="13"/>
      <c r="B147" s="14" t="s">
        <v>18</v>
      </c>
      <c r="C147" s="15">
        <f t="shared" si="78"/>
        <v>0.1</v>
      </c>
      <c r="D147" s="15">
        <v>0</v>
      </c>
      <c r="E147" s="15">
        <v>0</v>
      </c>
      <c r="F147" s="15">
        <v>0</v>
      </c>
      <c r="G147" s="15">
        <v>0.1</v>
      </c>
      <c r="H147" s="15">
        <v>0</v>
      </c>
      <c r="I147" s="15">
        <v>0</v>
      </c>
    </row>
    <row r="148" spans="1:18" ht="20.45" customHeight="1" x14ac:dyDescent="0.3">
      <c r="A148" s="13"/>
      <c r="B148" s="14" t="s">
        <v>19</v>
      </c>
      <c r="C148" s="15">
        <f t="shared" si="78"/>
        <v>0</v>
      </c>
      <c r="D148" s="15">
        <v>0</v>
      </c>
      <c r="E148" s="15">
        <v>0</v>
      </c>
      <c r="F148" s="15">
        <v>0</v>
      </c>
      <c r="G148" s="15">
        <v>0</v>
      </c>
      <c r="H148" s="15">
        <v>0</v>
      </c>
      <c r="I148" s="15">
        <v>0</v>
      </c>
    </row>
    <row r="149" spans="1:18" ht="20.45" customHeight="1" x14ac:dyDescent="0.3">
      <c r="A149" s="13"/>
      <c r="B149" s="14" t="s">
        <v>20</v>
      </c>
      <c r="C149" s="15">
        <f t="shared" si="78"/>
        <v>1.4000000000000001</v>
      </c>
      <c r="D149" s="15">
        <v>0</v>
      </c>
      <c r="E149" s="15">
        <v>0</v>
      </c>
      <c r="F149" s="15">
        <v>0</v>
      </c>
      <c r="G149" s="15">
        <v>1.4000000000000001</v>
      </c>
      <c r="H149" s="15">
        <v>0</v>
      </c>
      <c r="I149" s="15">
        <v>0</v>
      </c>
    </row>
    <row r="150" spans="1:18" ht="20.45" customHeight="1" x14ac:dyDescent="0.3">
      <c r="A150" s="13" t="s">
        <v>39</v>
      </c>
      <c r="B150" s="14" t="s">
        <v>22</v>
      </c>
      <c r="C150" s="15">
        <f t="shared" si="78"/>
        <v>70.7</v>
      </c>
      <c r="D150" s="15">
        <f>SUM(D151:D158)</f>
        <v>0</v>
      </c>
      <c r="E150" s="15">
        <f t="shared" ref="E150" si="84">SUM(E151:E158)</f>
        <v>0</v>
      </c>
      <c r="F150" s="15">
        <f t="shared" ref="F150" si="85">SUM(F151:F158)</f>
        <v>30.6</v>
      </c>
      <c r="G150" s="15">
        <f t="shared" ref="G150" si="86">SUM(G151:G158)</f>
        <v>40.1</v>
      </c>
      <c r="H150" s="15">
        <f t="shared" ref="H150" si="87">SUM(H151:H158)</f>
        <v>0</v>
      </c>
      <c r="I150" s="15">
        <f t="shared" ref="I150" si="88">SUM(I151:I158)</f>
        <v>0</v>
      </c>
      <c r="J150" s="4"/>
      <c r="K150" s="4"/>
      <c r="L150" s="4"/>
      <c r="M150" s="4"/>
      <c r="N150" s="4"/>
      <c r="O150" s="4"/>
      <c r="P150" s="4"/>
      <c r="Q150" s="4"/>
      <c r="R150" s="4"/>
    </row>
    <row r="151" spans="1:18" ht="20.45" customHeight="1" x14ac:dyDescent="0.3">
      <c r="A151" s="13"/>
      <c r="B151" s="14" t="s">
        <v>13</v>
      </c>
      <c r="C151" s="15">
        <f t="shared" si="78"/>
        <v>0.4</v>
      </c>
      <c r="D151" s="15">
        <v>0</v>
      </c>
      <c r="E151" s="15">
        <v>0</v>
      </c>
      <c r="F151" s="15">
        <v>0</v>
      </c>
      <c r="G151" s="15">
        <v>0.4</v>
      </c>
      <c r="H151" s="15">
        <v>0</v>
      </c>
      <c r="I151" s="15">
        <v>0</v>
      </c>
    </row>
    <row r="152" spans="1:18" ht="20.45" customHeight="1" x14ac:dyDescent="0.3">
      <c r="A152" s="13"/>
      <c r="B152" s="14" t="s">
        <v>14</v>
      </c>
      <c r="C152" s="15">
        <f t="shared" si="78"/>
        <v>0.7</v>
      </c>
      <c r="D152" s="15">
        <v>0</v>
      </c>
      <c r="E152" s="15">
        <v>0</v>
      </c>
      <c r="F152" s="15">
        <v>0</v>
      </c>
      <c r="G152" s="15">
        <v>0.7</v>
      </c>
      <c r="H152" s="15">
        <v>0</v>
      </c>
      <c r="I152" s="15">
        <v>0</v>
      </c>
    </row>
    <row r="153" spans="1:18" ht="20.45" customHeight="1" x14ac:dyDescent="0.3">
      <c r="A153" s="13"/>
      <c r="B153" s="14" t="s">
        <v>15</v>
      </c>
      <c r="C153" s="15">
        <f t="shared" si="78"/>
        <v>2</v>
      </c>
      <c r="D153" s="15">
        <v>0</v>
      </c>
      <c r="E153" s="15">
        <v>0</v>
      </c>
      <c r="F153" s="15">
        <v>0</v>
      </c>
      <c r="G153" s="15">
        <v>2</v>
      </c>
      <c r="H153" s="15">
        <v>0</v>
      </c>
      <c r="I153" s="15">
        <v>0</v>
      </c>
    </row>
    <row r="154" spans="1:18" ht="20.45" customHeight="1" x14ac:dyDescent="0.3">
      <c r="A154" s="13"/>
      <c r="B154" s="14" t="s">
        <v>16</v>
      </c>
      <c r="C154" s="15">
        <f t="shared" si="78"/>
        <v>0.30000000000000004</v>
      </c>
      <c r="D154" s="15">
        <v>0</v>
      </c>
      <c r="E154" s="15">
        <v>0</v>
      </c>
      <c r="F154" s="15">
        <v>0</v>
      </c>
      <c r="G154" s="15">
        <v>0.30000000000000004</v>
      </c>
      <c r="H154" s="15">
        <v>0</v>
      </c>
      <c r="I154" s="15">
        <v>0</v>
      </c>
    </row>
    <row r="155" spans="1:18" ht="20.45" customHeight="1" x14ac:dyDescent="0.3">
      <c r="A155" s="13"/>
      <c r="B155" s="14" t="s">
        <v>17</v>
      </c>
      <c r="C155" s="15">
        <f t="shared" si="78"/>
        <v>32.5</v>
      </c>
      <c r="D155" s="15">
        <v>0</v>
      </c>
      <c r="E155" s="15">
        <v>0</v>
      </c>
      <c r="F155" s="15">
        <v>0</v>
      </c>
      <c r="G155" s="15">
        <v>32.5</v>
      </c>
      <c r="H155" s="15">
        <v>0</v>
      </c>
      <c r="I155" s="15">
        <v>0</v>
      </c>
    </row>
    <row r="156" spans="1:18" ht="20.45" customHeight="1" x14ac:dyDescent="0.3">
      <c r="A156" s="13"/>
      <c r="B156" s="14" t="s">
        <v>18</v>
      </c>
      <c r="C156" s="15">
        <f t="shared" si="78"/>
        <v>0.7</v>
      </c>
      <c r="D156" s="15">
        <v>0</v>
      </c>
      <c r="E156" s="15">
        <v>0</v>
      </c>
      <c r="F156" s="15">
        <v>0</v>
      </c>
      <c r="G156" s="15">
        <v>0.7</v>
      </c>
      <c r="H156" s="15">
        <v>0</v>
      </c>
      <c r="I156" s="15">
        <v>0</v>
      </c>
    </row>
    <row r="157" spans="1:18" ht="20.45" customHeight="1" x14ac:dyDescent="0.3">
      <c r="A157" s="13"/>
      <c r="B157" s="14" t="s">
        <v>19</v>
      </c>
      <c r="C157" s="15">
        <f t="shared" si="78"/>
        <v>0</v>
      </c>
      <c r="D157" s="15">
        <v>0</v>
      </c>
      <c r="E157" s="15">
        <v>0</v>
      </c>
      <c r="F157" s="15">
        <v>0</v>
      </c>
      <c r="G157" s="15">
        <v>0</v>
      </c>
      <c r="H157" s="15">
        <v>0</v>
      </c>
      <c r="I157" s="15">
        <v>0</v>
      </c>
    </row>
    <row r="158" spans="1:18" ht="20.45" customHeight="1" x14ac:dyDescent="0.3">
      <c r="A158" s="13"/>
      <c r="B158" s="14" t="s">
        <v>20</v>
      </c>
      <c r="C158" s="15">
        <f t="shared" si="78"/>
        <v>34.1</v>
      </c>
      <c r="D158" s="15">
        <v>0</v>
      </c>
      <c r="E158" s="15">
        <v>0</v>
      </c>
      <c r="F158" s="15">
        <v>30.6</v>
      </c>
      <c r="G158" s="15">
        <v>3.5000000000000004</v>
      </c>
      <c r="H158" s="15">
        <v>0</v>
      </c>
      <c r="I158" s="15">
        <v>0</v>
      </c>
    </row>
    <row r="159" spans="1:18" ht="20.45" customHeight="1" x14ac:dyDescent="0.3">
      <c r="A159" s="13" t="s">
        <v>40</v>
      </c>
      <c r="B159" s="14" t="s">
        <v>22</v>
      </c>
      <c r="C159" s="15">
        <f t="shared" si="78"/>
        <v>5.1999999999999993</v>
      </c>
      <c r="D159" s="15">
        <f>SUM(D160:D167)</f>
        <v>0</v>
      </c>
      <c r="E159" s="15">
        <f t="shared" ref="E159" si="89">SUM(E160:E167)</f>
        <v>0</v>
      </c>
      <c r="F159" s="15">
        <f t="shared" ref="F159" si="90">SUM(F160:F167)</f>
        <v>0.1</v>
      </c>
      <c r="G159" s="15">
        <f t="shared" ref="G159" si="91">SUM(G160:G167)</f>
        <v>5.0999999999999996</v>
      </c>
      <c r="H159" s="15">
        <f t="shared" ref="H159" si="92">SUM(H160:H167)</f>
        <v>0</v>
      </c>
      <c r="I159" s="15">
        <f t="shared" ref="I159" si="93">SUM(I160:I167)</f>
        <v>0</v>
      </c>
      <c r="J159" s="4"/>
      <c r="K159" s="4"/>
      <c r="L159" s="4"/>
      <c r="M159" s="4"/>
      <c r="N159" s="4"/>
      <c r="O159" s="4"/>
      <c r="P159" s="4"/>
      <c r="Q159" s="4"/>
      <c r="R159" s="4"/>
    </row>
    <row r="160" spans="1:18" ht="20.45" customHeight="1" x14ac:dyDescent="0.3">
      <c r="A160" s="13"/>
      <c r="B160" s="14" t="s">
        <v>13</v>
      </c>
      <c r="C160" s="15">
        <f t="shared" si="78"/>
        <v>0.2</v>
      </c>
      <c r="D160" s="15">
        <v>0</v>
      </c>
      <c r="E160" s="15">
        <v>0</v>
      </c>
      <c r="F160" s="15">
        <v>0</v>
      </c>
      <c r="G160" s="15">
        <v>0.2</v>
      </c>
      <c r="H160" s="15">
        <v>0</v>
      </c>
      <c r="I160" s="15">
        <v>0</v>
      </c>
    </row>
    <row r="161" spans="1:9" ht="20.45" customHeight="1" x14ac:dyDescent="0.3">
      <c r="A161" s="13"/>
      <c r="B161" s="14" t="s">
        <v>14</v>
      </c>
      <c r="C161" s="15">
        <f t="shared" si="78"/>
        <v>0.30000000000000004</v>
      </c>
      <c r="D161" s="15">
        <v>0</v>
      </c>
      <c r="E161" s="15">
        <v>0</v>
      </c>
      <c r="F161" s="15">
        <v>0</v>
      </c>
      <c r="G161" s="15">
        <v>0.30000000000000004</v>
      </c>
      <c r="H161" s="15">
        <v>0</v>
      </c>
      <c r="I161" s="15">
        <v>0</v>
      </c>
    </row>
    <row r="162" spans="1:9" ht="20.45" customHeight="1" x14ac:dyDescent="0.3">
      <c r="A162" s="13"/>
      <c r="B162" s="14" t="s">
        <v>15</v>
      </c>
      <c r="C162" s="15">
        <f t="shared" si="78"/>
        <v>0.1</v>
      </c>
      <c r="D162" s="15">
        <v>0</v>
      </c>
      <c r="E162" s="15">
        <v>0</v>
      </c>
      <c r="F162" s="15">
        <v>0</v>
      </c>
      <c r="G162" s="15">
        <v>0.1</v>
      </c>
      <c r="H162" s="15">
        <v>0</v>
      </c>
      <c r="I162" s="15">
        <v>0</v>
      </c>
    </row>
    <row r="163" spans="1:9" ht="20.45" customHeight="1" x14ac:dyDescent="0.3">
      <c r="A163" s="13"/>
      <c r="B163" s="14" t="s">
        <v>16</v>
      </c>
      <c r="C163" s="15">
        <f t="shared" si="78"/>
        <v>0</v>
      </c>
      <c r="D163" s="15">
        <v>0</v>
      </c>
      <c r="E163" s="15">
        <v>0</v>
      </c>
      <c r="F163" s="15">
        <v>0</v>
      </c>
      <c r="G163" s="15">
        <v>0</v>
      </c>
      <c r="H163" s="15">
        <v>0</v>
      </c>
      <c r="I163" s="15">
        <v>0</v>
      </c>
    </row>
    <row r="164" spans="1:9" ht="20.45" customHeight="1" x14ac:dyDescent="0.3">
      <c r="A164" s="13"/>
      <c r="B164" s="14" t="s">
        <v>17</v>
      </c>
      <c r="C164" s="15">
        <f t="shared" si="78"/>
        <v>4</v>
      </c>
      <c r="D164" s="15">
        <v>0</v>
      </c>
      <c r="E164" s="15">
        <v>0</v>
      </c>
      <c r="F164" s="15">
        <v>0</v>
      </c>
      <c r="G164" s="15">
        <v>4</v>
      </c>
      <c r="H164" s="15">
        <v>0</v>
      </c>
      <c r="I164" s="15">
        <v>0</v>
      </c>
    </row>
    <row r="165" spans="1:9" ht="20.45" customHeight="1" x14ac:dyDescent="0.3">
      <c r="A165" s="13"/>
      <c r="B165" s="14" t="s">
        <v>18</v>
      </c>
      <c r="C165" s="15">
        <f t="shared" si="78"/>
        <v>0.30000000000000004</v>
      </c>
      <c r="D165" s="15">
        <v>0</v>
      </c>
      <c r="E165" s="15">
        <v>0</v>
      </c>
      <c r="F165" s="15">
        <v>0.1</v>
      </c>
      <c r="G165" s="15">
        <v>0.2</v>
      </c>
      <c r="H165" s="15">
        <v>0</v>
      </c>
      <c r="I165" s="15">
        <v>0</v>
      </c>
    </row>
    <row r="166" spans="1:9" ht="20.45" customHeight="1" x14ac:dyDescent="0.3">
      <c r="A166" s="13"/>
      <c r="B166" s="14" t="s">
        <v>19</v>
      </c>
      <c r="C166" s="15">
        <f t="shared" si="78"/>
        <v>0</v>
      </c>
      <c r="D166" s="15">
        <v>0</v>
      </c>
      <c r="E166" s="15">
        <v>0</v>
      </c>
      <c r="F166" s="15">
        <v>0</v>
      </c>
      <c r="G166" s="15">
        <v>0</v>
      </c>
      <c r="H166" s="15">
        <v>0</v>
      </c>
      <c r="I166" s="15">
        <v>0</v>
      </c>
    </row>
    <row r="167" spans="1:9" ht="20.45" customHeight="1" x14ac:dyDescent="0.3">
      <c r="A167" s="13"/>
      <c r="B167" s="14" t="s">
        <v>20</v>
      </c>
      <c r="C167" s="15">
        <f t="shared" si="78"/>
        <v>0.30000000000000004</v>
      </c>
      <c r="D167" s="15">
        <v>0</v>
      </c>
      <c r="E167" s="15">
        <v>0</v>
      </c>
      <c r="F167" s="15">
        <v>0</v>
      </c>
      <c r="G167" s="15">
        <v>0.30000000000000004</v>
      </c>
      <c r="H167" s="15">
        <v>0</v>
      </c>
      <c r="I167" s="15">
        <v>0</v>
      </c>
    </row>
  </sheetData>
  <mergeCells count="25">
    <mergeCell ref="A150:A158"/>
    <mergeCell ref="A159:A167"/>
    <mergeCell ref="A1:U1"/>
    <mergeCell ref="A2:U2"/>
    <mergeCell ref="A4:A5"/>
    <mergeCell ref="B4:B5"/>
    <mergeCell ref="A123:A131"/>
    <mergeCell ref="A132:A140"/>
    <mergeCell ref="A141:A149"/>
    <mergeCell ref="C4:C5"/>
    <mergeCell ref="D4:F4"/>
    <mergeCell ref="G4:I4"/>
    <mergeCell ref="A114:A122"/>
    <mergeCell ref="A15:A23"/>
    <mergeCell ref="A24:A32"/>
    <mergeCell ref="A33:A41"/>
    <mergeCell ref="A42:A50"/>
    <mergeCell ref="A51:A59"/>
    <mergeCell ref="A60:A68"/>
    <mergeCell ref="A69:A77"/>
    <mergeCell ref="A78:A86"/>
    <mergeCell ref="A87:A95"/>
    <mergeCell ref="A96:A104"/>
    <mergeCell ref="A105:A113"/>
    <mergeCell ref="A6:A14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087"/>
  <sheetViews>
    <sheetView showGridLines="0" zoomScaleNormal="100" workbookViewId="0">
      <pane ySplit="5" topLeftCell="A6" activePane="bottomLeft" state="frozen"/>
      <selection pane="bottomLeft" sqref="A1:U1"/>
    </sheetView>
  </sheetViews>
  <sheetFormatPr defaultRowHeight="16.5" x14ac:dyDescent="0.3"/>
  <cols>
    <col min="1" max="1" width="14.125" customWidth="1"/>
    <col min="2" max="2" width="14.75" customWidth="1"/>
    <col min="3" max="3" width="14.375" customWidth="1"/>
    <col min="4" max="4" width="22.25" bestFit="1" customWidth="1"/>
    <col min="5" max="11" width="16.5" customWidth="1"/>
    <col min="12" max="12" width="6.375" bestFit="1" customWidth="1"/>
    <col min="13" max="13" width="9.75" bestFit="1" customWidth="1"/>
    <col min="14" max="14" width="6.375" bestFit="1" customWidth="1"/>
    <col min="15" max="15" width="7.75" bestFit="1" customWidth="1"/>
    <col min="17" max="17" width="9.75" bestFit="1" customWidth="1"/>
    <col min="18" max="18" width="4.375" bestFit="1" customWidth="1"/>
    <col min="19" max="19" width="5.375" bestFit="1" customWidth="1"/>
    <col min="20" max="20" width="7.75" bestFit="1" customWidth="1"/>
  </cols>
  <sheetData>
    <row r="1" spans="1:22" s="1" customFormat="1" ht="18.75" x14ac:dyDescent="0.3">
      <c r="A1" s="8" t="s">
        <v>365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2" s="1" customFormat="1" ht="36" customHeight="1" x14ac:dyDescent="0.3">
      <c r="A2" s="9" t="s">
        <v>41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pans="1:22" s="2" customFormat="1" x14ac:dyDescent="0.3">
      <c r="K3" s="3" t="s">
        <v>1</v>
      </c>
    </row>
    <row r="4" spans="1:22" ht="22.15" customHeight="1" x14ac:dyDescent="0.3">
      <c r="A4" s="16" t="s">
        <v>42</v>
      </c>
      <c r="B4" s="17"/>
      <c r="C4" s="17"/>
      <c r="D4" s="18"/>
      <c r="E4" s="11" t="s">
        <v>43</v>
      </c>
      <c r="F4" s="10" t="s">
        <v>44</v>
      </c>
      <c r="G4" s="10"/>
      <c r="H4" s="10"/>
      <c r="I4" s="10" t="s">
        <v>45</v>
      </c>
      <c r="J4" s="10"/>
      <c r="K4" s="10"/>
    </row>
    <row r="5" spans="1:22" ht="22.15" customHeight="1" x14ac:dyDescent="0.3">
      <c r="A5" s="12" t="s">
        <v>46</v>
      </c>
      <c r="B5" s="12" t="s">
        <v>366</v>
      </c>
      <c r="C5" s="12" t="s">
        <v>367</v>
      </c>
      <c r="D5" s="12" t="s">
        <v>47</v>
      </c>
      <c r="E5" s="11"/>
      <c r="F5" s="12" t="s">
        <v>48</v>
      </c>
      <c r="G5" s="12" t="s">
        <v>49</v>
      </c>
      <c r="H5" s="12" t="s">
        <v>50</v>
      </c>
      <c r="I5" s="12" t="s">
        <v>51</v>
      </c>
      <c r="J5" s="12" t="s">
        <v>49</v>
      </c>
      <c r="K5" s="12" t="s">
        <v>52</v>
      </c>
    </row>
    <row r="6" spans="1:22" ht="20.45" customHeight="1" x14ac:dyDescent="0.3">
      <c r="A6" s="19" t="s">
        <v>53</v>
      </c>
      <c r="B6" s="20"/>
      <c r="C6" s="20"/>
      <c r="D6" s="21"/>
      <c r="E6" s="15">
        <f>SUM(F6:K6)</f>
        <v>645.90000000000009</v>
      </c>
      <c r="F6" s="15">
        <f>SUM(F7,F233,F378,F451,F542,F588,F634,F680,F690,F970,F1133,F1188,F1234,F1370,F1497,F1696,F1904,F2049,F2068)</f>
        <v>0</v>
      </c>
      <c r="G6" s="15">
        <f t="shared" ref="G6:K6" si="0">SUM(G7,G233,G378,G451,G542,G588,G634,G680,G690,G970,G1133,G1188,G1234,G1370,G1497,G1696,G1904,G2049,G2068)</f>
        <v>3.3000000000000003</v>
      </c>
      <c r="H6" s="15">
        <f t="shared" si="0"/>
        <v>42.4</v>
      </c>
      <c r="I6" s="15">
        <f t="shared" si="0"/>
        <v>600.20000000000005</v>
      </c>
      <c r="J6" s="15">
        <f t="shared" si="0"/>
        <v>0</v>
      </c>
      <c r="K6" s="15">
        <f t="shared" si="0"/>
        <v>0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spans="1:22" x14ac:dyDescent="0.3">
      <c r="A7" s="22" t="s">
        <v>307</v>
      </c>
      <c r="B7" s="22" t="s">
        <v>306</v>
      </c>
      <c r="C7" s="23" t="s">
        <v>304</v>
      </c>
      <c r="D7" s="24"/>
      <c r="E7" s="15">
        <f>SUM(F7:K7)</f>
        <v>159.1</v>
      </c>
      <c r="F7" s="15">
        <f>SUM(F8,F17,F26,F35,F44,F53,F62,F71,F80,F89,F98,F107,F116,F125,F134,F143,F152,F161,F170,F179,F188,F197,F206,F215,F224)</f>
        <v>0</v>
      </c>
      <c r="G7" s="15">
        <f t="shared" ref="G7:K7" si="1">SUM(G8,G17,G26,G35,G44,G53,G62,G71,G80,G89,G98,G107,G116,G125,G134,G143,G152,G161,G170,G179,G188,G197,G206,G215,G224)</f>
        <v>0</v>
      </c>
      <c r="H7" s="15">
        <f t="shared" si="1"/>
        <v>4.9000000000000004</v>
      </c>
      <c r="I7" s="15">
        <f t="shared" si="1"/>
        <v>154.19999999999999</v>
      </c>
      <c r="J7" s="15">
        <f t="shared" si="1"/>
        <v>0</v>
      </c>
      <c r="K7" s="15">
        <f t="shared" si="1"/>
        <v>0</v>
      </c>
    </row>
    <row r="8" spans="1:22" x14ac:dyDescent="0.3">
      <c r="A8" s="25"/>
      <c r="B8" s="25"/>
      <c r="C8" s="22" t="s">
        <v>57</v>
      </c>
      <c r="D8" s="26" t="s">
        <v>305</v>
      </c>
      <c r="E8" s="15">
        <f t="shared" ref="E8:E71" si="2">SUM(F8:K8)</f>
        <v>20.599999999999998</v>
      </c>
      <c r="F8" s="15">
        <f>SUM(F9:F16)</f>
        <v>0</v>
      </c>
      <c r="G8" s="15">
        <f t="shared" ref="G8:K8" si="3">SUM(G9:G16)</f>
        <v>0</v>
      </c>
      <c r="H8" s="15">
        <f t="shared" si="3"/>
        <v>0.5</v>
      </c>
      <c r="I8" s="15">
        <f t="shared" si="3"/>
        <v>20.099999999999998</v>
      </c>
      <c r="J8" s="15">
        <f t="shared" si="3"/>
        <v>0</v>
      </c>
      <c r="K8" s="15">
        <f t="shared" si="3"/>
        <v>0</v>
      </c>
    </row>
    <row r="9" spans="1:22" x14ac:dyDescent="0.3">
      <c r="A9" s="25"/>
      <c r="B9" s="25"/>
      <c r="C9" s="25"/>
      <c r="D9" s="26" t="s">
        <v>13</v>
      </c>
      <c r="E9" s="15">
        <f t="shared" si="2"/>
        <v>0.9</v>
      </c>
      <c r="F9" s="15">
        <v>0</v>
      </c>
      <c r="G9" s="15">
        <v>0</v>
      </c>
      <c r="H9" s="15">
        <v>0</v>
      </c>
      <c r="I9" s="15">
        <v>0.9</v>
      </c>
      <c r="J9" s="15">
        <v>0</v>
      </c>
      <c r="K9" s="15">
        <v>0</v>
      </c>
    </row>
    <row r="10" spans="1:22" x14ac:dyDescent="0.3">
      <c r="A10" s="25"/>
      <c r="B10" s="25"/>
      <c r="C10" s="25"/>
      <c r="D10" s="26" t="s">
        <v>14</v>
      </c>
      <c r="E10" s="15">
        <f t="shared" si="2"/>
        <v>0.60000000000000009</v>
      </c>
      <c r="F10" s="15">
        <v>0</v>
      </c>
      <c r="G10" s="15">
        <v>0</v>
      </c>
      <c r="H10" s="15">
        <v>0</v>
      </c>
      <c r="I10" s="15">
        <v>0.60000000000000009</v>
      </c>
      <c r="J10" s="15">
        <v>0</v>
      </c>
      <c r="K10" s="15">
        <v>0</v>
      </c>
    </row>
    <row r="11" spans="1:22" x14ac:dyDescent="0.3">
      <c r="A11" s="25"/>
      <c r="B11" s="25"/>
      <c r="C11" s="25"/>
      <c r="D11" s="26" t="s">
        <v>15</v>
      </c>
      <c r="E11" s="15">
        <f t="shared" si="2"/>
        <v>0.5</v>
      </c>
      <c r="F11" s="15">
        <v>0</v>
      </c>
      <c r="G11" s="15">
        <v>0</v>
      </c>
      <c r="H11" s="15">
        <v>0</v>
      </c>
      <c r="I11" s="15">
        <v>0.5</v>
      </c>
      <c r="J11" s="15">
        <v>0</v>
      </c>
      <c r="K11" s="15">
        <v>0</v>
      </c>
    </row>
    <row r="12" spans="1:22" x14ac:dyDescent="0.3">
      <c r="A12" s="25"/>
      <c r="B12" s="25"/>
      <c r="C12" s="25"/>
      <c r="D12" s="26" t="s">
        <v>16</v>
      </c>
      <c r="E12" s="15">
        <f t="shared" si="2"/>
        <v>0.5</v>
      </c>
      <c r="F12" s="15">
        <v>0</v>
      </c>
      <c r="G12" s="15">
        <v>0</v>
      </c>
      <c r="H12" s="15">
        <v>0</v>
      </c>
      <c r="I12" s="15">
        <v>0.5</v>
      </c>
      <c r="J12" s="15">
        <v>0</v>
      </c>
      <c r="K12" s="15">
        <v>0</v>
      </c>
    </row>
    <row r="13" spans="1:22" x14ac:dyDescent="0.3">
      <c r="A13" s="25"/>
      <c r="B13" s="25"/>
      <c r="C13" s="25"/>
      <c r="D13" s="26" t="s">
        <v>17</v>
      </c>
      <c r="E13" s="15">
        <f t="shared" si="2"/>
        <v>12.599999999999998</v>
      </c>
      <c r="F13" s="15">
        <v>0</v>
      </c>
      <c r="G13" s="15">
        <v>0</v>
      </c>
      <c r="H13" s="15">
        <v>0</v>
      </c>
      <c r="I13" s="15">
        <v>12.599999999999998</v>
      </c>
      <c r="J13" s="15">
        <v>0</v>
      </c>
      <c r="K13" s="15">
        <v>0</v>
      </c>
    </row>
    <row r="14" spans="1:22" x14ac:dyDescent="0.3">
      <c r="A14" s="25"/>
      <c r="B14" s="25"/>
      <c r="C14" s="25"/>
      <c r="D14" s="26" t="s">
        <v>18</v>
      </c>
      <c r="E14" s="15">
        <f t="shared" si="2"/>
        <v>1.4</v>
      </c>
      <c r="F14" s="15">
        <v>0</v>
      </c>
      <c r="G14" s="15">
        <v>0</v>
      </c>
      <c r="H14" s="15">
        <v>0.5</v>
      </c>
      <c r="I14" s="15">
        <v>0.89999999999999991</v>
      </c>
      <c r="J14" s="15">
        <v>0</v>
      </c>
      <c r="K14" s="15">
        <v>0</v>
      </c>
    </row>
    <row r="15" spans="1:22" x14ac:dyDescent="0.3">
      <c r="A15" s="25"/>
      <c r="B15" s="25"/>
      <c r="C15" s="25"/>
      <c r="D15" s="26" t="s">
        <v>19</v>
      </c>
      <c r="E15" s="15">
        <f t="shared" si="2"/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22" x14ac:dyDescent="0.3">
      <c r="A16" s="25"/>
      <c r="B16" s="25"/>
      <c r="C16" s="27"/>
      <c r="D16" s="26" t="s">
        <v>20</v>
      </c>
      <c r="E16" s="15">
        <f t="shared" si="2"/>
        <v>4.0999999999999996</v>
      </c>
      <c r="F16" s="15">
        <v>0</v>
      </c>
      <c r="G16" s="15">
        <v>0</v>
      </c>
      <c r="H16" s="15">
        <v>0</v>
      </c>
      <c r="I16" s="15">
        <v>4.0999999999999996</v>
      </c>
      <c r="J16" s="15">
        <v>0</v>
      </c>
      <c r="K16" s="15">
        <v>0</v>
      </c>
    </row>
    <row r="17" spans="1:11" x14ac:dyDescent="0.3">
      <c r="A17" s="25"/>
      <c r="B17" s="25"/>
      <c r="C17" s="22" t="s">
        <v>58</v>
      </c>
      <c r="D17" s="26" t="s">
        <v>305</v>
      </c>
      <c r="E17" s="15">
        <f t="shared" si="2"/>
        <v>8</v>
      </c>
      <c r="F17" s="15">
        <f>SUM(F18:F25)</f>
        <v>0</v>
      </c>
      <c r="G17" s="15">
        <f t="shared" ref="G17" si="4">SUM(G18:G25)</f>
        <v>0</v>
      </c>
      <c r="H17" s="15">
        <f t="shared" ref="H17" si="5">SUM(H18:H25)</f>
        <v>0.2</v>
      </c>
      <c r="I17" s="15">
        <f t="shared" ref="I17" si="6">SUM(I18:I25)</f>
        <v>7.8000000000000007</v>
      </c>
      <c r="J17" s="15">
        <f t="shared" ref="J17" si="7">SUM(J18:J25)</f>
        <v>0</v>
      </c>
      <c r="K17" s="15">
        <f t="shared" ref="K17" si="8">SUM(K18:K25)</f>
        <v>0</v>
      </c>
    </row>
    <row r="18" spans="1:11" x14ac:dyDescent="0.3">
      <c r="A18" s="25"/>
      <c r="B18" s="25"/>
      <c r="C18" s="25"/>
      <c r="D18" s="26" t="s">
        <v>13</v>
      </c>
      <c r="E18" s="15">
        <f t="shared" si="2"/>
        <v>0.3</v>
      </c>
      <c r="F18" s="15">
        <v>0</v>
      </c>
      <c r="G18" s="15">
        <v>0</v>
      </c>
      <c r="H18" s="15">
        <v>0</v>
      </c>
      <c r="I18" s="15">
        <v>0.3</v>
      </c>
      <c r="J18" s="15">
        <v>0</v>
      </c>
      <c r="K18" s="15">
        <v>0</v>
      </c>
    </row>
    <row r="19" spans="1:11" x14ac:dyDescent="0.3">
      <c r="A19" s="25"/>
      <c r="B19" s="25"/>
      <c r="C19" s="25"/>
      <c r="D19" s="26" t="s">
        <v>14</v>
      </c>
      <c r="E19" s="15">
        <f t="shared" si="2"/>
        <v>0.6</v>
      </c>
      <c r="F19" s="15">
        <v>0</v>
      </c>
      <c r="G19" s="15">
        <v>0</v>
      </c>
      <c r="H19" s="15">
        <v>0.1</v>
      </c>
      <c r="I19" s="15">
        <v>0.5</v>
      </c>
      <c r="J19" s="15">
        <v>0</v>
      </c>
      <c r="K19" s="15">
        <v>0</v>
      </c>
    </row>
    <row r="20" spans="1:11" x14ac:dyDescent="0.3">
      <c r="A20" s="25"/>
      <c r="B20" s="25"/>
      <c r="C20" s="25"/>
      <c r="D20" s="26" t="s">
        <v>15</v>
      </c>
      <c r="E20" s="15">
        <f t="shared" si="2"/>
        <v>0.1</v>
      </c>
      <c r="F20" s="15">
        <v>0</v>
      </c>
      <c r="G20" s="15">
        <v>0</v>
      </c>
      <c r="H20" s="15">
        <v>0</v>
      </c>
      <c r="I20" s="15">
        <v>0.1</v>
      </c>
      <c r="J20" s="15">
        <v>0</v>
      </c>
      <c r="K20" s="15">
        <v>0</v>
      </c>
    </row>
    <row r="21" spans="1:11" x14ac:dyDescent="0.3">
      <c r="A21" s="25"/>
      <c r="B21" s="25"/>
      <c r="C21" s="25"/>
      <c r="D21" s="26" t="s">
        <v>16</v>
      </c>
      <c r="E21" s="15">
        <f t="shared" si="2"/>
        <v>0.1</v>
      </c>
      <c r="F21" s="15">
        <v>0</v>
      </c>
      <c r="G21" s="15">
        <v>0</v>
      </c>
      <c r="H21" s="15">
        <v>0</v>
      </c>
      <c r="I21" s="15">
        <v>0.1</v>
      </c>
      <c r="J21" s="15">
        <v>0</v>
      </c>
      <c r="K21" s="15">
        <v>0</v>
      </c>
    </row>
    <row r="22" spans="1:11" x14ac:dyDescent="0.3">
      <c r="A22" s="25"/>
      <c r="B22" s="25"/>
      <c r="C22" s="25"/>
      <c r="D22" s="26" t="s">
        <v>17</v>
      </c>
      <c r="E22" s="15">
        <f t="shared" si="2"/>
        <v>6.3000000000000007</v>
      </c>
      <c r="F22" s="15">
        <v>0</v>
      </c>
      <c r="G22" s="15">
        <v>0</v>
      </c>
      <c r="H22" s="15">
        <v>0</v>
      </c>
      <c r="I22" s="15">
        <v>6.3000000000000007</v>
      </c>
      <c r="J22" s="15">
        <v>0</v>
      </c>
      <c r="K22" s="15">
        <v>0</v>
      </c>
    </row>
    <row r="23" spans="1:11" x14ac:dyDescent="0.3">
      <c r="A23" s="25"/>
      <c r="B23" s="25"/>
      <c r="C23" s="25"/>
      <c r="D23" s="26" t="s">
        <v>18</v>
      </c>
      <c r="E23" s="15">
        <f t="shared" si="2"/>
        <v>0.30000000000000004</v>
      </c>
      <c r="F23" s="15">
        <v>0</v>
      </c>
      <c r="G23" s="15">
        <v>0</v>
      </c>
      <c r="H23" s="15">
        <v>0.1</v>
      </c>
      <c r="I23" s="15">
        <v>0.2</v>
      </c>
      <c r="J23" s="15">
        <v>0</v>
      </c>
      <c r="K23" s="15">
        <v>0</v>
      </c>
    </row>
    <row r="24" spans="1:11" x14ac:dyDescent="0.3">
      <c r="A24" s="25"/>
      <c r="B24" s="25"/>
      <c r="C24" s="25"/>
      <c r="D24" s="26" t="s">
        <v>19</v>
      </c>
      <c r="E24" s="15">
        <f t="shared" si="2"/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x14ac:dyDescent="0.3">
      <c r="A25" s="25"/>
      <c r="B25" s="25"/>
      <c r="C25" s="27"/>
      <c r="D25" s="26" t="s">
        <v>20</v>
      </c>
      <c r="E25" s="15">
        <f t="shared" si="2"/>
        <v>0.30000000000000004</v>
      </c>
      <c r="F25" s="15">
        <v>0</v>
      </c>
      <c r="G25" s="15">
        <v>0</v>
      </c>
      <c r="H25" s="15">
        <v>0</v>
      </c>
      <c r="I25" s="15">
        <v>0.30000000000000004</v>
      </c>
      <c r="J25" s="15">
        <v>0</v>
      </c>
      <c r="K25" s="15">
        <v>0</v>
      </c>
    </row>
    <row r="26" spans="1:11" x14ac:dyDescent="0.3">
      <c r="A26" s="25"/>
      <c r="B26" s="25"/>
      <c r="C26" s="22" t="s">
        <v>59</v>
      </c>
      <c r="D26" s="26" t="s">
        <v>305</v>
      </c>
      <c r="E26" s="15">
        <f t="shared" si="2"/>
        <v>1.4000000000000001</v>
      </c>
      <c r="F26" s="15">
        <f>SUM(F27:F34)</f>
        <v>0</v>
      </c>
      <c r="G26" s="15">
        <f t="shared" ref="G26" si="9">SUM(G27:G34)</f>
        <v>0</v>
      </c>
      <c r="H26" s="15">
        <f t="shared" ref="H26" si="10">SUM(H27:H34)</f>
        <v>0</v>
      </c>
      <c r="I26" s="15">
        <f t="shared" ref="I26" si="11">SUM(I27:I34)</f>
        <v>1.4000000000000001</v>
      </c>
      <c r="J26" s="15">
        <f t="shared" ref="J26" si="12">SUM(J27:J34)</f>
        <v>0</v>
      </c>
      <c r="K26" s="15">
        <f t="shared" ref="K26" si="13">SUM(K27:K34)</f>
        <v>0</v>
      </c>
    </row>
    <row r="27" spans="1:11" x14ac:dyDescent="0.3">
      <c r="A27" s="25"/>
      <c r="B27" s="25"/>
      <c r="C27" s="25"/>
      <c r="D27" s="26" t="s">
        <v>13</v>
      </c>
      <c r="E27" s="15">
        <f t="shared" si="2"/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x14ac:dyDescent="0.3">
      <c r="A28" s="25"/>
      <c r="B28" s="25"/>
      <c r="C28" s="25"/>
      <c r="D28" s="26" t="s">
        <v>14</v>
      </c>
      <c r="E28" s="15">
        <f t="shared" si="2"/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x14ac:dyDescent="0.3">
      <c r="A29" s="25"/>
      <c r="B29" s="25"/>
      <c r="C29" s="25"/>
      <c r="D29" s="26" t="s">
        <v>15</v>
      </c>
      <c r="E29" s="15">
        <f t="shared" si="2"/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x14ac:dyDescent="0.3">
      <c r="A30" s="25"/>
      <c r="B30" s="25"/>
      <c r="C30" s="25"/>
      <c r="D30" s="26" t="s">
        <v>16</v>
      </c>
      <c r="E30" s="15">
        <f t="shared" si="2"/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x14ac:dyDescent="0.3">
      <c r="A31" s="25"/>
      <c r="B31" s="25"/>
      <c r="C31" s="25"/>
      <c r="D31" s="26" t="s">
        <v>17</v>
      </c>
      <c r="E31" s="15">
        <f t="shared" si="2"/>
        <v>1.3</v>
      </c>
      <c r="F31" s="15">
        <v>0</v>
      </c>
      <c r="G31" s="15">
        <v>0</v>
      </c>
      <c r="H31" s="15">
        <v>0</v>
      </c>
      <c r="I31" s="15">
        <v>1.3</v>
      </c>
      <c r="J31" s="15">
        <v>0</v>
      </c>
      <c r="K31" s="15">
        <v>0</v>
      </c>
    </row>
    <row r="32" spans="1:11" x14ac:dyDescent="0.3">
      <c r="A32" s="25"/>
      <c r="B32" s="25"/>
      <c r="C32" s="25"/>
      <c r="D32" s="26" t="s">
        <v>18</v>
      </c>
      <c r="E32" s="15">
        <f t="shared" si="2"/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x14ac:dyDescent="0.3">
      <c r="A33" s="25"/>
      <c r="B33" s="25"/>
      <c r="C33" s="25"/>
      <c r="D33" s="26" t="s">
        <v>19</v>
      </c>
      <c r="E33" s="15">
        <f t="shared" si="2"/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x14ac:dyDescent="0.3">
      <c r="A34" s="25"/>
      <c r="B34" s="25"/>
      <c r="C34" s="27"/>
      <c r="D34" s="26" t="s">
        <v>20</v>
      </c>
      <c r="E34" s="15">
        <f t="shared" si="2"/>
        <v>0.1</v>
      </c>
      <c r="F34" s="15">
        <v>0</v>
      </c>
      <c r="G34" s="15">
        <v>0</v>
      </c>
      <c r="H34" s="15">
        <v>0</v>
      </c>
      <c r="I34" s="15">
        <v>0.1</v>
      </c>
      <c r="J34" s="15">
        <v>0</v>
      </c>
      <c r="K34" s="15">
        <v>0</v>
      </c>
    </row>
    <row r="35" spans="1:11" x14ac:dyDescent="0.3">
      <c r="A35" s="25"/>
      <c r="B35" s="25"/>
      <c r="C35" s="22" t="s">
        <v>60</v>
      </c>
      <c r="D35" s="26" t="s">
        <v>305</v>
      </c>
      <c r="E35" s="15">
        <f t="shared" si="2"/>
        <v>4.4999999999999991</v>
      </c>
      <c r="F35" s="15">
        <f>SUM(F36:F43)</f>
        <v>0</v>
      </c>
      <c r="G35" s="15">
        <f t="shared" ref="G35" si="14">SUM(G36:G43)</f>
        <v>0</v>
      </c>
      <c r="H35" s="15">
        <f t="shared" ref="H35" si="15">SUM(H36:H43)</f>
        <v>0</v>
      </c>
      <c r="I35" s="15">
        <f t="shared" ref="I35" si="16">SUM(I36:I43)</f>
        <v>4.4999999999999991</v>
      </c>
      <c r="J35" s="15">
        <f t="shared" ref="J35" si="17">SUM(J36:J43)</f>
        <v>0</v>
      </c>
      <c r="K35" s="15">
        <f t="shared" ref="K35" si="18">SUM(K36:K43)</f>
        <v>0</v>
      </c>
    </row>
    <row r="36" spans="1:11" x14ac:dyDescent="0.3">
      <c r="A36" s="25"/>
      <c r="B36" s="25"/>
      <c r="C36" s="25"/>
      <c r="D36" s="26" t="s">
        <v>13</v>
      </c>
      <c r="E36" s="15">
        <f t="shared" si="2"/>
        <v>0.1</v>
      </c>
      <c r="F36" s="15">
        <v>0</v>
      </c>
      <c r="G36" s="15">
        <v>0</v>
      </c>
      <c r="H36" s="15">
        <v>0</v>
      </c>
      <c r="I36" s="15">
        <v>0.1</v>
      </c>
      <c r="J36" s="15">
        <v>0</v>
      </c>
      <c r="K36" s="15">
        <v>0</v>
      </c>
    </row>
    <row r="37" spans="1:11" x14ac:dyDescent="0.3">
      <c r="A37" s="25"/>
      <c r="B37" s="25"/>
      <c r="C37" s="25"/>
      <c r="D37" s="26" t="s">
        <v>14</v>
      </c>
      <c r="E37" s="15">
        <f t="shared" si="2"/>
        <v>0.5</v>
      </c>
      <c r="F37" s="15">
        <v>0</v>
      </c>
      <c r="G37" s="15">
        <v>0</v>
      </c>
      <c r="H37" s="15">
        <v>0</v>
      </c>
      <c r="I37" s="15">
        <v>0.5</v>
      </c>
      <c r="J37" s="15">
        <v>0</v>
      </c>
      <c r="K37" s="15">
        <v>0</v>
      </c>
    </row>
    <row r="38" spans="1:11" x14ac:dyDescent="0.3">
      <c r="A38" s="25"/>
      <c r="B38" s="25"/>
      <c r="C38" s="25"/>
      <c r="D38" s="26" t="s">
        <v>15</v>
      </c>
      <c r="E38" s="15">
        <f t="shared" si="2"/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x14ac:dyDescent="0.3">
      <c r="A39" s="25"/>
      <c r="B39" s="25"/>
      <c r="C39" s="25"/>
      <c r="D39" s="26" t="s">
        <v>16</v>
      </c>
      <c r="E39" s="15">
        <f t="shared" si="2"/>
        <v>0.1</v>
      </c>
      <c r="F39" s="15">
        <v>0</v>
      </c>
      <c r="G39" s="15">
        <v>0</v>
      </c>
      <c r="H39" s="15">
        <v>0</v>
      </c>
      <c r="I39" s="15">
        <v>0.1</v>
      </c>
      <c r="J39" s="15">
        <v>0</v>
      </c>
      <c r="K39" s="15">
        <v>0</v>
      </c>
    </row>
    <row r="40" spans="1:11" x14ac:dyDescent="0.3">
      <c r="A40" s="25"/>
      <c r="B40" s="25"/>
      <c r="C40" s="25"/>
      <c r="D40" s="26" t="s">
        <v>17</v>
      </c>
      <c r="E40" s="15">
        <f t="shared" si="2"/>
        <v>3.1999999999999997</v>
      </c>
      <c r="F40" s="15">
        <v>0</v>
      </c>
      <c r="G40" s="15">
        <v>0</v>
      </c>
      <c r="H40" s="15">
        <v>0</v>
      </c>
      <c r="I40" s="15">
        <v>3.1999999999999997</v>
      </c>
      <c r="J40" s="15">
        <v>0</v>
      </c>
      <c r="K40" s="15">
        <v>0</v>
      </c>
    </row>
    <row r="41" spans="1:11" x14ac:dyDescent="0.3">
      <c r="A41" s="25"/>
      <c r="B41" s="25"/>
      <c r="C41" s="25"/>
      <c r="D41" s="26" t="s">
        <v>18</v>
      </c>
      <c r="E41" s="15">
        <f t="shared" si="2"/>
        <v>0.30000000000000004</v>
      </c>
      <c r="F41" s="15">
        <v>0</v>
      </c>
      <c r="G41" s="15">
        <v>0</v>
      </c>
      <c r="H41" s="15">
        <v>0</v>
      </c>
      <c r="I41" s="15">
        <v>0.30000000000000004</v>
      </c>
      <c r="J41" s="15">
        <v>0</v>
      </c>
      <c r="K41" s="15">
        <v>0</v>
      </c>
    </row>
    <row r="42" spans="1:11" x14ac:dyDescent="0.3">
      <c r="A42" s="25"/>
      <c r="B42" s="25"/>
      <c r="C42" s="25"/>
      <c r="D42" s="26" t="s">
        <v>19</v>
      </c>
      <c r="E42" s="15">
        <f t="shared" si="2"/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x14ac:dyDescent="0.3">
      <c r="A43" s="25"/>
      <c r="B43" s="25"/>
      <c r="C43" s="27"/>
      <c r="D43" s="26" t="s">
        <v>20</v>
      </c>
      <c r="E43" s="15">
        <f t="shared" si="2"/>
        <v>0.3</v>
      </c>
      <c r="F43" s="15">
        <v>0</v>
      </c>
      <c r="G43" s="15">
        <v>0</v>
      </c>
      <c r="H43" s="15">
        <v>0</v>
      </c>
      <c r="I43" s="15">
        <v>0.3</v>
      </c>
      <c r="J43" s="15">
        <v>0</v>
      </c>
      <c r="K43" s="15">
        <v>0</v>
      </c>
    </row>
    <row r="44" spans="1:11" x14ac:dyDescent="0.3">
      <c r="A44" s="25"/>
      <c r="B44" s="25"/>
      <c r="C44" s="22" t="s">
        <v>61</v>
      </c>
      <c r="D44" s="26" t="s">
        <v>305</v>
      </c>
      <c r="E44" s="15">
        <f t="shared" si="2"/>
        <v>2.1999999999999997</v>
      </c>
      <c r="F44" s="15">
        <f>SUM(F45:F52)</f>
        <v>0</v>
      </c>
      <c r="G44" s="15">
        <f t="shared" ref="G44" si="19">SUM(G45:G52)</f>
        <v>0</v>
      </c>
      <c r="H44" s="15">
        <f t="shared" ref="H44" si="20">SUM(H45:H52)</f>
        <v>0</v>
      </c>
      <c r="I44" s="15">
        <f t="shared" ref="I44" si="21">SUM(I45:I52)</f>
        <v>2.1999999999999997</v>
      </c>
      <c r="J44" s="15">
        <f t="shared" ref="J44" si="22">SUM(J45:J52)</f>
        <v>0</v>
      </c>
      <c r="K44" s="15">
        <f t="shared" ref="K44" si="23">SUM(K45:K52)</f>
        <v>0</v>
      </c>
    </row>
    <row r="45" spans="1:11" x14ac:dyDescent="0.3">
      <c r="A45" s="25"/>
      <c r="B45" s="25"/>
      <c r="C45" s="25"/>
      <c r="D45" s="26" t="s">
        <v>13</v>
      </c>
      <c r="E45" s="15">
        <f t="shared" si="2"/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x14ac:dyDescent="0.3">
      <c r="A46" s="25"/>
      <c r="B46" s="25"/>
      <c r="C46" s="25"/>
      <c r="D46" s="26" t="s">
        <v>14</v>
      </c>
      <c r="E46" s="15">
        <f t="shared" si="2"/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x14ac:dyDescent="0.3">
      <c r="A47" s="25"/>
      <c r="B47" s="25"/>
      <c r="C47" s="25"/>
      <c r="D47" s="26" t="s">
        <v>15</v>
      </c>
      <c r="E47" s="15">
        <f t="shared" si="2"/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x14ac:dyDescent="0.3">
      <c r="A48" s="25"/>
      <c r="B48" s="25"/>
      <c r="C48" s="25"/>
      <c r="D48" s="26" t="s">
        <v>16</v>
      </c>
      <c r="E48" s="15">
        <f t="shared" si="2"/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x14ac:dyDescent="0.3">
      <c r="A49" s="25"/>
      <c r="B49" s="25"/>
      <c r="C49" s="25"/>
      <c r="D49" s="26" t="s">
        <v>17</v>
      </c>
      <c r="E49" s="15">
        <f t="shared" si="2"/>
        <v>2.0999999999999996</v>
      </c>
      <c r="F49" s="15">
        <v>0</v>
      </c>
      <c r="G49" s="15">
        <v>0</v>
      </c>
      <c r="H49" s="15">
        <v>0</v>
      </c>
      <c r="I49" s="15">
        <v>2.0999999999999996</v>
      </c>
      <c r="J49" s="15">
        <v>0</v>
      </c>
      <c r="K49" s="15">
        <v>0</v>
      </c>
    </row>
    <row r="50" spans="1:11" x14ac:dyDescent="0.3">
      <c r="A50" s="25"/>
      <c r="B50" s="25"/>
      <c r="C50" s="25"/>
      <c r="D50" s="26" t="s">
        <v>18</v>
      </c>
      <c r="E50" s="15">
        <f t="shared" si="2"/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x14ac:dyDescent="0.3">
      <c r="A51" s="25"/>
      <c r="B51" s="25"/>
      <c r="C51" s="25"/>
      <c r="D51" s="26" t="s">
        <v>19</v>
      </c>
      <c r="E51" s="15">
        <f t="shared" si="2"/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x14ac:dyDescent="0.3">
      <c r="A52" s="25"/>
      <c r="B52" s="25"/>
      <c r="C52" s="27"/>
      <c r="D52" s="26" t="s">
        <v>20</v>
      </c>
      <c r="E52" s="15">
        <f t="shared" si="2"/>
        <v>0.1</v>
      </c>
      <c r="F52" s="15">
        <v>0</v>
      </c>
      <c r="G52" s="15">
        <v>0</v>
      </c>
      <c r="H52" s="15">
        <v>0</v>
      </c>
      <c r="I52" s="15">
        <v>0.1</v>
      </c>
      <c r="J52" s="15">
        <v>0</v>
      </c>
      <c r="K52" s="15">
        <v>0</v>
      </c>
    </row>
    <row r="53" spans="1:11" x14ac:dyDescent="0.3">
      <c r="A53" s="25"/>
      <c r="B53" s="25"/>
      <c r="C53" s="22" t="s">
        <v>62</v>
      </c>
      <c r="D53" s="26" t="s">
        <v>305</v>
      </c>
      <c r="E53" s="15">
        <f t="shared" si="2"/>
        <v>3.8000000000000003</v>
      </c>
      <c r="F53" s="15">
        <f>SUM(F54:F61)</f>
        <v>0</v>
      </c>
      <c r="G53" s="15">
        <f t="shared" ref="G53" si="24">SUM(G54:G61)</f>
        <v>0</v>
      </c>
      <c r="H53" s="15">
        <f t="shared" ref="H53" si="25">SUM(H54:H61)</f>
        <v>0</v>
      </c>
      <c r="I53" s="15">
        <f t="shared" ref="I53" si="26">SUM(I54:I61)</f>
        <v>3.8000000000000003</v>
      </c>
      <c r="J53" s="15">
        <f t="shared" ref="J53" si="27">SUM(J54:J61)</f>
        <v>0</v>
      </c>
      <c r="K53" s="15">
        <f t="shared" ref="K53" si="28">SUM(K54:K61)</f>
        <v>0</v>
      </c>
    </row>
    <row r="54" spans="1:11" x14ac:dyDescent="0.3">
      <c r="A54" s="25"/>
      <c r="B54" s="25"/>
      <c r="C54" s="25"/>
      <c r="D54" s="26" t="s">
        <v>13</v>
      </c>
      <c r="E54" s="15">
        <f t="shared" si="2"/>
        <v>0.3</v>
      </c>
      <c r="F54" s="15">
        <v>0</v>
      </c>
      <c r="G54" s="15">
        <v>0</v>
      </c>
      <c r="H54" s="15">
        <v>0</v>
      </c>
      <c r="I54" s="15">
        <v>0.3</v>
      </c>
      <c r="J54" s="15">
        <v>0</v>
      </c>
      <c r="K54" s="15">
        <v>0</v>
      </c>
    </row>
    <row r="55" spans="1:11" x14ac:dyDescent="0.3">
      <c r="A55" s="25"/>
      <c r="B55" s="25"/>
      <c r="C55" s="25"/>
      <c r="D55" s="26" t="s">
        <v>14</v>
      </c>
      <c r="E55" s="15">
        <f t="shared" si="2"/>
        <v>0.2</v>
      </c>
      <c r="F55" s="15">
        <v>0</v>
      </c>
      <c r="G55" s="15">
        <v>0</v>
      </c>
      <c r="H55" s="15">
        <v>0</v>
      </c>
      <c r="I55" s="15">
        <v>0.2</v>
      </c>
      <c r="J55" s="15">
        <v>0</v>
      </c>
      <c r="K55" s="15">
        <v>0</v>
      </c>
    </row>
    <row r="56" spans="1:11" x14ac:dyDescent="0.3">
      <c r="A56" s="25"/>
      <c r="B56" s="25"/>
      <c r="C56" s="25"/>
      <c r="D56" s="26" t="s">
        <v>15</v>
      </c>
      <c r="E56" s="15">
        <f t="shared" si="2"/>
        <v>0.1</v>
      </c>
      <c r="F56" s="15">
        <v>0</v>
      </c>
      <c r="G56" s="15">
        <v>0</v>
      </c>
      <c r="H56" s="15">
        <v>0</v>
      </c>
      <c r="I56" s="15">
        <v>0.1</v>
      </c>
      <c r="J56" s="15">
        <v>0</v>
      </c>
      <c r="K56" s="15">
        <v>0</v>
      </c>
    </row>
    <row r="57" spans="1:11" x14ac:dyDescent="0.3">
      <c r="A57" s="25"/>
      <c r="B57" s="25"/>
      <c r="C57" s="25"/>
      <c r="D57" s="26" t="s">
        <v>16</v>
      </c>
      <c r="E57" s="15">
        <f t="shared" si="2"/>
        <v>0.1</v>
      </c>
      <c r="F57" s="15">
        <v>0</v>
      </c>
      <c r="G57" s="15">
        <v>0</v>
      </c>
      <c r="H57" s="15">
        <v>0</v>
      </c>
      <c r="I57" s="15">
        <v>0.1</v>
      </c>
      <c r="J57" s="15">
        <v>0</v>
      </c>
      <c r="K57" s="15">
        <v>0</v>
      </c>
    </row>
    <row r="58" spans="1:11" x14ac:dyDescent="0.3">
      <c r="A58" s="25"/>
      <c r="B58" s="25"/>
      <c r="C58" s="25"/>
      <c r="D58" s="26" t="s">
        <v>17</v>
      </c>
      <c r="E58" s="15">
        <f t="shared" si="2"/>
        <v>2.8000000000000003</v>
      </c>
      <c r="F58" s="15">
        <v>0</v>
      </c>
      <c r="G58" s="15">
        <v>0</v>
      </c>
      <c r="H58" s="15">
        <v>0</v>
      </c>
      <c r="I58" s="15">
        <v>2.8000000000000003</v>
      </c>
      <c r="J58" s="15">
        <v>0</v>
      </c>
      <c r="K58" s="15">
        <v>0</v>
      </c>
    </row>
    <row r="59" spans="1:11" x14ac:dyDescent="0.3">
      <c r="A59" s="25"/>
      <c r="B59" s="25"/>
      <c r="C59" s="25"/>
      <c r="D59" s="26" t="s">
        <v>18</v>
      </c>
      <c r="E59" s="15">
        <f t="shared" si="2"/>
        <v>0.1</v>
      </c>
      <c r="F59" s="15">
        <v>0</v>
      </c>
      <c r="G59" s="15">
        <v>0</v>
      </c>
      <c r="H59" s="15">
        <v>0</v>
      </c>
      <c r="I59" s="15">
        <v>0.1</v>
      </c>
      <c r="J59" s="15">
        <v>0</v>
      </c>
      <c r="K59" s="15">
        <v>0</v>
      </c>
    </row>
    <row r="60" spans="1:11" x14ac:dyDescent="0.3">
      <c r="A60" s="25"/>
      <c r="B60" s="25"/>
      <c r="C60" s="25"/>
      <c r="D60" s="26" t="s">
        <v>19</v>
      </c>
      <c r="E60" s="15">
        <f t="shared" si="2"/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x14ac:dyDescent="0.3">
      <c r="A61" s="25"/>
      <c r="B61" s="25"/>
      <c r="C61" s="27"/>
      <c r="D61" s="26" t="s">
        <v>20</v>
      </c>
      <c r="E61" s="15">
        <f t="shared" si="2"/>
        <v>0.2</v>
      </c>
      <c r="F61" s="15">
        <v>0</v>
      </c>
      <c r="G61" s="15">
        <v>0</v>
      </c>
      <c r="H61" s="15">
        <v>0</v>
      </c>
      <c r="I61" s="15">
        <v>0.2</v>
      </c>
      <c r="J61" s="15">
        <v>0</v>
      </c>
      <c r="K61" s="15">
        <v>0</v>
      </c>
    </row>
    <row r="62" spans="1:11" x14ac:dyDescent="0.3">
      <c r="A62" s="25"/>
      <c r="B62" s="25"/>
      <c r="C62" s="22" t="s">
        <v>63</v>
      </c>
      <c r="D62" s="26" t="s">
        <v>305</v>
      </c>
      <c r="E62" s="15">
        <f t="shared" si="2"/>
        <v>5.3000000000000007</v>
      </c>
      <c r="F62" s="15">
        <f>SUM(F63:F70)</f>
        <v>0</v>
      </c>
      <c r="G62" s="15">
        <f t="shared" ref="G62" si="29">SUM(G63:G70)</f>
        <v>0</v>
      </c>
      <c r="H62" s="15">
        <f t="shared" ref="H62" si="30">SUM(H63:H70)</f>
        <v>0</v>
      </c>
      <c r="I62" s="15">
        <f t="shared" ref="I62" si="31">SUM(I63:I70)</f>
        <v>5.3000000000000007</v>
      </c>
      <c r="J62" s="15">
        <f t="shared" ref="J62" si="32">SUM(J63:J70)</f>
        <v>0</v>
      </c>
      <c r="K62" s="15">
        <f t="shared" ref="K62" si="33">SUM(K63:K70)</f>
        <v>0</v>
      </c>
    </row>
    <row r="63" spans="1:11" x14ac:dyDescent="0.3">
      <c r="A63" s="25"/>
      <c r="B63" s="25"/>
      <c r="C63" s="25"/>
      <c r="D63" s="26" t="s">
        <v>13</v>
      </c>
      <c r="E63" s="15">
        <f t="shared" si="2"/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x14ac:dyDescent="0.3">
      <c r="A64" s="25"/>
      <c r="B64" s="25"/>
      <c r="C64" s="25"/>
      <c r="D64" s="26" t="s">
        <v>14</v>
      </c>
      <c r="E64" s="15">
        <f t="shared" si="2"/>
        <v>0.4</v>
      </c>
      <c r="F64" s="15">
        <v>0</v>
      </c>
      <c r="G64" s="15">
        <v>0</v>
      </c>
      <c r="H64" s="15">
        <v>0</v>
      </c>
      <c r="I64" s="15">
        <v>0.4</v>
      </c>
      <c r="J64" s="15">
        <v>0</v>
      </c>
      <c r="K64" s="15">
        <v>0</v>
      </c>
    </row>
    <row r="65" spans="1:11" x14ac:dyDescent="0.3">
      <c r="A65" s="25"/>
      <c r="B65" s="25"/>
      <c r="C65" s="25"/>
      <c r="D65" s="26" t="s">
        <v>15</v>
      </c>
      <c r="E65" s="15">
        <f t="shared" si="2"/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x14ac:dyDescent="0.3">
      <c r="A66" s="25"/>
      <c r="B66" s="25"/>
      <c r="C66" s="25"/>
      <c r="D66" s="26" t="s">
        <v>16</v>
      </c>
      <c r="E66" s="15">
        <f t="shared" si="2"/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x14ac:dyDescent="0.3">
      <c r="A67" s="25"/>
      <c r="B67" s="25"/>
      <c r="C67" s="25"/>
      <c r="D67" s="26" t="s">
        <v>17</v>
      </c>
      <c r="E67" s="15">
        <f t="shared" si="2"/>
        <v>3.7</v>
      </c>
      <c r="F67" s="15">
        <v>0</v>
      </c>
      <c r="G67" s="15">
        <v>0</v>
      </c>
      <c r="H67" s="15">
        <v>0</v>
      </c>
      <c r="I67" s="15">
        <v>3.7</v>
      </c>
      <c r="J67" s="15">
        <v>0</v>
      </c>
      <c r="K67" s="15">
        <v>0</v>
      </c>
    </row>
    <row r="68" spans="1:11" x14ac:dyDescent="0.3">
      <c r="A68" s="25"/>
      <c r="B68" s="25"/>
      <c r="C68" s="25"/>
      <c r="D68" s="26" t="s">
        <v>18</v>
      </c>
      <c r="E68" s="15">
        <f t="shared" si="2"/>
        <v>0.1</v>
      </c>
      <c r="F68" s="15">
        <v>0</v>
      </c>
      <c r="G68" s="15">
        <v>0</v>
      </c>
      <c r="H68" s="15">
        <v>0</v>
      </c>
      <c r="I68" s="15">
        <v>0.1</v>
      </c>
      <c r="J68" s="15">
        <v>0</v>
      </c>
      <c r="K68" s="15">
        <v>0</v>
      </c>
    </row>
    <row r="69" spans="1:11" x14ac:dyDescent="0.3">
      <c r="A69" s="25"/>
      <c r="B69" s="25"/>
      <c r="C69" s="25"/>
      <c r="D69" s="26" t="s">
        <v>19</v>
      </c>
      <c r="E69" s="15">
        <f t="shared" si="2"/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x14ac:dyDescent="0.3">
      <c r="A70" s="25"/>
      <c r="B70" s="25"/>
      <c r="C70" s="27"/>
      <c r="D70" s="26" t="s">
        <v>20</v>
      </c>
      <c r="E70" s="15">
        <f t="shared" si="2"/>
        <v>1.1000000000000001</v>
      </c>
      <c r="F70" s="15">
        <v>0</v>
      </c>
      <c r="G70" s="15">
        <v>0</v>
      </c>
      <c r="H70" s="15">
        <v>0</v>
      </c>
      <c r="I70" s="15">
        <v>1.1000000000000001</v>
      </c>
      <c r="J70" s="15">
        <v>0</v>
      </c>
      <c r="K70" s="15">
        <v>0</v>
      </c>
    </row>
    <row r="71" spans="1:11" x14ac:dyDescent="0.3">
      <c r="A71" s="25"/>
      <c r="B71" s="25"/>
      <c r="C71" s="22" t="s">
        <v>64</v>
      </c>
      <c r="D71" s="26" t="s">
        <v>305</v>
      </c>
      <c r="E71" s="15">
        <f t="shared" si="2"/>
        <v>1.4000000000000004</v>
      </c>
      <c r="F71" s="15">
        <f>SUM(F72:F79)</f>
        <v>0</v>
      </c>
      <c r="G71" s="15">
        <f t="shared" ref="G71" si="34">SUM(G72:G79)</f>
        <v>0</v>
      </c>
      <c r="H71" s="15">
        <f t="shared" ref="H71" si="35">SUM(H72:H79)</f>
        <v>0</v>
      </c>
      <c r="I71" s="15">
        <f t="shared" ref="I71" si="36">SUM(I72:I79)</f>
        <v>1.4000000000000004</v>
      </c>
      <c r="J71" s="15">
        <f t="shared" ref="J71" si="37">SUM(J72:J79)</f>
        <v>0</v>
      </c>
      <c r="K71" s="15">
        <f t="shared" ref="K71" si="38">SUM(K72:K79)</f>
        <v>0</v>
      </c>
    </row>
    <row r="72" spans="1:11" x14ac:dyDescent="0.3">
      <c r="A72" s="25"/>
      <c r="B72" s="25"/>
      <c r="C72" s="25"/>
      <c r="D72" s="26" t="s">
        <v>13</v>
      </c>
      <c r="E72" s="15">
        <f t="shared" ref="E72:E135" si="39">SUM(F72:K72)</f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x14ac:dyDescent="0.3">
      <c r="A73" s="25"/>
      <c r="B73" s="25"/>
      <c r="C73" s="25"/>
      <c r="D73" s="26" t="s">
        <v>14</v>
      </c>
      <c r="E73" s="15">
        <f t="shared" si="39"/>
        <v>0.4</v>
      </c>
      <c r="F73" s="15">
        <v>0</v>
      </c>
      <c r="G73" s="15">
        <v>0</v>
      </c>
      <c r="H73" s="15">
        <v>0</v>
      </c>
      <c r="I73" s="15">
        <v>0.4</v>
      </c>
      <c r="J73" s="15">
        <v>0</v>
      </c>
      <c r="K73" s="15">
        <v>0</v>
      </c>
    </row>
    <row r="74" spans="1:11" x14ac:dyDescent="0.3">
      <c r="A74" s="25"/>
      <c r="B74" s="25"/>
      <c r="C74" s="25"/>
      <c r="D74" s="26" t="s">
        <v>15</v>
      </c>
      <c r="E74" s="15">
        <f t="shared" si="39"/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x14ac:dyDescent="0.3">
      <c r="A75" s="25"/>
      <c r="B75" s="25"/>
      <c r="C75" s="25"/>
      <c r="D75" s="26" t="s">
        <v>16</v>
      </c>
      <c r="E75" s="15">
        <f t="shared" si="39"/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x14ac:dyDescent="0.3">
      <c r="A76" s="25"/>
      <c r="B76" s="25"/>
      <c r="C76" s="25"/>
      <c r="D76" s="26" t="s">
        <v>17</v>
      </c>
      <c r="E76" s="15">
        <f t="shared" si="39"/>
        <v>0.90000000000000013</v>
      </c>
      <c r="F76" s="15">
        <v>0</v>
      </c>
      <c r="G76" s="15">
        <v>0</v>
      </c>
      <c r="H76" s="15">
        <v>0</v>
      </c>
      <c r="I76" s="15">
        <v>0.90000000000000013</v>
      </c>
      <c r="J76" s="15">
        <v>0</v>
      </c>
      <c r="K76" s="15">
        <v>0</v>
      </c>
    </row>
    <row r="77" spans="1:11" x14ac:dyDescent="0.3">
      <c r="A77" s="25"/>
      <c r="B77" s="25"/>
      <c r="C77" s="25"/>
      <c r="D77" s="26" t="s">
        <v>18</v>
      </c>
      <c r="E77" s="15">
        <f t="shared" si="39"/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x14ac:dyDescent="0.3">
      <c r="A78" s="25"/>
      <c r="B78" s="25"/>
      <c r="C78" s="25"/>
      <c r="D78" s="26" t="s">
        <v>19</v>
      </c>
      <c r="E78" s="15">
        <f t="shared" si="39"/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x14ac:dyDescent="0.3">
      <c r="A79" s="25"/>
      <c r="B79" s="25"/>
      <c r="C79" s="27"/>
      <c r="D79" s="26" t="s">
        <v>20</v>
      </c>
      <c r="E79" s="15">
        <f t="shared" si="39"/>
        <v>0.1</v>
      </c>
      <c r="F79" s="15">
        <v>0</v>
      </c>
      <c r="G79" s="15">
        <v>0</v>
      </c>
      <c r="H79" s="15">
        <v>0</v>
      </c>
      <c r="I79" s="15">
        <v>0.1</v>
      </c>
      <c r="J79" s="15">
        <v>0</v>
      </c>
      <c r="K79" s="15">
        <v>0</v>
      </c>
    </row>
    <row r="80" spans="1:11" x14ac:dyDescent="0.3">
      <c r="A80" s="25"/>
      <c r="B80" s="25"/>
      <c r="C80" s="22" t="s">
        <v>65</v>
      </c>
      <c r="D80" s="26" t="s">
        <v>305</v>
      </c>
      <c r="E80" s="15">
        <f t="shared" si="39"/>
        <v>4.9999999999999982</v>
      </c>
      <c r="F80" s="15">
        <f>SUM(F81:F88)</f>
        <v>0</v>
      </c>
      <c r="G80" s="15">
        <f t="shared" ref="G80" si="40">SUM(G81:G88)</f>
        <v>0</v>
      </c>
      <c r="H80" s="15">
        <f t="shared" ref="H80" si="41">SUM(H81:H88)</f>
        <v>0.1</v>
      </c>
      <c r="I80" s="15">
        <f t="shared" ref="I80" si="42">SUM(I81:I88)</f>
        <v>4.8999999999999986</v>
      </c>
      <c r="J80" s="15">
        <f t="shared" ref="J80" si="43">SUM(J81:J88)</f>
        <v>0</v>
      </c>
      <c r="K80" s="15">
        <f t="shared" ref="K80" si="44">SUM(K81:K88)</f>
        <v>0</v>
      </c>
    </row>
    <row r="81" spans="1:11" x14ac:dyDescent="0.3">
      <c r="A81" s="25"/>
      <c r="B81" s="25"/>
      <c r="C81" s="25"/>
      <c r="D81" s="26" t="s">
        <v>13</v>
      </c>
      <c r="E81" s="15">
        <f t="shared" si="39"/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x14ac:dyDescent="0.3">
      <c r="A82" s="25"/>
      <c r="B82" s="25"/>
      <c r="C82" s="25"/>
      <c r="D82" s="26" t="s">
        <v>14</v>
      </c>
      <c r="E82" s="15">
        <f t="shared" si="39"/>
        <v>0.2</v>
      </c>
      <c r="F82" s="15">
        <v>0</v>
      </c>
      <c r="G82" s="15">
        <v>0</v>
      </c>
      <c r="H82" s="15">
        <v>0</v>
      </c>
      <c r="I82" s="15">
        <v>0.2</v>
      </c>
      <c r="J82" s="15">
        <v>0</v>
      </c>
      <c r="K82" s="15">
        <v>0</v>
      </c>
    </row>
    <row r="83" spans="1:11" x14ac:dyDescent="0.3">
      <c r="A83" s="25"/>
      <c r="B83" s="25"/>
      <c r="C83" s="25"/>
      <c r="D83" s="26" t="s">
        <v>15</v>
      </c>
      <c r="E83" s="15">
        <f t="shared" si="39"/>
        <v>0.1</v>
      </c>
      <c r="F83" s="15">
        <v>0</v>
      </c>
      <c r="G83" s="15">
        <v>0</v>
      </c>
      <c r="H83" s="15">
        <v>0</v>
      </c>
      <c r="I83" s="15">
        <v>0.1</v>
      </c>
      <c r="J83" s="15">
        <v>0</v>
      </c>
      <c r="K83" s="15">
        <v>0</v>
      </c>
    </row>
    <row r="84" spans="1:11" x14ac:dyDescent="0.3">
      <c r="A84" s="25"/>
      <c r="B84" s="25"/>
      <c r="C84" s="25"/>
      <c r="D84" s="26" t="s">
        <v>16</v>
      </c>
      <c r="E84" s="15">
        <f t="shared" si="39"/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x14ac:dyDescent="0.3">
      <c r="A85" s="25"/>
      <c r="B85" s="25"/>
      <c r="C85" s="25"/>
      <c r="D85" s="26" t="s">
        <v>17</v>
      </c>
      <c r="E85" s="15">
        <f t="shared" si="39"/>
        <v>3.8999999999999995</v>
      </c>
      <c r="F85" s="15">
        <v>0</v>
      </c>
      <c r="G85" s="15">
        <v>0</v>
      </c>
      <c r="H85" s="15">
        <v>0</v>
      </c>
      <c r="I85" s="15">
        <v>3.8999999999999995</v>
      </c>
      <c r="J85" s="15">
        <v>0</v>
      </c>
      <c r="K85" s="15">
        <v>0</v>
      </c>
    </row>
    <row r="86" spans="1:11" x14ac:dyDescent="0.3">
      <c r="A86" s="25"/>
      <c r="B86" s="25"/>
      <c r="C86" s="25"/>
      <c r="D86" s="26" t="s">
        <v>18</v>
      </c>
      <c r="E86" s="15">
        <f t="shared" si="39"/>
        <v>0.2</v>
      </c>
      <c r="F86" s="15">
        <v>0</v>
      </c>
      <c r="G86" s="15">
        <v>0</v>
      </c>
      <c r="H86" s="15">
        <v>0.1</v>
      </c>
      <c r="I86" s="15">
        <v>0.1</v>
      </c>
      <c r="J86" s="15">
        <v>0</v>
      </c>
      <c r="K86" s="15">
        <v>0</v>
      </c>
    </row>
    <row r="87" spans="1:11" x14ac:dyDescent="0.3">
      <c r="A87" s="25"/>
      <c r="B87" s="25"/>
      <c r="C87" s="25"/>
      <c r="D87" s="26" t="s">
        <v>19</v>
      </c>
      <c r="E87" s="15">
        <f t="shared" si="39"/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x14ac:dyDescent="0.3">
      <c r="A88" s="25"/>
      <c r="B88" s="25"/>
      <c r="C88" s="27"/>
      <c r="D88" s="26" t="s">
        <v>20</v>
      </c>
      <c r="E88" s="15">
        <f t="shared" si="39"/>
        <v>0.6</v>
      </c>
      <c r="F88" s="15">
        <v>0</v>
      </c>
      <c r="G88" s="15">
        <v>0</v>
      </c>
      <c r="H88" s="15">
        <v>0</v>
      </c>
      <c r="I88" s="15">
        <v>0.6</v>
      </c>
      <c r="J88" s="15">
        <v>0</v>
      </c>
      <c r="K88" s="15">
        <v>0</v>
      </c>
    </row>
    <row r="89" spans="1:11" x14ac:dyDescent="0.3">
      <c r="A89" s="25"/>
      <c r="B89" s="25"/>
      <c r="C89" s="22" t="s">
        <v>66</v>
      </c>
      <c r="D89" s="26" t="s">
        <v>305</v>
      </c>
      <c r="E89" s="15">
        <f t="shared" si="39"/>
        <v>1.7</v>
      </c>
      <c r="F89" s="15">
        <f>SUM(F90:F97)</f>
        <v>0</v>
      </c>
      <c r="G89" s="15">
        <f t="shared" ref="G89" si="45">SUM(G90:G97)</f>
        <v>0</v>
      </c>
      <c r="H89" s="15">
        <f t="shared" ref="H89" si="46">SUM(H90:H97)</f>
        <v>0</v>
      </c>
      <c r="I89" s="15">
        <f t="shared" ref="I89" si="47">SUM(I90:I97)</f>
        <v>1.7</v>
      </c>
      <c r="J89" s="15">
        <f t="shared" ref="J89" si="48">SUM(J90:J97)</f>
        <v>0</v>
      </c>
      <c r="K89" s="15">
        <f t="shared" ref="K89" si="49">SUM(K90:K97)</f>
        <v>0</v>
      </c>
    </row>
    <row r="90" spans="1:11" x14ac:dyDescent="0.3">
      <c r="A90" s="25"/>
      <c r="B90" s="25"/>
      <c r="C90" s="25"/>
      <c r="D90" s="26" t="s">
        <v>13</v>
      </c>
      <c r="E90" s="15">
        <f t="shared" si="39"/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x14ac:dyDescent="0.3">
      <c r="A91" s="25"/>
      <c r="B91" s="25"/>
      <c r="C91" s="25"/>
      <c r="D91" s="26" t="s">
        <v>14</v>
      </c>
      <c r="E91" s="15">
        <f t="shared" si="39"/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x14ac:dyDescent="0.3">
      <c r="A92" s="25"/>
      <c r="B92" s="25"/>
      <c r="C92" s="25"/>
      <c r="D92" s="26" t="s">
        <v>15</v>
      </c>
      <c r="E92" s="15">
        <f t="shared" si="39"/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x14ac:dyDescent="0.3">
      <c r="A93" s="25"/>
      <c r="B93" s="25"/>
      <c r="C93" s="25"/>
      <c r="D93" s="26" t="s">
        <v>16</v>
      </c>
      <c r="E93" s="15">
        <f t="shared" si="39"/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x14ac:dyDescent="0.3">
      <c r="A94" s="25"/>
      <c r="B94" s="25"/>
      <c r="C94" s="25"/>
      <c r="D94" s="26" t="s">
        <v>17</v>
      </c>
      <c r="E94" s="15">
        <f t="shared" si="39"/>
        <v>1.7</v>
      </c>
      <c r="F94" s="15">
        <v>0</v>
      </c>
      <c r="G94" s="15">
        <v>0</v>
      </c>
      <c r="H94" s="15">
        <v>0</v>
      </c>
      <c r="I94" s="15">
        <v>1.7</v>
      </c>
      <c r="J94" s="15">
        <v>0</v>
      </c>
      <c r="K94" s="15">
        <v>0</v>
      </c>
    </row>
    <row r="95" spans="1:11" x14ac:dyDescent="0.3">
      <c r="A95" s="25"/>
      <c r="B95" s="25"/>
      <c r="C95" s="25"/>
      <c r="D95" s="26" t="s">
        <v>18</v>
      </c>
      <c r="E95" s="15">
        <f t="shared" si="39"/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</row>
    <row r="96" spans="1:11" x14ac:dyDescent="0.3">
      <c r="A96" s="25"/>
      <c r="B96" s="25"/>
      <c r="C96" s="25"/>
      <c r="D96" s="26" t="s">
        <v>19</v>
      </c>
      <c r="E96" s="15">
        <f t="shared" si="39"/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</row>
    <row r="97" spans="1:11" x14ac:dyDescent="0.3">
      <c r="A97" s="25"/>
      <c r="B97" s="25"/>
      <c r="C97" s="27"/>
      <c r="D97" s="26" t="s">
        <v>20</v>
      </c>
      <c r="E97" s="15">
        <f t="shared" si="39"/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</row>
    <row r="98" spans="1:11" x14ac:dyDescent="0.3">
      <c r="A98" s="25"/>
      <c r="B98" s="25"/>
      <c r="C98" s="22" t="s">
        <v>67</v>
      </c>
      <c r="D98" s="26" t="s">
        <v>305</v>
      </c>
      <c r="E98" s="15">
        <f t="shared" si="39"/>
        <v>5.3</v>
      </c>
      <c r="F98" s="15">
        <f>SUM(F99:F106)</f>
        <v>0</v>
      </c>
      <c r="G98" s="15">
        <f t="shared" ref="G98" si="50">SUM(G99:G106)</f>
        <v>0</v>
      </c>
      <c r="H98" s="15">
        <f t="shared" ref="H98" si="51">SUM(H99:H106)</f>
        <v>0</v>
      </c>
      <c r="I98" s="15">
        <f t="shared" ref="I98" si="52">SUM(I99:I106)</f>
        <v>5.3</v>
      </c>
      <c r="J98" s="15">
        <f t="shared" ref="J98" si="53">SUM(J99:J106)</f>
        <v>0</v>
      </c>
      <c r="K98" s="15">
        <f t="shared" ref="K98" si="54">SUM(K99:K106)</f>
        <v>0</v>
      </c>
    </row>
    <row r="99" spans="1:11" x14ac:dyDescent="0.3">
      <c r="A99" s="25"/>
      <c r="B99" s="25"/>
      <c r="C99" s="25"/>
      <c r="D99" s="26" t="s">
        <v>13</v>
      </c>
      <c r="E99" s="15">
        <f t="shared" si="39"/>
        <v>0.1</v>
      </c>
      <c r="F99" s="15">
        <v>0</v>
      </c>
      <c r="G99" s="15">
        <v>0</v>
      </c>
      <c r="H99" s="15">
        <v>0</v>
      </c>
      <c r="I99" s="15">
        <v>0.1</v>
      </c>
      <c r="J99" s="15">
        <v>0</v>
      </c>
      <c r="K99" s="15">
        <v>0</v>
      </c>
    </row>
    <row r="100" spans="1:11" x14ac:dyDescent="0.3">
      <c r="A100" s="25"/>
      <c r="B100" s="25"/>
      <c r="C100" s="25"/>
      <c r="D100" s="26" t="s">
        <v>14</v>
      </c>
      <c r="E100" s="15">
        <f t="shared" si="39"/>
        <v>0.2</v>
      </c>
      <c r="F100" s="15">
        <v>0</v>
      </c>
      <c r="G100" s="15">
        <v>0</v>
      </c>
      <c r="H100" s="15">
        <v>0</v>
      </c>
      <c r="I100" s="15">
        <v>0.2</v>
      </c>
      <c r="J100" s="15">
        <v>0</v>
      </c>
      <c r="K100" s="15">
        <v>0</v>
      </c>
    </row>
    <row r="101" spans="1:11" x14ac:dyDescent="0.3">
      <c r="A101" s="25"/>
      <c r="B101" s="25"/>
      <c r="C101" s="25"/>
      <c r="D101" s="26" t="s">
        <v>15</v>
      </c>
      <c r="E101" s="15">
        <f t="shared" si="39"/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</row>
    <row r="102" spans="1:11" x14ac:dyDescent="0.3">
      <c r="A102" s="25"/>
      <c r="B102" s="25"/>
      <c r="C102" s="25"/>
      <c r="D102" s="26" t="s">
        <v>16</v>
      </c>
      <c r="E102" s="15">
        <f t="shared" si="39"/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</row>
    <row r="103" spans="1:11" x14ac:dyDescent="0.3">
      <c r="A103" s="25"/>
      <c r="B103" s="25"/>
      <c r="C103" s="25"/>
      <c r="D103" s="26" t="s">
        <v>17</v>
      </c>
      <c r="E103" s="15">
        <f t="shared" si="39"/>
        <v>4.7</v>
      </c>
      <c r="F103" s="15">
        <v>0</v>
      </c>
      <c r="G103" s="15">
        <v>0</v>
      </c>
      <c r="H103" s="15">
        <v>0</v>
      </c>
      <c r="I103" s="15">
        <v>4.7</v>
      </c>
      <c r="J103" s="15">
        <v>0</v>
      </c>
      <c r="K103" s="15">
        <v>0</v>
      </c>
    </row>
    <row r="104" spans="1:11" x14ac:dyDescent="0.3">
      <c r="A104" s="25"/>
      <c r="B104" s="25"/>
      <c r="C104" s="25"/>
      <c r="D104" s="26" t="s">
        <v>18</v>
      </c>
      <c r="E104" s="15">
        <f t="shared" si="39"/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</row>
    <row r="105" spans="1:11" x14ac:dyDescent="0.3">
      <c r="A105" s="25"/>
      <c r="B105" s="25"/>
      <c r="C105" s="25"/>
      <c r="D105" s="26" t="s">
        <v>19</v>
      </c>
      <c r="E105" s="15">
        <f t="shared" si="39"/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</row>
    <row r="106" spans="1:11" x14ac:dyDescent="0.3">
      <c r="A106" s="25"/>
      <c r="B106" s="25"/>
      <c r="C106" s="27"/>
      <c r="D106" s="26" t="s">
        <v>20</v>
      </c>
      <c r="E106" s="15">
        <f t="shared" si="39"/>
        <v>0.30000000000000004</v>
      </c>
      <c r="F106" s="15">
        <v>0</v>
      </c>
      <c r="G106" s="15">
        <v>0</v>
      </c>
      <c r="H106" s="15">
        <v>0</v>
      </c>
      <c r="I106" s="15">
        <v>0.30000000000000004</v>
      </c>
      <c r="J106" s="15">
        <v>0</v>
      </c>
      <c r="K106" s="15">
        <v>0</v>
      </c>
    </row>
    <row r="107" spans="1:11" x14ac:dyDescent="0.3">
      <c r="A107" s="25"/>
      <c r="B107" s="25"/>
      <c r="C107" s="22" t="s">
        <v>68</v>
      </c>
      <c r="D107" s="26" t="s">
        <v>305</v>
      </c>
      <c r="E107" s="15">
        <f t="shared" si="39"/>
        <v>7.5</v>
      </c>
      <c r="F107" s="15">
        <f>SUM(F108:F115)</f>
        <v>0</v>
      </c>
      <c r="G107" s="15">
        <f t="shared" ref="G107" si="55">SUM(G108:G115)</f>
        <v>0</v>
      </c>
      <c r="H107" s="15">
        <f t="shared" ref="H107" si="56">SUM(H108:H115)</f>
        <v>0.7</v>
      </c>
      <c r="I107" s="15">
        <f t="shared" ref="I107" si="57">SUM(I108:I115)</f>
        <v>6.8</v>
      </c>
      <c r="J107" s="15">
        <f t="shared" ref="J107" si="58">SUM(J108:J115)</f>
        <v>0</v>
      </c>
      <c r="K107" s="15">
        <f t="shared" ref="K107" si="59">SUM(K108:K115)</f>
        <v>0</v>
      </c>
    </row>
    <row r="108" spans="1:11" x14ac:dyDescent="0.3">
      <c r="A108" s="25"/>
      <c r="B108" s="25"/>
      <c r="C108" s="25"/>
      <c r="D108" s="26" t="s">
        <v>13</v>
      </c>
      <c r="E108" s="15">
        <f t="shared" si="39"/>
        <v>0.1</v>
      </c>
      <c r="F108" s="15">
        <v>0</v>
      </c>
      <c r="G108" s="15">
        <v>0</v>
      </c>
      <c r="H108" s="15">
        <v>0</v>
      </c>
      <c r="I108" s="15">
        <v>0.1</v>
      </c>
      <c r="J108" s="15">
        <v>0</v>
      </c>
      <c r="K108" s="15">
        <v>0</v>
      </c>
    </row>
    <row r="109" spans="1:11" x14ac:dyDescent="0.3">
      <c r="A109" s="25"/>
      <c r="B109" s="25"/>
      <c r="C109" s="25"/>
      <c r="D109" s="26" t="s">
        <v>14</v>
      </c>
      <c r="E109" s="15">
        <f t="shared" si="39"/>
        <v>0.4</v>
      </c>
      <c r="F109" s="15">
        <v>0</v>
      </c>
      <c r="G109" s="15">
        <v>0</v>
      </c>
      <c r="H109" s="15">
        <v>0</v>
      </c>
      <c r="I109" s="15">
        <v>0.4</v>
      </c>
      <c r="J109" s="15">
        <v>0</v>
      </c>
      <c r="K109" s="15">
        <v>0</v>
      </c>
    </row>
    <row r="110" spans="1:11" x14ac:dyDescent="0.3">
      <c r="A110" s="25"/>
      <c r="B110" s="25"/>
      <c r="C110" s="25"/>
      <c r="D110" s="26" t="s">
        <v>15</v>
      </c>
      <c r="E110" s="15">
        <f t="shared" si="39"/>
        <v>0</v>
      </c>
      <c r="F110" s="15">
        <v>0</v>
      </c>
      <c r="G110" s="15">
        <v>0</v>
      </c>
      <c r="H110" s="15">
        <v>0</v>
      </c>
      <c r="I110" s="15">
        <v>0</v>
      </c>
      <c r="J110" s="15">
        <v>0</v>
      </c>
      <c r="K110" s="15">
        <v>0</v>
      </c>
    </row>
    <row r="111" spans="1:11" x14ac:dyDescent="0.3">
      <c r="A111" s="25"/>
      <c r="B111" s="25"/>
      <c r="C111" s="25"/>
      <c r="D111" s="26" t="s">
        <v>16</v>
      </c>
      <c r="E111" s="15">
        <f t="shared" si="39"/>
        <v>0.1</v>
      </c>
      <c r="F111" s="15">
        <v>0</v>
      </c>
      <c r="G111" s="15">
        <v>0</v>
      </c>
      <c r="H111" s="15">
        <v>0</v>
      </c>
      <c r="I111" s="15">
        <v>0.1</v>
      </c>
      <c r="J111" s="15">
        <v>0</v>
      </c>
      <c r="K111" s="15">
        <v>0</v>
      </c>
    </row>
    <row r="112" spans="1:11" x14ac:dyDescent="0.3">
      <c r="A112" s="25"/>
      <c r="B112" s="25"/>
      <c r="C112" s="25"/>
      <c r="D112" s="26" t="s">
        <v>17</v>
      </c>
      <c r="E112" s="15">
        <f t="shared" si="39"/>
        <v>5.9</v>
      </c>
      <c r="F112" s="15">
        <v>0</v>
      </c>
      <c r="G112" s="15">
        <v>0</v>
      </c>
      <c r="H112" s="15">
        <v>0</v>
      </c>
      <c r="I112" s="15">
        <v>5.9</v>
      </c>
      <c r="J112" s="15">
        <v>0</v>
      </c>
      <c r="K112" s="15">
        <v>0</v>
      </c>
    </row>
    <row r="113" spans="1:11" x14ac:dyDescent="0.3">
      <c r="A113" s="25"/>
      <c r="B113" s="25"/>
      <c r="C113" s="25"/>
      <c r="D113" s="26" t="s">
        <v>18</v>
      </c>
      <c r="E113" s="15">
        <f t="shared" si="39"/>
        <v>0.1</v>
      </c>
      <c r="F113" s="15">
        <v>0</v>
      </c>
      <c r="G113" s="15">
        <v>0</v>
      </c>
      <c r="H113" s="15">
        <v>0</v>
      </c>
      <c r="I113" s="15">
        <v>0.1</v>
      </c>
      <c r="J113" s="15">
        <v>0</v>
      </c>
      <c r="K113" s="15">
        <v>0</v>
      </c>
    </row>
    <row r="114" spans="1:11" x14ac:dyDescent="0.3">
      <c r="A114" s="25"/>
      <c r="B114" s="25"/>
      <c r="C114" s="25"/>
      <c r="D114" s="26" t="s">
        <v>19</v>
      </c>
      <c r="E114" s="15">
        <f t="shared" si="39"/>
        <v>0</v>
      </c>
      <c r="F114" s="15">
        <v>0</v>
      </c>
      <c r="G114" s="15">
        <v>0</v>
      </c>
      <c r="H114" s="15">
        <v>0</v>
      </c>
      <c r="I114" s="15">
        <v>0</v>
      </c>
      <c r="J114" s="15">
        <v>0</v>
      </c>
      <c r="K114" s="15">
        <v>0</v>
      </c>
    </row>
    <row r="115" spans="1:11" x14ac:dyDescent="0.3">
      <c r="A115" s="25"/>
      <c r="B115" s="25"/>
      <c r="C115" s="27"/>
      <c r="D115" s="26" t="s">
        <v>20</v>
      </c>
      <c r="E115" s="15">
        <f t="shared" si="39"/>
        <v>0.89999999999999991</v>
      </c>
      <c r="F115" s="15">
        <v>0</v>
      </c>
      <c r="G115" s="15">
        <v>0</v>
      </c>
      <c r="H115" s="15">
        <v>0.7</v>
      </c>
      <c r="I115" s="15">
        <v>0.2</v>
      </c>
      <c r="J115" s="15">
        <v>0</v>
      </c>
      <c r="K115" s="15">
        <v>0</v>
      </c>
    </row>
    <row r="116" spans="1:11" x14ac:dyDescent="0.3">
      <c r="A116" s="25"/>
      <c r="B116" s="25"/>
      <c r="C116" s="22" t="s">
        <v>69</v>
      </c>
      <c r="D116" s="26" t="s">
        <v>305</v>
      </c>
      <c r="E116" s="15">
        <f t="shared" si="39"/>
        <v>1</v>
      </c>
      <c r="F116" s="15">
        <f>SUM(F117:F124)</f>
        <v>0</v>
      </c>
      <c r="G116" s="15">
        <f t="shared" ref="G116" si="60">SUM(G117:G124)</f>
        <v>0</v>
      </c>
      <c r="H116" s="15">
        <f t="shared" ref="H116" si="61">SUM(H117:H124)</f>
        <v>0</v>
      </c>
      <c r="I116" s="15">
        <f t="shared" ref="I116" si="62">SUM(I117:I124)</f>
        <v>1</v>
      </c>
      <c r="J116" s="15">
        <f t="shared" ref="J116" si="63">SUM(J117:J124)</f>
        <v>0</v>
      </c>
      <c r="K116" s="15">
        <f t="shared" ref="K116" si="64">SUM(K117:K124)</f>
        <v>0</v>
      </c>
    </row>
    <row r="117" spans="1:11" x14ac:dyDescent="0.3">
      <c r="A117" s="25"/>
      <c r="B117" s="25"/>
      <c r="C117" s="25"/>
      <c r="D117" s="26" t="s">
        <v>13</v>
      </c>
      <c r="E117" s="15">
        <f t="shared" si="39"/>
        <v>0</v>
      </c>
      <c r="F117" s="15">
        <v>0</v>
      </c>
      <c r="G117" s="15">
        <v>0</v>
      </c>
      <c r="H117" s="15">
        <v>0</v>
      </c>
      <c r="I117" s="15">
        <v>0</v>
      </c>
      <c r="J117" s="15">
        <v>0</v>
      </c>
      <c r="K117" s="15">
        <v>0</v>
      </c>
    </row>
    <row r="118" spans="1:11" x14ac:dyDescent="0.3">
      <c r="A118" s="25"/>
      <c r="B118" s="25"/>
      <c r="C118" s="25"/>
      <c r="D118" s="26" t="s">
        <v>14</v>
      </c>
      <c r="E118" s="15">
        <f t="shared" si="39"/>
        <v>0.1</v>
      </c>
      <c r="F118" s="15">
        <v>0</v>
      </c>
      <c r="G118" s="15">
        <v>0</v>
      </c>
      <c r="H118" s="15">
        <v>0</v>
      </c>
      <c r="I118" s="15">
        <v>0.1</v>
      </c>
      <c r="J118" s="15">
        <v>0</v>
      </c>
      <c r="K118" s="15">
        <v>0</v>
      </c>
    </row>
    <row r="119" spans="1:11" x14ac:dyDescent="0.3">
      <c r="A119" s="25"/>
      <c r="B119" s="25"/>
      <c r="C119" s="25"/>
      <c r="D119" s="26" t="s">
        <v>15</v>
      </c>
      <c r="E119" s="15">
        <f t="shared" si="39"/>
        <v>0</v>
      </c>
      <c r="F119" s="15">
        <v>0</v>
      </c>
      <c r="G119" s="15">
        <v>0</v>
      </c>
      <c r="H119" s="15">
        <v>0</v>
      </c>
      <c r="I119" s="15">
        <v>0</v>
      </c>
      <c r="J119" s="15">
        <v>0</v>
      </c>
      <c r="K119" s="15">
        <v>0</v>
      </c>
    </row>
    <row r="120" spans="1:11" x14ac:dyDescent="0.3">
      <c r="A120" s="25"/>
      <c r="B120" s="25"/>
      <c r="C120" s="25"/>
      <c r="D120" s="26" t="s">
        <v>16</v>
      </c>
      <c r="E120" s="15">
        <f t="shared" si="39"/>
        <v>0</v>
      </c>
      <c r="F120" s="15">
        <v>0</v>
      </c>
      <c r="G120" s="15">
        <v>0</v>
      </c>
      <c r="H120" s="15">
        <v>0</v>
      </c>
      <c r="I120" s="15">
        <v>0</v>
      </c>
      <c r="J120" s="15">
        <v>0</v>
      </c>
      <c r="K120" s="15">
        <v>0</v>
      </c>
    </row>
    <row r="121" spans="1:11" x14ac:dyDescent="0.3">
      <c r="A121" s="25"/>
      <c r="B121" s="25"/>
      <c r="C121" s="25"/>
      <c r="D121" s="26" t="s">
        <v>17</v>
      </c>
      <c r="E121" s="15">
        <f t="shared" si="39"/>
        <v>0.8</v>
      </c>
      <c r="F121" s="15">
        <v>0</v>
      </c>
      <c r="G121" s="15">
        <v>0</v>
      </c>
      <c r="H121" s="15">
        <v>0</v>
      </c>
      <c r="I121" s="15">
        <v>0.8</v>
      </c>
      <c r="J121" s="15">
        <v>0</v>
      </c>
      <c r="K121" s="15">
        <v>0</v>
      </c>
    </row>
    <row r="122" spans="1:11" x14ac:dyDescent="0.3">
      <c r="A122" s="25"/>
      <c r="B122" s="25"/>
      <c r="C122" s="25"/>
      <c r="D122" s="26" t="s">
        <v>18</v>
      </c>
      <c r="E122" s="15">
        <f t="shared" si="39"/>
        <v>0</v>
      </c>
      <c r="F122" s="15">
        <v>0</v>
      </c>
      <c r="G122" s="15">
        <v>0</v>
      </c>
      <c r="H122" s="15">
        <v>0</v>
      </c>
      <c r="I122" s="15">
        <v>0</v>
      </c>
      <c r="J122" s="15">
        <v>0</v>
      </c>
      <c r="K122" s="15">
        <v>0</v>
      </c>
    </row>
    <row r="123" spans="1:11" x14ac:dyDescent="0.3">
      <c r="A123" s="25"/>
      <c r="B123" s="25"/>
      <c r="C123" s="25"/>
      <c r="D123" s="26" t="s">
        <v>19</v>
      </c>
      <c r="E123" s="15">
        <f t="shared" si="39"/>
        <v>0</v>
      </c>
      <c r="F123" s="15">
        <v>0</v>
      </c>
      <c r="G123" s="15">
        <v>0</v>
      </c>
      <c r="H123" s="15">
        <v>0</v>
      </c>
      <c r="I123" s="15">
        <v>0</v>
      </c>
      <c r="J123" s="15">
        <v>0</v>
      </c>
      <c r="K123" s="15">
        <v>0</v>
      </c>
    </row>
    <row r="124" spans="1:11" x14ac:dyDescent="0.3">
      <c r="A124" s="25"/>
      <c r="B124" s="25"/>
      <c r="C124" s="27"/>
      <c r="D124" s="26" t="s">
        <v>20</v>
      </c>
      <c r="E124" s="15">
        <f t="shared" si="39"/>
        <v>0.1</v>
      </c>
      <c r="F124" s="15">
        <v>0</v>
      </c>
      <c r="G124" s="15">
        <v>0</v>
      </c>
      <c r="H124" s="15">
        <v>0</v>
      </c>
      <c r="I124" s="15">
        <v>0.1</v>
      </c>
      <c r="J124" s="15">
        <v>0</v>
      </c>
      <c r="K124" s="15">
        <v>0</v>
      </c>
    </row>
    <row r="125" spans="1:11" x14ac:dyDescent="0.3">
      <c r="A125" s="25"/>
      <c r="B125" s="25"/>
      <c r="C125" s="22" t="s">
        <v>70</v>
      </c>
      <c r="D125" s="26" t="s">
        <v>305</v>
      </c>
      <c r="E125" s="15">
        <f t="shared" si="39"/>
        <v>14.200000000000001</v>
      </c>
      <c r="F125" s="15">
        <f>SUM(F126:F133)</f>
        <v>0</v>
      </c>
      <c r="G125" s="15">
        <f t="shared" ref="G125" si="65">SUM(G126:G133)</f>
        <v>0</v>
      </c>
      <c r="H125" s="15">
        <f t="shared" ref="H125" si="66">SUM(H126:H133)</f>
        <v>0.2</v>
      </c>
      <c r="I125" s="15">
        <f t="shared" ref="I125" si="67">SUM(I126:I133)</f>
        <v>14.000000000000002</v>
      </c>
      <c r="J125" s="15">
        <f t="shared" ref="J125" si="68">SUM(J126:J133)</f>
        <v>0</v>
      </c>
      <c r="K125" s="15">
        <f t="shared" ref="K125" si="69">SUM(K126:K133)</f>
        <v>0</v>
      </c>
    </row>
    <row r="126" spans="1:11" x14ac:dyDescent="0.3">
      <c r="A126" s="25"/>
      <c r="B126" s="25"/>
      <c r="C126" s="25"/>
      <c r="D126" s="26" t="s">
        <v>13</v>
      </c>
      <c r="E126" s="15">
        <f t="shared" si="39"/>
        <v>0.6</v>
      </c>
      <c r="F126" s="15">
        <v>0</v>
      </c>
      <c r="G126" s="15">
        <v>0</v>
      </c>
      <c r="H126" s="15">
        <v>0</v>
      </c>
      <c r="I126" s="15">
        <v>0.6</v>
      </c>
      <c r="J126" s="15">
        <v>0</v>
      </c>
      <c r="K126" s="15">
        <v>0</v>
      </c>
    </row>
    <row r="127" spans="1:11" x14ac:dyDescent="0.3">
      <c r="A127" s="25"/>
      <c r="B127" s="25"/>
      <c r="C127" s="25"/>
      <c r="D127" s="26" t="s">
        <v>14</v>
      </c>
      <c r="E127" s="15">
        <f t="shared" si="39"/>
        <v>0.4</v>
      </c>
      <c r="F127" s="15">
        <v>0</v>
      </c>
      <c r="G127" s="15">
        <v>0</v>
      </c>
      <c r="H127" s="15">
        <v>0</v>
      </c>
      <c r="I127" s="15">
        <v>0.4</v>
      </c>
      <c r="J127" s="15">
        <v>0</v>
      </c>
      <c r="K127" s="15">
        <v>0</v>
      </c>
    </row>
    <row r="128" spans="1:11" x14ac:dyDescent="0.3">
      <c r="A128" s="25"/>
      <c r="B128" s="25"/>
      <c r="C128" s="25"/>
      <c r="D128" s="26" t="s">
        <v>15</v>
      </c>
      <c r="E128" s="15">
        <f t="shared" si="39"/>
        <v>0.3</v>
      </c>
      <c r="F128" s="15">
        <v>0</v>
      </c>
      <c r="G128" s="15">
        <v>0</v>
      </c>
      <c r="H128" s="15">
        <v>0</v>
      </c>
      <c r="I128" s="15">
        <v>0.3</v>
      </c>
      <c r="J128" s="15">
        <v>0</v>
      </c>
      <c r="K128" s="15">
        <v>0</v>
      </c>
    </row>
    <row r="129" spans="1:11" x14ac:dyDescent="0.3">
      <c r="A129" s="25"/>
      <c r="B129" s="25"/>
      <c r="C129" s="25"/>
      <c r="D129" s="26" t="s">
        <v>16</v>
      </c>
      <c r="E129" s="15">
        <f t="shared" si="39"/>
        <v>0.2</v>
      </c>
      <c r="F129" s="15">
        <v>0</v>
      </c>
      <c r="G129" s="15">
        <v>0</v>
      </c>
      <c r="H129" s="15">
        <v>0</v>
      </c>
      <c r="I129" s="15">
        <v>0.2</v>
      </c>
      <c r="J129" s="15">
        <v>0</v>
      </c>
      <c r="K129" s="15">
        <v>0</v>
      </c>
    </row>
    <row r="130" spans="1:11" x14ac:dyDescent="0.3">
      <c r="A130" s="25"/>
      <c r="B130" s="25"/>
      <c r="C130" s="25"/>
      <c r="D130" s="26" t="s">
        <v>17</v>
      </c>
      <c r="E130" s="15">
        <f t="shared" si="39"/>
        <v>11.8</v>
      </c>
      <c r="F130" s="15">
        <v>0</v>
      </c>
      <c r="G130" s="15">
        <v>0</v>
      </c>
      <c r="H130" s="15">
        <v>0</v>
      </c>
      <c r="I130" s="15">
        <v>11.8</v>
      </c>
      <c r="J130" s="15">
        <v>0</v>
      </c>
      <c r="K130" s="15">
        <v>0</v>
      </c>
    </row>
    <row r="131" spans="1:11" x14ac:dyDescent="0.3">
      <c r="A131" s="25"/>
      <c r="B131" s="25"/>
      <c r="C131" s="25"/>
      <c r="D131" s="26" t="s">
        <v>18</v>
      </c>
      <c r="E131" s="15">
        <f t="shared" si="39"/>
        <v>0.4</v>
      </c>
      <c r="F131" s="15">
        <v>0</v>
      </c>
      <c r="G131" s="15">
        <v>0</v>
      </c>
      <c r="H131" s="15">
        <v>0</v>
      </c>
      <c r="I131" s="15">
        <v>0.4</v>
      </c>
      <c r="J131" s="15">
        <v>0</v>
      </c>
      <c r="K131" s="15">
        <v>0</v>
      </c>
    </row>
    <row r="132" spans="1:11" x14ac:dyDescent="0.3">
      <c r="A132" s="25"/>
      <c r="B132" s="25"/>
      <c r="C132" s="25"/>
      <c r="D132" s="26" t="s">
        <v>19</v>
      </c>
      <c r="E132" s="15">
        <f t="shared" si="39"/>
        <v>0</v>
      </c>
      <c r="F132" s="15">
        <v>0</v>
      </c>
      <c r="G132" s="15">
        <v>0</v>
      </c>
      <c r="H132" s="15">
        <v>0</v>
      </c>
      <c r="I132" s="15">
        <v>0</v>
      </c>
      <c r="J132" s="15">
        <v>0</v>
      </c>
      <c r="K132" s="15">
        <v>0</v>
      </c>
    </row>
    <row r="133" spans="1:11" x14ac:dyDescent="0.3">
      <c r="A133" s="25"/>
      <c r="B133" s="25"/>
      <c r="C133" s="27"/>
      <c r="D133" s="26" t="s">
        <v>20</v>
      </c>
      <c r="E133" s="15">
        <f t="shared" si="39"/>
        <v>0.5</v>
      </c>
      <c r="F133" s="15">
        <v>0</v>
      </c>
      <c r="G133" s="15">
        <v>0</v>
      </c>
      <c r="H133" s="15">
        <v>0.2</v>
      </c>
      <c r="I133" s="15">
        <v>0.30000000000000004</v>
      </c>
      <c r="J133" s="15">
        <v>0</v>
      </c>
      <c r="K133" s="15">
        <v>0</v>
      </c>
    </row>
    <row r="134" spans="1:11" x14ac:dyDescent="0.3">
      <c r="A134" s="25"/>
      <c r="B134" s="25"/>
      <c r="C134" s="22" t="s">
        <v>71</v>
      </c>
      <c r="D134" s="26" t="s">
        <v>305</v>
      </c>
      <c r="E134" s="15">
        <f t="shared" si="39"/>
        <v>12.500000000000002</v>
      </c>
      <c r="F134" s="15">
        <f>SUM(F135:F142)</f>
        <v>0</v>
      </c>
      <c r="G134" s="15">
        <f t="shared" ref="G134" si="70">SUM(G135:G142)</f>
        <v>0</v>
      </c>
      <c r="H134" s="15">
        <f t="shared" ref="H134" si="71">SUM(H135:H142)</f>
        <v>0.4</v>
      </c>
      <c r="I134" s="15">
        <f t="shared" ref="I134" si="72">SUM(I135:I142)</f>
        <v>12.100000000000001</v>
      </c>
      <c r="J134" s="15">
        <f t="shared" ref="J134" si="73">SUM(J135:J142)</f>
        <v>0</v>
      </c>
      <c r="K134" s="15">
        <f t="shared" ref="K134" si="74">SUM(K135:K142)</f>
        <v>0</v>
      </c>
    </row>
    <row r="135" spans="1:11" x14ac:dyDescent="0.3">
      <c r="A135" s="25"/>
      <c r="B135" s="25"/>
      <c r="C135" s="25"/>
      <c r="D135" s="26" t="s">
        <v>13</v>
      </c>
      <c r="E135" s="15">
        <f t="shared" si="39"/>
        <v>0.1</v>
      </c>
      <c r="F135" s="15">
        <v>0</v>
      </c>
      <c r="G135" s="15">
        <v>0</v>
      </c>
      <c r="H135" s="15">
        <v>0</v>
      </c>
      <c r="I135" s="15">
        <v>0.1</v>
      </c>
      <c r="J135" s="15">
        <v>0</v>
      </c>
      <c r="K135" s="15">
        <v>0</v>
      </c>
    </row>
    <row r="136" spans="1:11" x14ac:dyDescent="0.3">
      <c r="A136" s="25"/>
      <c r="B136" s="25"/>
      <c r="C136" s="25"/>
      <c r="D136" s="26" t="s">
        <v>14</v>
      </c>
      <c r="E136" s="15">
        <f t="shared" ref="E136:E199" si="75">SUM(F136:K136)</f>
        <v>1.3</v>
      </c>
      <c r="F136" s="15">
        <v>0</v>
      </c>
      <c r="G136" s="15">
        <v>0</v>
      </c>
      <c r="H136" s="15">
        <v>0</v>
      </c>
      <c r="I136" s="15">
        <v>1.3</v>
      </c>
      <c r="J136" s="15">
        <v>0</v>
      </c>
      <c r="K136" s="15">
        <v>0</v>
      </c>
    </row>
    <row r="137" spans="1:11" x14ac:dyDescent="0.3">
      <c r="A137" s="25"/>
      <c r="B137" s="25"/>
      <c r="C137" s="25"/>
      <c r="D137" s="26" t="s">
        <v>15</v>
      </c>
      <c r="E137" s="15">
        <f t="shared" si="75"/>
        <v>0</v>
      </c>
      <c r="F137" s="15">
        <v>0</v>
      </c>
      <c r="G137" s="15">
        <v>0</v>
      </c>
      <c r="H137" s="15">
        <v>0</v>
      </c>
      <c r="I137" s="15">
        <v>0</v>
      </c>
      <c r="J137" s="15">
        <v>0</v>
      </c>
      <c r="K137" s="15">
        <v>0</v>
      </c>
    </row>
    <row r="138" spans="1:11" x14ac:dyDescent="0.3">
      <c r="A138" s="25"/>
      <c r="B138" s="25"/>
      <c r="C138" s="25"/>
      <c r="D138" s="26" t="s">
        <v>16</v>
      </c>
      <c r="E138" s="15">
        <f t="shared" si="75"/>
        <v>0.4</v>
      </c>
      <c r="F138" s="15">
        <v>0</v>
      </c>
      <c r="G138" s="15">
        <v>0</v>
      </c>
      <c r="H138" s="15">
        <v>0</v>
      </c>
      <c r="I138" s="15">
        <v>0.4</v>
      </c>
      <c r="J138" s="15">
        <v>0</v>
      </c>
      <c r="K138" s="15">
        <v>0</v>
      </c>
    </row>
    <row r="139" spans="1:11" x14ac:dyDescent="0.3">
      <c r="A139" s="25"/>
      <c r="B139" s="25"/>
      <c r="C139" s="25"/>
      <c r="D139" s="26" t="s">
        <v>17</v>
      </c>
      <c r="E139" s="15">
        <f t="shared" si="75"/>
        <v>9.1000000000000014</v>
      </c>
      <c r="F139" s="15">
        <v>0</v>
      </c>
      <c r="G139" s="15">
        <v>0</v>
      </c>
      <c r="H139" s="15">
        <v>0</v>
      </c>
      <c r="I139" s="15">
        <v>9.1000000000000014</v>
      </c>
      <c r="J139" s="15">
        <v>0</v>
      </c>
      <c r="K139" s="15">
        <v>0</v>
      </c>
    </row>
    <row r="140" spans="1:11" x14ac:dyDescent="0.3">
      <c r="A140" s="25"/>
      <c r="B140" s="25"/>
      <c r="C140" s="25"/>
      <c r="D140" s="26" t="s">
        <v>18</v>
      </c>
      <c r="E140" s="15">
        <f t="shared" si="75"/>
        <v>1.1000000000000001</v>
      </c>
      <c r="F140" s="15">
        <v>0</v>
      </c>
      <c r="G140" s="15">
        <v>0</v>
      </c>
      <c r="H140" s="15">
        <v>0</v>
      </c>
      <c r="I140" s="15">
        <v>1.1000000000000001</v>
      </c>
      <c r="J140" s="15">
        <v>0</v>
      </c>
      <c r="K140" s="15">
        <v>0</v>
      </c>
    </row>
    <row r="141" spans="1:11" x14ac:dyDescent="0.3">
      <c r="A141" s="25"/>
      <c r="B141" s="25"/>
      <c r="C141" s="25"/>
      <c r="D141" s="26" t="s">
        <v>19</v>
      </c>
      <c r="E141" s="15">
        <f t="shared" si="75"/>
        <v>0</v>
      </c>
      <c r="F141" s="15">
        <v>0</v>
      </c>
      <c r="G141" s="15">
        <v>0</v>
      </c>
      <c r="H141" s="15">
        <v>0</v>
      </c>
      <c r="I141" s="15">
        <v>0</v>
      </c>
      <c r="J141" s="15">
        <v>0</v>
      </c>
      <c r="K141" s="15">
        <v>0</v>
      </c>
    </row>
    <row r="142" spans="1:11" x14ac:dyDescent="0.3">
      <c r="A142" s="25"/>
      <c r="B142" s="25"/>
      <c r="C142" s="27"/>
      <c r="D142" s="26" t="s">
        <v>20</v>
      </c>
      <c r="E142" s="15">
        <f t="shared" si="75"/>
        <v>0.5</v>
      </c>
      <c r="F142" s="15">
        <v>0</v>
      </c>
      <c r="G142" s="15">
        <v>0</v>
      </c>
      <c r="H142" s="15">
        <v>0.4</v>
      </c>
      <c r="I142" s="15">
        <v>0.1</v>
      </c>
      <c r="J142" s="15">
        <v>0</v>
      </c>
      <c r="K142" s="15">
        <v>0</v>
      </c>
    </row>
    <row r="143" spans="1:11" x14ac:dyDescent="0.3">
      <c r="A143" s="25"/>
      <c r="B143" s="25"/>
      <c r="C143" s="22" t="s">
        <v>72</v>
      </c>
      <c r="D143" s="26" t="s">
        <v>305</v>
      </c>
      <c r="E143" s="15">
        <f t="shared" si="75"/>
        <v>4.0000000000000009</v>
      </c>
      <c r="F143" s="15">
        <f>SUM(F144:F151)</f>
        <v>0</v>
      </c>
      <c r="G143" s="15">
        <f t="shared" ref="G143" si="76">SUM(G144:G151)</f>
        <v>0</v>
      </c>
      <c r="H143" s="15">
        <f t="shared" ref="H143" si="77">SUM(H144:H151)</f>
        <v>0</v>
      </c>
      <c r="I143" s="15">
        <f t="shared" ref="I143" si="78">SUM(I144:I151)</f>
        <v>4.0000000000000009</v>
      </c>
      <c r="J143" s="15">
        <f t="shared" ref="J143" si="79">SUM(J144:J151)</f>
        <v>0</v>
      </c>
      <c r="K143" s="15">
        <f t="shared" ref="K143" si="80">SUM(K144:K151)</f>
        <v>0</v>
      </c>
    </row>
    <row r="144" spans="1:11" x14ac:dyDescent="0.3">
      <c r="A144" s="25"/>
      <c r="B144" s="25"/>
      <c r="C144" s="25"/>
      <c r="D144" s="26" t="s">
        <v>13</v>
      </c>
      <c r="E144" s="15">
        <f t="shared" si="75"/>
        <v>0.1</v>
      </c>
      <c r="F144" s="15">
        <v>0</v>
      </c>
      <c r="G144" s="15">
        <v>0</v>
      </c>
      <c r="H144" s="15">
        <v>0</v>
      </c>
      <c r="I144" s="15">
        <v>0.1</v>
      </c>
      <c r="J144" s="15">
        <v>0</v>
      </c>
      <c r="K144" s="15">
        <v>0</v>
      </c>
    </row>
    <row r="145" spans="1:11" x14ac:dyDescent="0.3">
      <c r="A145" s="25"/>
      <c r="B145" s="25"/>
      <c r="C145" s="25"/>
      <c r="D145" s="26" t="s">
        <v>14</v>
      </c>
      <c r="E145" s="15">
        <f t="shared" si="75"/>
        <v>1.1000000000000001</v>
      </c>
      <c r="F145" s="15">
        <v>0</v>
      </c>
      <c r="G145" s="15">
        <v>0</v>
      </c>
      <c r="H145" s="15">
        <v>0</v>
      </c>
      <c r="I145" s="15">
        <v>1.1000000000000001</v>
      </c>
      <c r="J145" s="15">
        <v>0</v>
      </c>
      <c r="K145" s="15">
        <v>0</v>
      </c>
    </row>
    <row r="146" spans="1:11" x14ac:dyDescent="0.3">
      <c r="A146" s="25"/>
      <c r="B146" s="25"/>
      <c r="C146" s="25"/>
      <c r="D146" s="26" t="s">
        <v>15</v>
      </c>
      <c r="E146" s="15">
        <f t="shared" si="75"/>
        <v>0</v>
      </c>
      <c r="F146" s="15">
        <v>0</v>
      </c>
      <c r="G146" s="15">
        <v>0</v>
      </c>
      <c r="H146" s="15">
        <v>0</v>
      </c>
      <c r="I146" s="15">
        <v>0</v>
      </c>
      <c r="J146" s="15">
        <v>0</v>
      </c>
      <c r="K146" s="15">
        <v>0</v>
      </c>
    </row>
    <row r="147" spans="1:11" x14ac:dyDescent="0.3">
      <c r="A147" s="25"/>
      <c r="B147" s="25"/>
      <c r="C147" s="25"/>
      <c r="D147" s="26" t="s">
        <v>16</v>
      </c>
      <c r="E147" s="15">
        <f t="shared" si="75"/>
        <v>0</v>
      </c>
      <c r="F147" s="15">
        <v>0</v>
      </c>
      <c r="G147" s="15">
        <v>0</v>
      </c>
      <c r="H147" s="15">
        <v>0</v>
      </c>
      <c r="I147" s="15">
        <v>0</v>
      </c>
      <c r="J147" s="15">
        <v>0</v>
      </c>
      <c r="K147" s="15">
        <v>0</v>
      </c>
    </row>
    <row r="148" spans="1:11" x14ac:dyDescent="0.3">
      <c r="A148" s="25"/>
      <c r="B148" s="25"/>
      <c r="C148" s="25"/>
      <c r="D148" s="26" t="s">
        <v>17</v>
      </c>
      <c r="E148" s="15">
        <f t="shared" si="75"/>
        <v>2.5000000000000004</v>
      </c>
      <c r="F148" s="15">
        <v>0</v>
      </c>
      <c r="G148" s="15">
        <v>0</v>
      </c>
      <c r="H148" s="15">
        <v>0</v>
      </c>
      <c r="I148" s="15">
        <v>2.5000000000000004</v>
      </c>
      <c r="J148" s="15">
        <v>0</v>
      </c>
      <c r="K148" s="15">
        <v>0</v>
      </c>
    </row>
    <row r="149" spans="1:11" x14ac:dyDescent="0.3">
      <c r="A149" s="25"/>
      <c r="B149" s="25"/>
      <c r="C149" s="25"/>
      <c r="D149" s="26" t="s">
        <v>18</v>
      </c>
      <c r="E149" s="15">
        <f t="shared" si="75"/>
        <v>0.2</v>
      </c>
      <c r="F149" s="15">
        <v>0</v>
      </c>
      <c r="G149" s="15">
        <v>0</v>
      </c>
      <c r="H149" s="15">
        <v>0</v>
      </c>
      <c r="I149" s="15">
        <v>0.2</v>
      </c>
      <c r="J149" s="15">
        <v>0</v>
      </c>
      <c r="K149" s="15">
        <v>0</v>
      </c>
    </row>
    <row r="150" spans="1:11" x14ac:dyDescent="0.3">
      <c r="A150" s="25"/>
      <c r="B150" s="25"/>
      <c r="C150" s="25"/>
      <c r="D150" s="26" t="s">
        <v>19</v>
      </c>
      <c r="E150" s="15">
        <f t="shared" si="75"/>
        <v>0</v>
      </c>
      <c r="F150" s="15">
        <v>0</v>
      </c>
      <c r="G150" s="15">
        <v>0</v>
      </c>
      <c r="H150" s="15">
        <v>0</v>
      </c>
      <c r="I150" s="15">
        <v>0</v>
      </c>
      <c r="J150" s="15">
        <v>0</v>
      </c>
      <c r="K150" s="15">
        <v>0</v>
      </c>
    </row>
    <row r="151" spans="1:11" x14ac:dyDescent="0.3">
      <c r="A151" s="25"/>
      <c r="B151" s="25"/>
      <c r="C151" s="27"/>
      <c r="D151" s="26" t="s">
        <v>20</v>
      </c>
      <c r="E151" s="15">
        <f t="shared" si="75"/>
        <v>0.1</v>
      </c>
      <c r="F151" s="15">
        <v>0</v>
      </c>
      <c r="G151" s="15">
        <v>0</v>
      </c>
      <c r="H151" s="15">
        <v>0</v>
      </c>
      <c r="I151" s="15">
        <v>0.1</v>
      </c>
      <c r="J151" s="15">
        <v>0</v>
      </c>
      <c r="K151" s="15">
        <v>0</v>
      </c>
    </row>
    <row r="152" spans="1:11" x14ac:dyDescent="0.3">
      <c r="A152" s="25"/>
      <c r="B152" s="25"/>
      <c r="C152" s="22" t="s">
        <v>73</v>
      </c>
      <c r="D152" s="26" t="s">
        <v>305</v>
      </c>
      <c r="E152" s="15">
        <f t="shared" si="75"/>
        <v>6</v>
      </c>
      <c r="F152" s="15">
        <f>SUM(F153:F160)</f>
        <v>0</v>
      </c>
      <c r="G152" s="15">
        <f t="shared" ref="G152" si="81">SUM(G153:G160)</f>
        <v>0</v>
      </c>
      <c r="H152" s="15">
        <f t="shared" ref="H152" si="82">SUM(H153:H160)</f>
        <v>0</v>
      </c>
      <c r="I152" s="15">
        <f t="shared" ref="I152" si="83">SUM(I153:I160)</f>
        <v>6</v>
      </c>
      <c r="J152" s="15">
        <f t="shared" ref="J152" si="84">SUM(J153:J160)</f>
        <v>0</v>
      </c>
      <c r="K152" s="15">
        <f t="shared" ref="K152" si="85">SUM(K153:K160)</f>
        <v>0</v>
      </c>
    </row>
    <row r="153" spans="1:11" x14ac:dyDescent="0.3">
      <c r="A153" s="25"/>
      <c r="B153" s="25"/>
      <c r="C153" s="25"/>
      <c r="D153" s="26" t="s">
        <v>13</v>
      </c>
      <c r="E153" s="15">
        <f t="shared" si="75"/>
        <v>0</v>
      </c>
      <c r="F153" s="15">
        <v>0</v>
      </c>
      <c r="G153" s="15">
        <v>0</v>
      </c>
      <c r="H153" s="15">
        <v>0</v>
      </c>
      <c r="I153" s="15">
        <v>0</v>
      </c>
      <c r="J153" s="15">
        <v>0</v>
      </c>
      <c r="K153" s="15">
        <v>0</v>
      </c>
    </row>
    <row r="154" spans="1:11" x14ac:dyDescent="0.3">
      <c r="A154" s="25"/>
      <c r="B154" s="25"/>
      <c r="C154" s="25"/>
      <c r="D154" s="26" t="s">
        <v>14</v>
      </c>
      <c r="E154" s="15">
        <f t="shared" si="75"/>
        <v>0.60000000000000009</v>
      </c>
      <c r="F154" s="15">
        <v>0</v>
      </c>
      <c r="G154" s="15">
        <v>0</v>
      </c>
      <c r="H154" s="15">
        <v>0</v>
      </c>
      <c r="I154" s="15">
        <v>0.60000000000000009</v>
      </c>
      <c r="J154" s="15">
        <v>0</v>
      </c>
      <c r="K154" s="15">
        <v>0</v>
      </c>
    </row>
    <row r="155" spans="1:11" x14ac:dyDescent="0.3">
      <c r="A155" s="25"/>
      <c r="B155" s="25"/>
      <c r="C155" s="25"/>
      <c r="D155" s="26" t="s">
        <v>15</v>
      </c>
      <c r="E155" s="15">
        <f t="shared" si="75"/>
        <v>0</v>
      </c>
      <c r="F155" s="15">
        <v>0</v>
      </c>
      <c r="G155" s="15">
        <v>0</v>
      </c>
      <c r="H155" s="15">
        <v>0</v>
      </c>
      <c r="I155" s="15">
        <v>0</v>
      </c>
      <c r="J155" s="15">
        <v>0</v>
      </c>
      <c r="K155" s="15">
        <v>0</v>
      </c>
    </row>
    <row r="156" spans="1:11" x14ac:dyDescent="0.3">
      <c r="A156" s="25"/>
      <c r="B156" s="25"/>
      <c r="C156" s="25"/>
      <c r="D156" s="26" t="s">
        <v>16</v>
      </c>
      <c r="E156" s="15">
        <f t="shared" si="75"/>
        <v>0</v>
      </c>
      <c r="F156" s="15">
        <v>0</v>
      </c>
      <c r="G156" s="15">
        <v>0</v>
      </c>
      <c r="H156" s="15">
        <v>0</v>
      </c>
      <c r="I156" s="15">
        <v>0</v>
      </c>
      <c r="J156" s="15">
        <v>0</v>
      </c>
      <c r="K156" s="15">
        <v>0</v>
      </c>
    </row>
    <row r="157" spans="1:11" x14ac:dyDescent="0.3">
      <c r="A157" s="25"/>
      <c r="B157" s="25"/>
      <c r="C157" s="25"/>
      <c r="D157" s="26" t="s">
        <v>17</v>
      </c>
      <c r="E157" s="15">
        <f t="shared" si="75"/>
        <v>2.6</v>
      </c>
      <c r="F157" s="15">
        <v>0</v>
      </c>
      <c r="G157" s="15">
        <v>0</v>
      </c>
      <c r="H157" s="15">
        <v>0</v>
      </c>
      <c r="I157" s="15">
        <v>2.6</v>
      </c>
      <c r="J157" s="15">
        <v>0</v>
      </c>
      <c r="K157" s="15">
        <v>0</v>
      </c>
    </row>
    <row r="158" spans="1:11" x14ac:dyDescent="0.3">
      <c r="A158" s="25"/>
      <c r="B158" s="25"/>
      <c r="C158" s="25"/>
      <c r="D158" s="26" t="s">
        <v>18</v>
      </c>
      <c r="E158" s="15">
        <f t="shared" si="75"/>
        <v>0</v>
      </c>
      <c r="F158" s="15">
        <v>0</v>
      </c>
      <c r="G158" s="15">
        <v>0</v>
      </c>
      <c r="H158" s="15">
        <v>0</v>
      </c>
      <c r="I158" s="15">
        <v>0</v>
      </c>
      <c r="J158" s="15">
        <v>0</v>
      </c>
      <c r="K158" s="15">
        <v>0</v>
      </c>
    </row>
    <row r="159" spans="1:11" x14ac:dyDescent="0.3">
      <c r="A159" s="25"/>
      <c r="B159" s="25"/>
      <c r="C159" s="25"/>
      <c r="D159" s="26" t="s">
        <v>19</v>
      </c>
      <c r="E159" s="15">
        <f t="shared" si="75"/>
        <v>0</v>
      </c>
      <c r="F159" s="15">
        <v>0</v>
      </c>
      <c r="G159" s="15">
        <v>0</v>
      </c>
      <c r="H159" s="15">
        <v>0</v>
      </c>
      <c r="I159" s="15">
        <v>0</v>
      </c>
      <c r="J159" s="15">
        <v>0</v>
      </c>
      <c r="K159" s="15">
        <v>0</v>
      </c>
    </row>
    <row r="160" spans="1:11" x14ac:dyDescent="0.3">
      <c r="A160" s="25"/>
      <c r="B160" s="25"/>
      <c r="C160" s="27"/>
      <c r="D160" s="26" t="s">
        <v>20</v>
      </c>
      <c r="E160" s="15">
        <f t="shared" si="75"/>
        <v>2.8000000000000003</v>
      </c>
      <c r="F160" s="15">
        <v>0</v>
      </c>
      <c r="G160" s="15">
        <v>0</v>
      </c>
      <c r="H160" s="15">
        <v>0</v>
      </c>
      <c r="I160" s="15">
        <v>2.8000000000000003</v>
      </c>
      <c r="J160" s="15">
        <v>0</v>
      </c>
      <c r="K160" s="15">
        <v>0</v>
      </c>
    </row>
    <row r="161" spans="1:11" x14ac:dyDescent="0.3">
      <c r="A161" s="25"/>
      <c r="B161" s="25"/>
      <c r="C161" s="22" t="s">
        <v>74</v>
      </c>
      <c r="D161" s="26" t="s">
        <v>305</v>
      </c>
      <c r="E161" s="15">
        <f t="shared" si="75"/>
        <v>18</v>
      </c>
      <c r="F161" s="15">
        <f>SUM(F162:F169)</f>
        <v>0</v>
      </c>
      <c r="G161" s="15">
        <f t="shared" ref="G161" si="86">SUM(G162:G169)</f>
        <v>0</v>
      </c>
      <c r="H161" s="15">
        <f t="shared" ref="H161" si="87">SUM(H162:H169)</f>
        <v>0</v>
      </c>
      <c r="I161" s="15">
        <f t="shared" ref="I161" si="88">SUM(I162:I169)</f>
        <v>18</v>
      </c>
      <c r="J161" s="15">
        <f t="shared" ref="J161" si="89">SUM(J162:J169)</f>
        <v>0</v>
      </c>
      <c r="K161" s="15">
        <f t="shared" ref="K161" si="90">SUM(K162:K169)</f>
        <v>0</v>
      </c>
    </row>
    <row r="162" spans="1:11" x14ac:dyDescent="0.3">
      <c r="A162" s="25"/>
      <c r="B162" s="25"/>
      <c r="C162" s="25"/>
      <c r="D162" s="26" t="s">
        <v>13</v>
      </c>
      <c r="E162" s="15">
        <f t="shared" si="75"/>
        <v>1.1000000000000001</v>
      </c>
      <c r="F162" s="15">
        <v>0</v>
      </c>
      <c r="G162" s="15">
        <v>0</v>
      </c>
      <c r="H162" s="15">
        <v>0</v>
      </c>
      <c r="I162" s="15">
        <v>1.1000000000000001</v>
      </c>
      <c r="J162" s="15">
        <v>0</v>
      </c>
      <c r="K162" s="15">
        <v>0</v>
      </c>
    </row>
    <row r="163" spans="1:11" x14ac:dyDescent="0.3">
      <c r="A163" s="25"/>
      <c r="B163" s="25"/>
      <c r="C163" s="25"/>
      <c r="D163" s="26" t="s">
        <v>14</v>
      </c>
      <c r="E163" s="15">
        <f t="shared" si="75"/>
        <v>0.30000000000000004</v>
      </c>
      <c r="F163" s="15">
        <v>0</v>
      </c>
      <c r="G163" s="15">
        <v>0</v>
      </c>
      <c r="H163" s="15">
        <v>0</v>
      </c>
      <c r="I163" s="15">
        <v>0.30000000000000004</v>
      </c>
      <c r="J163" s="15">
        <v>0</v>
      </c>
      <c r="K163" s="15">
        <v>0</v>
      </c>
    </row>
    <row r="164" spans="1:11" x14ac:dyDescent="0.3">
      <c r="A164" s="25"/>
      <c r="B164" s="25"/>
      <c r="C164" s="25"/>
      <c r="D164" s="26" t="s">
        <v>15</v>
      </c>
      <c r="E164" s="15">
        <f t="shared" si="75"/>
        <v>0</v>
      </c>
      <c r="F164" s="15">
        <v>0</v>
      </c>
      <c r="G164" s="15">
        <v>0</v>
      </c>
      <c r="H164" s="15">
        <v>0</v>
      </c>
      <c r="I164" s="15">
        <v>0</v>
      </c>
      <c r="J164" s="15">
        <v>0</v>
      </c>
      <c r="K164" s="15">
        <v>0</v>
      </c>
    </row>
    <row r="165" spans="1:11" x14ac:dyDescent="0.3">
      <c r="A165" s="25"/>
      <c r="B165" s="25"/>
      <c r="C165" s="25"/>
      <c r="D165" s="26" t="s">
        <v>16</v>
      </c>
      <c r="E165" s="15">
        <f t="shared" si="75"/>
        <v>0.9</v>
      </c>
      <c r="F165" s="15">
        <v>0</v>
      </c>
      <c r="G165" s="15">
        <v>0</v>
      </c>
      <c r="H165" s="15">
        <v>0</v>
      </c>
      <c r="I165" s="15">
        <v>0.9</v>
      </c>
      <c r="J165" s="15">
        <v>0</v>
      </c>
      <c r="K165" s="15">
        <v>0</v>
      </c>
    </row>
    <row r="166" spans="1:11" x14ac:dyDescent="0.3">
      <c r="A166" s="25"/>
      <c r="B166" s="25"/>
      <c r="C166" s="25"/>
      <c r="D166" s="26" t="s">
        <v>17</v>
      </c>
      <c r="E166" s="15">
        <f t="shared" si="75"/>
        <v>13.6</v>
      </c>
      <c r="F166" s="15">
        <v>0</v>
      </c>
      <c r="G166" s="15">
        <v>0</v>
      </c>
      <c r="H166" s="15">
        <v>0</v>
      </c>
      <c r="I166" s="15">
        <v>13.6</v>
      </c>
      <c r="J166" s="15">
        <v>0</v>
      </c>
      <c r="K166" s="15">
        <v>0</v>
      </c>
    </row>
    <row r="167" spans="1:11" x14ac:dyDescent="0.3">
      <c r="A167" s="25"/>
      <c r="B167" s="25"/>
      <c r="C167" s="25"/>
      <c r="D167" s="26" t="s">
        <v>18</v>
      </c>
      <c r="E167" s="15">
        <f t="shared" si="75"/>
        <v>2</v>
      </c>
      <c r="F167" s="15">
        <v>0</v>
      </c>
      <c r="G167" s="15">
        <v>0</v>
      </c>
      <c r="H167" s="15">
        <v>0</v>
      </c>
      <c r="I167" s="15">
        <v>2</v>
      </c>
      <c r="J167" s="15">
        <v>0</v>
      </c>
      <c r="K167" s="15">
        <v>0</v>
      </c>
    </row>
    <row r="168" spans="1:11" x14ac:dyDescent="0.3">
      <c r="A168" s="25"/>
      <c r="B168" s="25"/>
      <c r="C168" s="25"/>
      <c r="D168" s="26" t="s">
        <v>19</v>
      </c>
      <c r="E168" s="15">
        <f t="shared" si="75"/>
        <v>0</v>
      </c>
      <c r="F168" s="15">
        <v>0</v>
      </c>
      <c r="G168" s="15">
        <v>0</v>
      </c>
      <c r="H168" s="15">
        <v>0</v>
      </c>
      <c r="I168" s="15">
        <v>0</v>
      </c>
      <c r="J168" s="15">
        <v>0</v>
      </c>
      <c r="K168" s="15">
        <v>0</v>
      </c>
    </row>
    <row r="169" spans="1:11" x14ac:dyDescent="0.3">
      <c r="A169" s="25"/>
      <c r="B169" s="25"/>
      <c r="C169" s="27"/>
      <c r="D169" s="26" t="s">
        <v>20</v>
      </c>
      <c r="E169" s="15">
        <f t="shared" si="75"/>
        <v>0.1</v>
      </c>
      <c r="F169" s="15">
        <v>0</v>
      </c>
      <c r="G169" s="15">
        <v>0</v>
      </c>
      <c r="H169" s="15">
        <v>0</v>
      </c>
      <c r="I169" s="15">
        <v>0.1</v>
      </c>
      <c r="J169" s="15">
        <v>0</v>
      </c>
      <c r="K169" s="15">
        <v>0</v>
      </c>
    </row>
    <row r="170" spans="1:11" x14ac:dyDescent="0.3">
      <c r="A170" s="25"/>
      <c r="B170" s="25"/>
      <c r="C170" s="22" t="s">
        <v>75</v>
      </c>
      <c r="D170" s="26" t="s">
        <v>305</v>
      </c>
      <c r="E170" s="15">
        <f t="shared" si="75"/>
        <v>4.6999999999999993</v>
      </c>
      <c r="F170" s="15">
        <f>SUM(F171:F178)</f>
        <v>0</v>
      </c>
      <c r="G170" s="15">
        <f t="shared" ref="G170" si="91">SUM(G171:G178)</f>
        <v>0</v>
      </c>
      <c r="H170" s="15">
        <f t="shared" ref="H170" si="92">SUM(H171:H178)</f>
        <v>0</v>
      </c>
      <c r="I170" s="15">
        <f t="shared" ref="I170" si="93">SUM(I171:I178)</f>
        <v>4.6999999999999993</v>
      </c>
      <c r="J170" s="15">
        <f t="shared" ref="J170" si="94">SUM(J171:J178)</f>
        <v>0</v>
      </c>
      <c r="K170" s="15">
        <f t="shared" ref="K170" si="95">SUM(K171:K178)</f>
        <v>0</v>
      </c>
    </row>
    <row r="171" spans="1:11" x14ac:dyDescent="0.3">
      <c r="A171" s="25"/>
      <c r="B171" s="25"/>
      <c r="C171" s="25"/>
      <c r="D171" s="26" t="s">
        <v>13</v>
      </c>
      <c r="E171" s="15">
        <f t="shared" si="75"/>
        <v>0.2</v>
      </c>
      <c r="F171" s="15">
        <v>0</v>
      </c>
      <c r="G171" s="15">
        <v>0</v>
      </c>
      <c r="H171" s="15">
        <v>0</v>
      </c>
      <c r="I171" s="15">
        <v>0.2</v>
      </c>
      <c r="J171" s="15">
        <v>0</v>
      </c>
      <c r="K171" s="15">
        <v>0</v>
      </c>
    </row>
    <row r="172" spans="1:11" x14ac:dyDescent="0.3">
      <c r="A172" s="25"/>
      <c r="B172" s="25"/>
      <c r="C172" s="25"/>
      <c r="D172" s="26" t="s">
        <v>14</v>
      </c>
      <c r="E172" s="15">
        <f t="shared" si="75"/>
        <v>0.1</v>
      </c>
      <c r="F172" s="15">
        <v>0</v>
      </c>
      <c r="G172" s="15">
        <v>0</v>
      </c>
      <c r="H172" s="15">
        <v>0</v>
      </c>
      <c r="I172" s="15">
        <v>0.1</v>
      </c>
      <c r="J172" s="15">
        <v>0</v>
      </c>
      <c r="K172" s="15">
        <v>0</v>
      </c>
    </row>
    <row r="173" spans="1:11" x14ac:dyDescent="0.3">
      <c r="A173" s="25"/>
      <c r="B173" s="25"/>
      <c r="C173" s="25"/>
      <c r="D173" s="26" t="s">
        <v>15</v>
      </c>
      <c r="E173" s="15">
        <f t="shared" si="75"/>
        <v>0</v>
      </c>
      <c r="F173" s="15">
        <v>0</v>
      </c>
      <c r="G173" s="15">
        <v>0</v>
      </c>
      <c r="H173" s="15">
        <v>0</v>
      </c>
      <c r="I173" s="15">
        <v>0</v>
      </c>
      <c r="J173" s="15">
        <v>0</v>
      </c>
      <c r="K173" s="15">
        <v>0</v>
      </c>
    </row>
    <row r="174" spans="1:11" x14ac:dyDescent="0.3">
      <c r="A174" s="25"/>
      <c r="B174" s="25"/>
      <c r="C174" s="25"/>
      <c r="D174" s="26" t="s">
        <v>16</v>
      </c>
      <c r="E174" s="15">
        <f t="shared" si="75"/>
        <v>0</v>
      </c>
      <c r="F174" s="15">
        <v>0</v>
      </c>
      <c r="G174" s="15">
        <v>0</v>
      </c>
      <c r="H174" s="15">
        <v>0</v>
      </c>
      <c r="I174" s="15">
        <v>0</v>
      </c>
      <c r="J174" s="15">
        <v>0</v>
      </c>
      <c r="K174" s="15">
        <v>0</v>
      </c>
    </row>
    <row r="175" spans="1:11" x14ac:dyDescent="0.3">
      <c r="A175" s="25"/>
      <c r="B175" s="25"/>
      <c r="C175" s="25"/>
      <c r="D175" s="26" t="s">
        <v>17</v>
      </c>
      <c r="E175" s="15">
        <f t="shared" si="75"/>
        <v>4.2</v>
      </c>
      <c r="F175" s="15">
        <v>0</v>
      </c>
      <c r="G175" s="15">
        <v>0</v>
      </c>
      <c r="H175" s="15">
        <v>0</v>
      </c>
      <c r="I175" s="15">
        <v>4.2</v>
      </c>
      <c r="J175" s="15">
        <v>0</v>
      </c>
      <c r="K175" s="15">
        <v>0</v>
      </c>
    </row>
    <row r="176" spans="1:11" x14ac:dyDescent="0.3">
      <c r="A176" s="25"/>
      <c r="B176" s="25"/>
      <c r="C176" s="25"/>
      <c r="D176" s="26" t="s">
        <v>18</v>
      </c>
      <c r="E176" s="15">
        <f t="shared" si="75"/>
        <v>0.1</v>
      </c>
      <c r="F176" s="15">
        <v>0</v>
      </c>
      <c r="G176" s="15">
        <v>0</v>
      </c>
      <c r="H176" s="15">
        <v>0</v>
      </c>
      <c r="I176" s="15">
        <v>0.1</v>
      </c>
      <c r="J176" s="15">
        <v>0</v>
      </c>
      <c r="K176" s="15">
        <v>0</v>
      </c>
    </row>
    <row r="177" spans="1:11" x14ac:dyDescent="0.3">
      <c r="A177" s="25"/>
      <c r="B177" s="25"/>
      <c r="C177" s="25"/>
      <c r="D177" s="26" t="s">
        <v>19</v>
      </c>
      <c r="E177" s="15">
        <f t="shared" si="75"/>
        <v>0</v>
      </c>
      <c r="F177" s="15">
        <v>0</v>
      </c>
      <c r="G177" s="15">
        <v>0</v>
      </c>
      <c r="H177" s="15">
        <v>0</v>
      </c>
      <c r="I177" s="15">
        <v>0</v>
      </c>
      <c r="J177" s="15">
        <v>0</v>
      </c>
      <c r="K177" s="15">
        <v>0</v>
      </c>
    </row>
    <row r="178" spans="1:11" x14ac:dyDescent="0.3">
      <c r="A178" s="25"/>
      <c r="B178" s="25"/>
      <c r="C178" s="27"/>
      <c r="D178" s="26" t="s">
        <v>20</v>
      </c>
      <c r="E178" s="15">
        <f t="shared" si="75"/>
        <v>0.1</v>
      </c>
      <c r="F178" s="15">
        <v>0</v>
      </c>
      <c r="G178" s="15">
        <v>0</v>
      </c>
      <c r="H178" s="15">
        <v>0</v>
      </c>
      <c r="I178" s="15">
        <v>0.1</v>
      </c>
      <c r="J178" s="15">
        <v>0</v>
      </c>
      <c r="K178" s="15">
        <v>0</v>
      </c>
    </row>
    <row r="179" spans="1:11" x14ac:dyDescent="0.3">
      <c r="A179" s="25"/>
      <c r="B179" s="25"/>
      <c r="C179" s="22" t="s">
        <v>76</v>
      </c>
      <c r="D179" s="26" t="s">
        <v>305</v>
      </c>
      <c r="E179" s="15">
        <f t="shared" si="75"/>
        <v>10.1</v>
      </c>
      <c r="F179" s="15">
        <f>SUM(F180:F187)</f>
        <v>0</v>
      </c>
      <c r="G179" s="15">
        <f t="shared" ref="G179" si="96">SUM(G180:G187)</f>
        <v>0</v>
      </c>
      <c r="H179" s="15">
        <f t="shared" ref="H179" si="97">SUM(H180:H187)</f>
        <v>2.8</v>
      </c>
      <c r="I179" s="15">
        <f t="shared" ref="I179" si="98">SUM(I180:I187)</f>
        <v>7.3</v>
      </c>
      <c r="J179" s="15">
        <f t="shared" ref="J179" si="99">SUM(J180:J187)</f>
        <v>0</v>
      </c>
      <c r="K179" s="15">
        <f t="shared" ref="K179" si="100">SUM(K180:K187)</f>
        <v>0</v>
      </c>
    </row>
    <row r="180" spans="1:11" x14ac:dyDescent="0.3">
      <c r="A180" s="25"/>
      <c r="B180" s="25"/>
      <c r="C180" s="25"/>
      <c r="D180" s="26" t="s">
        <v>13</v>
      </c>
      <c r="E180" s="15">
        <f t="shared" si="75"/>
        <v>0.1</v>
      </c>
      <c r="F180" s="15">
        <v>0</v>
      </c>
      <c r="G180" s="15">
        <v>0</v>
      </c>
      <c r="H180" s="15">
        <v>0</v>
      </c>
      <c r="I180" s="15">
        <v>0.1</v>
      </c>
      <c r="J180" s="15">
        <v>0</v>
      </c>
      <c r="K180" s="15">
        <v>0</v>
      </c>
    </row>
    <row r="181" spans="1:11" x14ac:dyDescent="0.3">
      <c r="A181" s="25"/>
      <c r="B181" s="25"/>
      <c r="C181" s="25"/>
      <c r="D181" s="26" t="s">
        <v>14</v>
      </c>
      <c r="E181" s="15">
        <f t="shared" si="75"/>
        <v>0.4</v>
      </c>
      <c r="F181" s="15">
        <v>0</v>
      </c>
      <c r="G181" s="15">
        <v>0</v>
      </c>
      <c r="H181" s="15">
        <v>0.3</v>
      </c>
      <c r="I181" s="15">
        <v>0.1</v>
      </c>
      <c r="J181" s="15">
        <v>0</v>
      </c>
      <c r="K181" s="15">
        <v>0</v>
      </c>
    </row>
    <row r="182" spans="1:11" x14ac:dyDescent="0.3">
      <c r="A182" s="25"/>
      <c r="B182" s="25"/>
      <c r="C182" s="25"/>
      <c r="D182" s="26" t="s">
        <v>15</v>
      </c>
      <c r="E182" s="15">
        <f t="shared" si="75"/>
        <v>0</v>
      </c>
      <c r="F182" s="15">
        <v>0</v>
      </c>
      <c r="G182" s="15">
        <v>0</v>
      </c>
      <c r="H182" s="15">
        <v>0</v>
      </c>
      <c r="I182" s="15">
        <v>0</v>
      </c>
      <c r="J182" s="15">
        <v>0</v>
      </c>
      <c r="K182" s="15">
        <v>0</v>
      </c>
    </row>
    <row r="183" spans="1:11" x14ac:dyDescent="0.3">
      <c r="A183" s="25"/>
      <c r="B183" s="25"/>
      <c r="C183" s="25"/>
      <c r="D183" s="26" t="s">
        <v>16</v>
      </c>
      <c r="E183" s="15">
        <f t="shared" si="75"/>
        <v>0</v>
      </c>
      <c r="F183" s="15">
        <v>0</v>
      </c>
      <c r="G183" s="15">
        <v>0</v>
      </c>
      <c r="H183" s="15">
        <v>0</v>
      </c>
      <c r="I183" s="15">
        <v>0</v>
      </c>
      <c r="J183" s="15">
        <v>0</v>
      </c>
      <c r="K183" s="15">
        <v>0</v>
      </c>
    </row>
    <row r="184" spans="1:11" x14ac:dyDescent="0.3">
      <c r="A184" s="25"/>
      <c r="B184" s="25"/>
      <c r="C184" s="25"/>
      <c r="D184" s="26" t="s">
        <v>17</v>
      </c>
      <c r="E184" s="15">
        <f t="shared" si="75"/>
        <v>6.6</v>
      </c>
      <c r="F184" s="15">
        <v>0</v>
      </c>
      <c r="G184" s="15">
        <v>0</v>
      </c>
      <c r="H184" s="15">
        <v>0</v>
      </c>
      <c r="I184" s="15">
        <v>6.6</v>
      </c>
      <c r="J184" s="15">
        <v>0</v>
      </c>
      <c r="K184" s="15">
        <v>0</v>
      </c>
    </row>
    <row r="185" spans="1:11" x14ac:dyDescent="0.3">
      <c r="A185" s="25"/>
      <c r="B185" s="25"/>
      <c r="C185" s="25"/>
      <c r="D185" s="26" t="s">
        <v>18</v>
      </c>
      <c r="E185" s="15">
        <f t="shared" si="75"/>
        <v>2.7</v>
      </c>
      <c r="F185" s="15">
        <v>0</v>
      </c>
      <c r="G185" s="15">
        <v>0</v>
      </c>
      <c r="H185" s="15">
        <v>2.5</v>
      </c>
      <c r="I185" s="15">
        <v>0.2</v>
      </c>
      <c r="J185" s="15">
        <v>0</v>
      </c>
      <c r="K185" s="15">
        <v>0</v>
      </c>
    </row>
    <row r="186" spans="1:11" x14ac:dyDescent="0.3">
      <c r="A186" s="25"/>
      <c r="B186" s="25"/>
      <c r="C186" s="25"/>
      <c r="D186" s="26" t="s">
        <v>19</v>
      </c>
      <c r="E186" s="15">
        <f t="shared" si="75"/>
        <v>0</v>
      </c>
      <c r="F186" s="15">
        <v>0</v>
      </c>
      <c r="G186" s="15">
        <v>0</v>
      </c>
      <c r="H186" s="15">
        <v>0</v>
      </c>
      <c r="I186" s="15">
        <v>0</v>
      </c>
      <c r="J186" s="15">
        <v>0</v>
      </c>
      <c r="K186" s="15">
        <v>0</v>
      </c>
    </row>
    <row r="187" spans="1:11" x14ac:dyDescent="0.3">
      <c r="A187" s="25"/>
      <c r="B187" s="25"/>
      <c r="C187" s="27"/>
      <c r="D187" s="26" t="s">
        <v>20</v>
      </c>
      <c r="E187" s="15">
        <f t="shared" si="75"/>
        <v>0.30000000000000004</v>
      </c>
      <c r="F187" s="15">
        <v>0</v>
      </c>
      <c r="G187" s="15">
        <v>0</v>
      </c>
      <c r="H187" s="15">
        <v>0</v>
      </c>
      <c r="I187" s="15">
        <v>0.30000000000000004</v>
      </c>
      <c r="J187" s="15">
        <v>0</v>
      </c>
      <c r="K187" s="15">
        <v>0</v>
      </c>
    </row>
    <row r="188" spans="1:11" x14ac:dyDescent="0.3">
      <c r="A188" s="25"/>
      <c r="B188" s="25"/>
      <c r="C188" s="22" t="s">
        <v>77</v>
      </c>
      <c r="D188" s="26" t="s">
        <v>305</v>
      </c>
      <c r="E188" s="15">
        <f t="shared" si="75"/>
        <v>0.5</v>
      </c>
      <c r="F188" s="15">
        <f>SUM(F189:F196)</f>
        <v>0</v>
      </c>
      <c r="G188" s="15">
        <f t="shared" ref="G188" si="101">SUM(G189:G196)</f>
        <v>0</v>
      </c>
      <c r="H188" s="15">
        <f t="shared" ref="H188" si="102">SUM(H189:H196)</f>
        <v>0</v>
      </c>
      <c r="I188" s="15">
        <f t="shared" ref="I188" si="103">SUM(I189:I196)</f>
        <v>0.5</v>
      </c>
      <c r="J188" s="15">
        <f t="shared" ref="J188" si="104">SUM(J189:J196)</f>
        <v>0</v>
      </c>
      <c r="K188" s="15">
        <f t="shared" ref="K188" si="105">SUM(K189:K196)</f>
        <v>0</v>
      </c>
    </row>
    <row r="189" spans="1:11" x14ac:dyDescent="0.3">
      <c r="A189" s="25"/>
      <c r="B189" s="25"/>
      <c r="C189" s="25"/>
      <c r="D189" s="26" t="s">
        <v>13</v>
      </c>
      <c r="E189" s="15">
        <f t="shared" si="75"/>
        <v>0</v>
      </c>
      <c r="F189" s="15">
        <v>0</v>
      </c>
      <c r="G189" s="15">
        <v>0</v>
      </c>
      <c r="H189" s="15">
        <v>0</v>
      </c>
      <c r="I189" s="15">
        <v>0</v>
      </c>
      <c r="J189" s="15">
        <v>0</v>
      </c>
      <c r="K189" s="15">
        <v>0</v>
      </c>
    </row>
    <row r="190" spans="1:11" x14ac:dyDescent="0.3">
      <c r="A190" s="25"/>
      <c r="B190" s="25"/>
      <c r="C190" s="25"/>
      <c r="D190" s="26" t="s">
        <v>14</v>
      </c>
      <c r="E190" s="15">
        <f t="shared" si="75"/>
        <v>0</v>
      </c>
      <c r="F190" s="15">
        <v>0</v>
      </c>
      <c r="G190" s="15">
        <v>0</v>
      </c>
      <c r="H190" s="15">
        <v>0</v>
      </c>
      <c r="I190" s="15">
        <v>0</v>
      </c>
      <c r="J190" s="15">
        <v>0</v>
      </c>
      <c r="K190" s="15">
        <v>0</v>
      </c>
    </row>
    <row r="191" spans="1:11" x14ac:dyDescent="0.3">
      <c r="A191" s="25"/>
      <c r="B191" s="25"/>
      <c r="C191" s="25"/>
      <c r="D191" s="26" t="s">
        <v>15</v>
      </c>
      <c r="E191" s="15">
        <f t="shared" si="75"/>
        <v>0</v>
      </c>
      <c r="F191" s="15">
        <v>0</v>
      </c>
      <c r="G191" s="15">
        <v>0</v>
      </c>
      <c r="H191" s="15">
        <v>0</v>
      </c>
      <c r="I191" s="15">
        <v>0</v>
      </c>
      <c r="J191" s="15">
        <v>0</v>
      </c>
      <c r="K191" s="15">
        <v>0</v>
      </c>
    </row>
    <row r="192" spans="1:11" x14ac:dyDescent="0.3">
      <c r="A192" s="25"/>
      <c r="B192" s="25"/>
      <c r="C192" s="25"/>
      <c r="D192" s="26" t="s">
        <v>16</v>
      </c>
      <c r="E192" s="15">
        <f t="shared" si="75"/>
        <v>0</v>
      </c>
      <c r="F192" s="15">
        <v>0</v>
      </c>
      <c r="G192" s="15">
        <v>0</v>
      </c>
      <c r="H192" s="15">
        <v>0</v>
      </c>
      <c r="I192" s="15">
        <v>0</v>
      </c>
      <c r="J192" s="15">
        <v>0</v>
      </c>
      <c r="K192" s="15">
        <v>0</v>
      </c>
    </row>
    <row r="193" spans="1:11" x14ac:dyDescent="0.3">
      <c r="A193" s="25"/>
      <c r="B193" s="25"/>
      <c r="C193" s="25"/>
      <c r="D193" s="26" t="s">
        <v>17</v>
      </c>
      <c r="E193" s="15">
        <f t="shared" si="75"/>
        <v>0.5</v>
      </c>
      <c r="F193" s="15">
        <v>0</v>
      </c>
      <c r="G193" s="15">
        <v>0</v>
      </c>
      <c r="H193" s="15">
        <v>0</v>
      </c>
      <c r="I193" s="15">
        <v>0.5</v>
      </c>
      <c r="J193" s="15">
        <v>0</v>
      </c>
      <c r="K193" s="15">
        <v>0</v>
      </c>
    </row>
    <row r="194" spans="1:11" x14ac:dyDescent="0.3">
      <c r="A194" s="25"/>
      <c r="B194" s="25"/>
      <c r="C194" s="25"/>
      <c r="D194" s="26" t="s">
        <v>18</v>
      </c>
      <c r="E194" s="15">
        <f t="shared" si="75"/>
        <v>0</v>
      </c>
      <c r="F194" s="15">
        <v>0</v>
      </c>
      <c r="G194" s="15">
        <v>0</v>
      </c>
      <c r="H194" s="15">
        <v>0</v>
      </c>
      <c r="I194" s="15">
        <v>0</v>
      </c>
      <c r="J194" s="15">
        <v>0</v>
      </c>
      <c r="K194" s="15">
        <v>0</v>
      </c>
    </row>
    <row r="195" spans="1:11" x14ac:dyDescent="0.3">
      <c r="A195" s="25"/>
      <c r="B195" s="25"/>
      <c r="C195" s="25"/>
      <c r="D195" s="26" t="s">
        <v>19</v>
      </c>
      <c r="E195" s="15">
        <f t="shared" si="75"/>
        <v>0</v>
      </c>
      <c r="F195" s="15">
        <v>0</v>
      </c>
      <c r="G195" s="15">
        <v>0</v>
      </c>
      <c r="H195" s="15">
        <v>0</v>
      </c>
      <c r="I195" s="15">
        <v>0</v>
      </c>
      <c r="J195" s="15">
        <v>0</v>
      </c>
      <c r="K195" s="15">
        <v>0</v>
      </c>
    </row>
    <row r="196" spans="1:11" x14ac:dyDescent="0.3">
      <c r="A196" s="25"/>
      <c r="B196" s="25"/>
      <c r="C196" s="27"/>
      <c r="D196" s="26" t="s">
        <v>20</v>
      </c>
      <c r="E196" s="15">
        <f t="shared" si="75"/>
        <v>0</v>
      </c>
      <c r="F196" s="15">
        <v>0</v>
      </c>
      <c r="G196" s="15">
        <v>0</v>
      </c>
      <c r="H196" s="15">
        <v>0</v>
      </c>
      <c r="I196" s="15">
        <v>0</v>
      </c>
      <c r="J196" s="15">
        <v>0</v>
      </c>
      <c r="K196" s="15">
        <v>0</v>
      </c>
    </row>
    <row r="197" spans="1:11" x14ac:dyDescent="0.3">
      <c r="A197" s="25"/>
      <c r="B197" s="25"/>
      <c r="C197" s="22" t="s">
        <v>78</v>
      </c>
      <c r="D197" s="26" t="s">
        <v>305</v>
      </c>
      <c r="E197" s="15">
        <f t="shared" si="75"/>
        <v>3.2</v>
      </c>
      <c r="F197" s="15">
        <f>SUM(F198:F205)</f>
        <v>0</v>
      </c>
      <c r="G197" s="15">
        <f t="shared" ref="G197" si="106">SUM(G198:G205)</f>
        <v>0</v>
      </c>
      <c r="H197" s="15">
        <f t="shared" ref="H197" si="107">SUM(H198:H205)</f>
        <v>0</v>
      </c>
      <c r="I197" s="15">
        <f t="shared" ref="I197" si="108">SUM(I198:I205)</f>
        <v>3.2</v>
      </c>
      <c r="J197" s="15">
        <f t="shared" ref="J197" si="109">SUM(J198:J205)</f>
        <v>0</v>
      </c>
      <c r="K197" s="15">
        <f t="shared" ref="K197" si="110">SUM(K198:K205)</f>
        <v>0</v>
      </c>
    </row>
    <row r="198" spans="1:11" x14ac:dyDescent="0.3">
      <c r="A198" s="25"/>
      <c r="B198" s="25"/>
      <c r="C198" s="25"/>
      <c r="D198" s="26" t="s">
        <v>13</v>
      </c>
      <c r="E198" s="15">
        <f t="shared" si="75"/>
        <v>0.1</v>
      </c>
      <c r="F198" s="15">
        <v>0</v>
      </c>
      <c r="G198" s="15">
        <v>0</v>
      </c>
      <c r="H198" s="15">
        <v>0</v>
      </c>
      <c r="I198" s="15">
        <v>0.1</v>
      </c>
      <c r="J198" s="15">
        <v>0</v>
      </c>
      <c r="K198" s="15">
        <v>0</v>
      </c>
    </row>
    <row r="199" spans="1:11" x14ac:dyDescent="0.3">
      <c r="A199" s="25"/>
      <c r="B199" s="25"/>
      <c r="C199" s="25"/>
      <c r="D199" s="26" t="s">
        <v>14</v>
      </c>
      <c r="E199" s="15">
        <f t="shared" si="75"/>
        <v>0</v>
      </c>
      <c r="F199" s="15">
        <v>0</v>
      </c>
      <c r="G199" s="15">
        <v>0</v>
      </c>
      <c r="H199" s="15">
        <v>0</v>
      </c>
      <c r="I199" s="15">
        <v>0</v>
      </c>
      <c r="J199" s="15">
        <v>0</v>
      </c>
      <c r="K199" s="15">
        <v>0</v>
      </c>
    </row>
    <row r="200" spans="1:11" x14ac:dyDescent="0.3">
      <c r="A200" s="25"/>
      <c r="B200" s="25"/>
      <c r="C200" s="25"/>
      <c r="D200" s="26" t="s">
        <v>15</v>
      </c>
      <c r="E200" s="15">
        <f t="shared" ref="E200:E263" si="111">SUM(F200:K200)</f>
        <v>0</v>
      </c>
      <c r="F200" s="15">
        <v>0</v>
      </c>
      <c r="G200" s="15">
        <v>0</v>
      </c>
      <c r="H200" s="15">
        <v>0</v>
      </c>
      <c r="I200" s="15">
        <v>0</v>
      </c>
      <c r="J200" s="15">
        <v>0</v>
      </c>
      <c r="K200" s="15">
        <v>0</v>
      </c>
    </row>
    <row r="201" spans="1:11" x14ac:dyDescent="0.3">
      <c r="A201" s="25"/>
      <c r="B201" s="25"/>
      <c r="C201" s="25"/>
      <c r="D201" s="26" t="s">
        <v>16</v>
      </c>
      <c r="E201" s="15">
        <f t="shared" si="111"/>
        <v>0.1</v>
      </c>
      <c r="F201" s="15">
        <v>0</v>
      </c>
      <c r="G201" s="15">
        <v>0</v>
      </c>
      <c r="H201" s="15">
        <v>0</v>
      </c>
      <c r="I201" s="15">
        <v>0.1</v>
      </c>
      <c r="J201" s="15">
        <v>0</v>
      </c>
      <c r="K201" s="15">
        <v>0</v>
      </c>
    </row>
    <row r="202" spans="1:11" x14ac:dyDescent="0.3">
      <c r="A202" s="25"/>
      <c r="B202" s="25"/>
      <c r="C202" s="25"/>
      <c r="D202" s="26" t="s">
        <v>17</v>
      </c>
      <c r="E202" s="15">
        <f t="shared" si="111"/>
        <v>2.7</v>
      </c>
      <c r="F202" s="15">
        <v>0</v>
      </c>
      <c r="G202" s="15">
        <v>0</v>
      </c>
      <c r="H202" s="15">
        <v>0</v>
      </c>
      <c r="I202" s="15">
        <v>2.7</v>
      </c>
      <c r="J202" s="15">
        <v>0</v>
      </c>
      <c r="K202" s="15">
        <v>0</v>
      </c>
    </row>
    <row r="203" spans="1:11" x14ac:dyDescent="0.3">
      <c r="A203" s="25"/>
      <c r="B203" s="25"/>
      <c r="C203" s="25"/>
      <c r="D203" s="26" t="s">
        <v>18</v>
      </c>
      <c r="E203" s="15">
        <f t="shared" si="111"/>
        <v>0</v>
      </c>
      <c r="F203" s="15">
        <v>0</v>
      </c>
      <c r="G203" s="15">
        <v>0</v>
      </c>
      <c r="H203" s="15">
        <v>0</v>
      </c>
      <c r="I203" s="15">
        <v>0</v>
      </c>
      <c r="J203" s="15">
        <v>0</v>
      </c>
      <c r="K203" s="15">
        <v>0</v>
      </c>
    </row>
    <row r="204" spans="1:11" x14ac:dyDescent="0.3">
      <c r="A204" s="25"/>
      <c r="B204" s="25"/>
      <c r="C204" s="25"/>
      <c r="D204" s="26" t="s">
        <v>19</v>
      </c>
      <c r="E204" s="15">
        <f t="shared" si="111"/>
        <v>0</v>
      </c>
      <c r="F204" s="15">
        <v>0</v>
      </c>
      <c r="G204" s="15">
        <v>0</v>
      </c>
      <c r="H204" s="15">
        <v>0</v>
      </c>
      <c r="I204" s="15">
        <v>0</v>
      </c>
      <c r="J204" s="15">
        <v>0</v>
      </c>
      <c r="K204" s="15">
        <v>0</v>
      </c>
    </row>
    <row r="205" spans="1:11" x14ac:dyDescent="0.3">
      <c r="A205" s="25"/>
      <c r="B205" s="25"/>
      <c r="C205" s="27"/>
      <c r="D205" s="26" t="s">
        <v>20</v>
      </c>
      <c r="E205" s="15">
        <f t="shared" si="111"/>
        <v>0.30000000000000004</v>
      </c>
      <c r="F205" s="15">
        <v>0</v>
      </c>
      <c r="G205" s="15">
        <v>0</v>
      </c>
      <c r="H205" s="15">
        <v>0</v>
      </c>
      <c r="I205" s="15">
        <v>0.30000000000000004</v>
      </c>
      <c r="J205" s="15">
        <v>0</v>
      </c>
      <c r="K205" s="15">
        <v>0</v>
      </c>
    </row>
    <row r="206" spans="1:11" x14ac:dyDescent="0.3">
      <c r="A206" s="25"/>
      <c r="B206" s="25"/>
      <c r="C206" s="22" t="s">
        <v>79</v>
      </c>
      <c r="D206" s="26" t="s">
        <v>305</v>
      </c>
      <c r="E206" s="15">
        <f t="shared" si="111"/>
        <v>12.9</v>
      </c>
      <c r="F206" s="15">
        <f>SUM(F207:F214)</f>
        <v>0</v>
      </c>
      <c r="G206" s="15">
        <f t="shared" ref="G206" si="112">SUM(G207:G214)</f>
        <v>0</v>
      </c>
      <c r="H206" s="15">
        <f t="shared" ref="H206" si="113">SUM(H207:H214)</f>
        <v>0</v>
      </c>
      <c r="I206" s="15">
        <f t="shared" ref="I206" si="114">SUM(I207:I214)</f>
        <v>12.9</v>
      </c>
      <c r="J206" s="15">
        <f t="shared" ref="J206" si="115">SUM(J207:J214)</f>
        <v>0</v>
      </c>
      <c r="K206" s="15">
        <f t="shared" ref="K206" si="116">SUM(K207:K214)</f>
        <v>0</v>
      </c>
    </row>
    <row r="207" spans="1:11" x14ac:dyDescent="0.3">
      <c r="A207" s="25"/>
      <c r="B207" s="25"/>
      <c r="C207" s="25"/>
      <c r="D207" s="26" t="s">
        <v>13</v>
      </c>
      <c r="E207" s="15">
        <f t="shared" si="111"/>
        <v>0.2</v>
      </c>
      <c r="F207" s="15">
        <v>0</v>
      </c>
      <c r="G207" s="15">
        <v>0</v>
      </c>
      <c r="H207" s="15">
        <v>0</v>
      </c>
      <c r="I207" s="15">
        <v>0.2</v>
      </c>
      <c r="J207" s="15">
        <v>0</v>
      </c>
      <c r="K207" s="15">
        <v>0</v>
      </c>
    </row>
    <row r="208" spans="1:11" x14ac:dyDescent="0.3">
      <c r="A208" s="25"/>
      <c r="B208" s="25"/>
      <c r="C208" s="25"/>
      <c r="D208" s="26" t="s">
        <v>14</v>
      </c>
      <c r="E208" s="15">
        <f t="shared" si="111"/>
        <v>0.30000000000000004</v>
      </c>
      <c r="F208" s="15">
        <v>0</v>
      </c>
      <c r="G208" s="15">
        <v>0</v>
      </c>
      <c r="H208" s="15">
        <v>0</v>
      </c>
      <c r="I208" s="15">
        <v>0.30000000000000004</v>
      </c>
      <c r="J208" s="15">
        <v>0</v>
      </c>
      <c r="K208" s="15">
        <v>0</v>
      </c>
    </row>
    <row r="209" spans="1:11" x14ac:dyDescent="0.3">
      <c r="A209" s="25"/>
      <c r="B209" s="25"/>
      <c r="C209" s="25"/>
      <c r="D209" s="26" t="s">
        <v>15</v>
      </c>
      <c r="E209" s="15">
        <f t="shared" si="111"/>
        <v>0.3</v>
      </c>
      <c r="F209" s="15">
        <v>0</v>
      </c>
      <c r="G209" s="15">
        <v>0</v>
      </c>
      <c r="H209" s="15">
        <v>0</v>
      </c>
      <c r="I209" s="15">
        <v>0.3</v>
      </c>
      <c r="J209" s="15">
        <v>0</v>
      </c>
      <c r="K209" s="15">
        <v>0</v>
      </c>
    </row>
    <row r="210" spans="1:11" x14ac:dyDescent="0.3">
      <c r="A210" s="25"/>
      <c r="B210" s="25"/>
      <c r="C210" s="25"/>
      <c r="D210" s="26" t="s">
        <v>16</v>
      </c>
      <c r="E210" s="15">
        <f t="shared" si="111"/>
        <v>0.2</v>
      </c>
      <c r="F210" s="15">
        <v>0</v>
      </c>
      <c r="G210" s="15">
        <v>0</v>
      </c>
      <c r="H210" s="15">
        <v>0</v>
      </c>
      <c r="I210" s="15">
        <v>0.2</v>
      </c>
      <c r="J210" s="15">
        <v>0</v>
      </c>
      <c r="K210" s="15">
        <v>0</v>
      </c>
    </row>
    <row r="211" spans="1:11" x14ac:dyDescent="0.3">
      <c r="A211" s="25"/>
      <c r="B211" s="25"/>
      <c r="C211" s="25"/>
      <c r="D211" s="26" t="s">
        <v>17</v>
      </c>
      <c r="E211" s="15">
        <f t="shared" si="111"/>
        <v>10.299999999999999</v>
      </c>
      <c r="F211" s="15">
        <v>0</v>
      </c>
      <c r="G211" s="15">
        <v>0</v>
      </c>
      <c r="H211" s="15">
        <v>0</v>
      </c>
      <c r="I211" s="15">
        <v>10.299999999999999</v>
      </c>
      <c r="J211" s="15">
        <v>0</v>
      </c>
      <c r="K211" s="15">
        <v>0</v>
      </c>
    </row>
    <row r="212" spans="1:11" x14ac:dyDescent="0.3">
      <c r="A212" s="25"/>
      <c r="B212" s="25"/>
      <c r="C212" s="25"/>
      <c r="D212" s="26" t="s">
        <v>18</v>
      </c>
      <c r="E212" s="15">
        <f t="shared" si="111"/>
        <v>1.2000000000000002</v>
      </c>
      <c r="F212" s="15">
        <v>0</v>
      </c>
      <c r="G212" s="15">
        <v>0</v>
      </c>
      <c r="H212" s="15">
        <v>0</v>
      </c>
      <c r="I212" s="15">
        <v>1.2000000000000002</v>
      </c>
      <c r="J212" s="15">
        <v>0</v>
      </c>
      <c r="K212" s="15">
        <v>0</v>
      </c>
    </row>
    <row r="213" spans="1:11" x14ac:dyDescent="0.3">
      <c r="A213" s="25"/>
      <c r="B213" s="25"/>
      <c r="C213" s="25"/>
      <c r="D213" s="26" t="s">
        <v>19</v>
      </c>
      <c r="E213" s="15">
        <f t="shared" si="111"/>
        <v>0</v>
      </c>
      <c r="F213" s="15">
        <v>0</v>
      </c>
      <c r="G213" s="15">
        <v>0</v>
      </c>
      <c r="H213" s="15">
        <v>0</v>
      </c>
      <c r="I213" s="15">
        <v>0</v>
      </c>
      <c r="J213" s="15">
        <v>0</v>
      </c>
      <c r="K213" s="15">
        <v>0</v>
      </c>
    </row>
    <row r="214" spans="1:11" x14ac:dyDescent="0.3">
      <c r="A214" s="25"/>
      <c r="B214" s="25"/>
      <c r="C214" s="27"/>
      <c r="D214" s="26" t="s">
        <v>20</v>
      </c>
      <c r="E214" s="15">
        <f t="shared" si="111"/>
        <v>0.4</v>
      </c>
      <c r="F214" s="15">
        <v>0</v>
      </c>
      <c r="G214" s="15">
        <v>0</v>
      </c>
      <c r="H214" s="15">
        <v>0</v>
      </c>
      <c r="I214" s="15">
        <v>0.4</v>
      </c>
      <c r="J214" s="15">
        <v>0</v>
      </c>
      <c r="K214" s="15">
        <v>0</v>
      </c>
    </row>
    <row r="215" spans="1:11" x14ac:dyDescent="0.3">
      <c r="A215" s="25"/>
      <c r="B215" s="25"/>
      <c r="C215" s="22" t="s">
        <v>80</v>
      </c>
      <c r="D215" s="26" t="s">
        <v>305</v>
      </c>
      <c r="E215" s="15">
        <f t="shared" si="111"/>
        <v>2.4000000000000004</v>
      </c>
      <c r="F215" s="15">
        <f>SUM(F216:F223)</f>
        <v>0</v>
      </c>
      <c r="G215" s="15">
        <f t="shared" ref="G215" si="117">SUM(G216:G223)</f>
        <v>0</v>
      </c>
      <c r="H215" s="15">
        <f t="shared" ref="H215" si="118">SUM(H216:H223)</f>
        <v>0</v>
      </c>
      <c r="I215" s="15">
        <f t="shared" ref="I215" si="119">SUM(I216:I223)</f>
        <v>2.4000000000000004</v>
      </c>
      <c r="J215" s="15">
        <f t="shared" ref="J215" si="120">SUM(J216:J223)</f>
        <v>0</v>
      </c>
      <c r="K215" s="15">
        <f t="shared" ref="K215" si="121">SUM(K216:K223)</f>
        <v>0</v>
      </c>
    </row>
    <row r="216" spans="1:11" x14ac:dyDescent="0.3">
      <c r="A216" s="25"/>
      <c r="B216" s="25"/>
      <c r="C216" s="25"/>
      <c r="D216" s="26" t="s">
        <v>13</v>
      </c>
      <c r="E216" s="15">
        <f t="shared" si="111"/>
        <v>0</v>
      </c>
      <c r="F216" s="15">
        <v>0</v>
      </c>
      <c r="G216" s="15">
        <v>0</v>
      </c>
      <c r="H216" s="15">
        <v>0</v>
      </c>
      <c r="I216" s="15">
        <v>0</v>
      </c>
      <c r="J216" s="15">
        <v>0</v>
      </c>
      <c r="K216" s="15">
        <v>0</v>
      </c>
    </row>
    <row r="217" spans="1:11" x14ac:dyDescent="0.3">
      <c r="A217" s="25"/>
      <c r="B217" s="25"/>
      <c r="C217" s="25"/>
      <c r="D217" s="26" t="s">
        <v>14</v>
      </c>
      <c r="E217" s="15">
        <f t="shared" si="111"/>
        <v>0</v>
      </c>
      <c r="F217" s="15">
        <v>0</v>
      </c>
      <c r="G217" s="15">
        <v>0</v>
      </c>
      <c r="H217" s="15">
        <v>0</v>
      </c>
      <c r="I217" s="15">
        <v>0</v>
      </c>
      <c r="J217" s="15">
        <v>0</v>
      </c>
      <c r="K217" s="15">
        <v>0</v>
      </c>
    </row>
    <row r="218" spans="1:11" x14ac:dyDescent="0.3">
      <c r="A218" s="25"/>
      <c r="B218" s="25"/>
      <c r="C218" s="25"/>
      <c r="D218" s="26" t="s">
        <v>15</v>
      </c>
      <c r="E218" s="15">
        <f t="shared" si="111"/>
        <v>0</v>
      </c>
      <c r="F218" s="15">
        <v>0</v>
      </c>
      <c r="G218" s="15">
        <v>0</v>
      </c>
      <c r="H218" s="15">
        <v>0</v>
      </c>
      <c r="I218" s="15">
        <v>0</v>
      </c>
      <c r="J218" s="15">
        <v>0</v>
      </c>
      <c r="K218" s="15">
        <v>0</v>
      </c>
    </row>
    <row r="219" spans="1:11" x14ac:dyDescent="0.3">
      <c r="A219" s="25"/>
      <c r="B219" s="25"/>
      <c r="C219" s="25"/>
      <c r="D219" s="26" t="s">
        <v>16</v>
      </c>
      <c r="E219" s="15">
        <f t="shared" si="111"/>
        <v>0.1</v>
      </c>
      <c r="F219" s="15">
        <v>0</v>
      </c>
      <c r="G219" s="15">
        <v>0</v>
      </c>
      <c r="H219" s="15">
        <v>0</v>
      </c>
      <c r="I219" s="15">
        <v>0.1</v>
      </c>
      <c r="J219" s="15">
        <v>0</v>
      </c>
      <c r="K219" s="15">
        <v>0</v>
      </c>
    </row>
    <row r="220" spans="1:11" x14ac:dyDescent="0.3">
      <c r="A220" s="25"/>
      <c r="B220" s="25"/>
      <c r="C220" s="25"/>
      <c r="D220" s="26" t="s">
        <v>17</v>
      </c>
      <c r="E220" s="15">
        <f t="shared" si="111"/>
        <v>2.1</v>
      </c>
      <c r="F220" s="15">
        <v>0</v>
      </c>
      <c r="G220" s="15">
        <v>0</v>
      </c>
      <c r="H220" s="15">
        <v>0</v>
      </c>
      <c r="I220" s="15">
        <v>2.1</v>
      </c>
      <c r="J220" s="15">
        <v>0</v>
      </c>
      <c r="K220" s="15">
        <v>0</v>
      </c>
    </row>
    <row r="221" spans="1:11" x14ac:dyDescent="0.3">
      <c r="A221" s="25"/>
      <c r="B221" s="25"/>
      <c r="C221" s="25"/>
      <c r="D221" s="26" t="s">
        <v>18</v>
      </c>
      <c r="E221" s="15">
        <f t="shared" si="111"/>
        <v>0.1</v>
      </c>
      <c r="F221" s="15">
        <v>0</v>
      </c>
      <c r="G221" s="15">
        <v>0</v>
      </c>
      <c r="H221" s="15">
        <v>0</v>
      </c>
      <c r="I221" s="15">
        <v>0.1</v>
      </c>
      <c r="J221" s="15">
        <v>0</v>
      </c>
      <c r="K221" s="15">
        <v>0</v>
      </c>
    </row>
    <row r="222" spans="1:11" x14ac:dyDescent="0.3">
      <c r="A222" s="25"/>
      <c r="B222" s="25"/>
      <c r="C222" s="25"/>
      <c r="D222" s="26" t="s">
        <v>19</v>
      </c>
      <c r="E222" s="15">
        <f t="shared" si="111"/>
        <v>0</v>
      </c>
      <c r="F222" s="15">
        <v>0</v>
      </c>
      <c r="G222" s="15">
        <v>0</v>
      </c>
      <c r="H222" s="15">
        <v>0</v>
      </c>
      <c r="I222" s="15">
        <v>0</v>
      </c>
      <c r="J222" s="15">
        <v>0</v>
      </c>
      <c r="K222" s="15">
        <v>0</v>
      </c>
    </row>
    <row r="223" spans="1:11" x14ac:dyDescent="0.3">
      <c r="A223" s="25"/>
      <c r="B223" s="25"/>
      <c r="C223" s="27"/>
      <c r="D223" s="26" t="s">
        <v>20</v>
      </c>
      <c r="E223" s="15">
        <f t="shared" si="111"/>
        <v>0.1</v>
      </c>
      <c r="F223" s="15">
        <v>0</v>
      </c>
      <c r="G223" s="15">
        <v>0</v>
      </c>
      <c r="H223" s="15">
        <v>0</v>
      </c>
      <c r="I223" s="15">
        <v>0.1</v>
      </c>
      <c r="J223" s="15">
        <v>0</v>
      </c>
      <c r="K223" s="15">
        <v>0</v>
      </c>
    </row>
    <row r="224" spans="1:11" x14ac:dyDescent="0.3">
      <c r="A224" s="25"/>
      <c r="B224" s="25"/>
      <c r="C224" s="22" t="s">
        <v>81</v>
      </c>
      <c r="D224" s="26" t="s">
        <v>305</v>
      </c>
      <c r="E224" s="15">
        <f t="shared" si="111"/>
        <v>2.9000000000000004</v>
      </c>
      <c r="F224" s="15">
        <f>SUM(F225:F232)</f>
        <v>0</v>
      </c>
      <c r="G224" s="15">
        <f t="shared" ref="G224" si="122">SUM(G225:G232)</f>
        <v>0</v>
      </c>
      <c r="H224" s="15">
        <f t="shared" ref="H224" si="123">SUM(H225:H232)</f>
        <v>0</v>
      </c>
      <c r="I224" s="15">
        <f t="shared" ref="I224" si="124">SUM(I225:I232)</f>
        <v>2.9000000000000004</v>
      </c>
      <c r="J224" s="15">
        <f t="shared" ref="J224" si="125">SUM(J225:J232)</f>
        <v>0</v>
      </c>
      <c r="K224" s="15">
        <f t="shared" ref="K224" si="126">SUM(K225:K232)</f>
        <v>0</v>
      </c>
    </row>
    <row r="225" spans="1:11" x14ac:dyDescent="0.3">
      <c r="A225" s="25"/>
      <c r="B225" s="25"/>
      <c r="C225" s="25"/>
      <c r="D225" s="26" t="s">
        <v>13</v>
      </c>
      <c r="E225" s="15">
        <f t="shared" si="111"/>
        <v>0</v>
      </c>
      <c r="F225" s="15">
        <v>0</v>
      </c>
      <c r="G225" s="15">
        <v>0</v>
      </c>
      <c r="H225" s="15">
        <v>0</v>
      </c>
      <c r="I225" s="15">
        <v>0</v>
      </c>
      <c r="J225" s="15">
        <v>0</v>
      </c>
      <c r="K225" s="15">
        <v>0</v>
      </c>
    </row>
    <row r="226" spans="1:11" x14ac:dyDescent="0.3">
      <c r="A226" s="25"/>
      <c r="B226" s="25"/>
      <c r="C226" s="25"/>
      <c r="D226" s="26" t="s">
        <v>14</v>
      </c>
      <c r="E226" s="15">
        <f t="shared" si="111"/>
        <v>0.1</v>
      </c>
      <c r="F226" s="15">
        <v>0</v>
      </c>
      <c r="G226" s="15">
        <v>0</v>
      </c>
      <c r="H226" s="15">
        <v>0</v>
      </c>
      <c r="I226" s="15">
        <v>0.1</v>
      </c>
      <c r="J226" s="15">
        <v>0</v>
      </c>
      <c r="K226" s="15">
        <v>0</v>
      </c>
    </row>
    <row r="227" spans="1:11" x14ac:dyDescent="0.3">
      <c r="A227" s="25"/>
      <c r="B227" s="25"/>
      <c r="C227" s="25"/>
      <c r="D227" s="26" t="s">
        <v>15</v>
      </c>
      <c r="E227" s="15">
        <f t="shared" si="111"/>
        <v>0</v>
      </c>
      <c r="F227" s="15">
        <v>0</v>
      </c>
      <c r="G227" s="15">
        <v>0</v>
      </c>
      <c r="H227" s="15">
        <v>0</v>
      </c>
      <c r="I227" s="15">
        <v>0</v>
      </c>
      <c r="J227" s="15">
        <v>0</v>
      </c>
      <c r="K227" s="15">
        <v>0</v>
      </c>
    </row>
    <row r="228" spans="1:11" x14ac:dyDescent="0.3">
      <c r="A228" s="25"/>
      <c r="B228" s="25"/>
      <c r="C228" s="25"/>
      <c r="D228" s="26" t="s">
        <v>16</v>
      </c>
      <c r="E228" s="15">
        <f t="shared" si="111"/>
        <v>0</v>
      </c>
      <c r="F228" s="15">
        <v>0</v>
      </c>
      <c r="G228" s="15">
        <v>0</v>
      </c>
      <c r="H228" s="15">
        <v>0</v>
      </c>
      <c r="I228" s="15">
        <v>0</v>
      </c>
      <c r="J228" s="15">
        <v>0</v>
      </c>
      <c r="K228" s="15">
        <v>0</v>
      </c>
    </row>
    <row r="229" spans="1:11" x14ac:dyDescent="0.3">
      <c r="A229" s="25"/>
      <c r="B229" s="25"/>
      <c r="C229" s="25"/>
      <c r="D229" s="26" t="s">
        <v>17</v>
      </c>
      <c r="E229" s="15">
        <f t="shared" si="111"/>
        <v>2.6</v>
      </c>
      <c r="F229" s="15">
        <v>0</v>
      </c>
      <c r="G229" s="15">
        <v>0</v>
      </c>
      <c r="H229" s="15">
        <v>0</v>
      </c>
      <c r="I229" s="15">
        <v>2.6</v>
      </c>
      <c r="J229" s="15">
        <v>0</v>
      </c>
      <c r="K229" s="15">
        <v>0</v>
      </c>
    </row>
    <row r="230" spans="1:11" x14ac:dyDescent="0.3">
      <c r="A230" s="25"/>
      <c r="B230" s="25"/>
      <c r="C230" s="25"/>
      <c r="D230" s="26" t="s">
        <v>18</v>
      </c>
      <c r="E230" s="15">
        <f t="shared" si="111"/>
        <v>0</v>
      </c>
      <c r="F230" s="15">
        <v>0</v>
      </c>
      <c r="G230" s="15">
        <v>0</v>
      </c>
      <c r="H230" s="15">
        <v>0</v>
      </c>
      <c r="I230" s="15">
        <v>0</v>
      </c>
      <c r="J230" s="15">
        <v>0</v>
      </c>
      <c r="K230" s="15">
        <v>0</v>
      </c>
    </row>
    <row r="231" spans="1:11" x14ac:dyDescent="0.3">
      <c r="A231" s="25"/>
      <c r="B231" s="25"/>
      <c r="C231" s="25"/>
      <c r="D231" s="26" t="s">
        <v>19</v>
      </c>
      <c r="E231" s="15">
        <f t="shared" si="111"/>
        <v>0</v>
      </c>
      <c r="F231" s="15">
        <v>0</v>
      </c>
      <c r="G231" s="15">
        <v>0</v>
      </c>
      <c r="H231" s="15">
        <v>0</v>
      </c>
      <c r="I231" s="15">
        <v>0</v>
      </c>
      <c r="J231" s="15">
        <v>0</v>
      </c>
      <c r="K231" s="15">
        <v>0</v>
      </c>
    </row>
    <row r="232" spans="1:11" x14ac:dyDescent="0.3">
      <c r="A232" s="27"/>
      <c r="B232" s="27"/>
      <c r="C232" s="27"/>
      <c r="D232" s="26" t="s">
        <v>20</v>
      </c>
      <c r="E232" s="15">
        <f t="shared" si="111"/>
        <v>0.2</v>
      </c>
      <c r="F232" s="15">
        <v>0</v>
      </c>
      <c r="G232" s="15">
        <v>0</v>
      </c>
      <c r="H232" s="15">
        <v>0</v>
      </c>
      <c r="I232" s="15">
        <v>0.2</v>
      </c>
      <c r="J232" s="15">
        <v>0</v>
      </c>
      <c r="K232" s="15">
        <v>0</v>
      </c>
    </row>
    <row r="233" spans="1:11" x14ac:dyDescent="0.3">
      <c r="A233" s="22" t="s">
        <v>359</v>
      </c>
      <c r="B233" s="22" t="s">
        <v>308</v>
      </c>
      <c r="C233" s="23" t="s">
        <v>304</v>
      </c>
      <c r="D233" s="24"/>
      <c r="E233" s="15">
        <f t="shared" si="111"/>
        <v>54.29999999999999</v>
      </c>
      <c r="F233" s="15">
        <f>SUM(F234,F243,F252,F261,F270,F279,F288,F297,F306,F315,F324,F333,F342,F351,F360,F369)</f>
        <v>0</v>
      </c>
      <c r="G233" s="15">
        <f t="shared" ref="G233:K233" si="127">SUM(G234,G243,G252,G261,G270,G279,G288,G297,G306,G315,G324,G333,G342,G351,G360,G369)</f>
        <v>0</v>
      </c>
      <c r="H233" s="15">
        <f t="shared" si="127"/>
        <v>0</v>
      </c>
      <c r="I233" s="15">
        <f t="shared" si="127"/>
        <v>54.29999999999999</v>
      </c>
      <c r="J233" s="15">
        <f t="shared" si="127"/>
        <v>0</v>
      </c>
      <c r="K233" s="15">
        <f t="shared" si="127"/>
        <v>0</v>
      </c>
    </row>
    <row r="234" spans="1:11" x14ac:dyDescent="0.3">
      <c r="A234" s="25"/>
      <c r="B234" s="25"/>
      <c r="C234" s="22" t="s">
        <v>60</v>
      </c>
      <c r="D234" s="26" t="s">
        <v>305</v>
      </c>
      <c r="E234" s="15">
        <f t="shared" si="111"/>
        <v>0.1</v>
      </c>
      <c r="F234" s="15">
        <f>SUM(F235:F242)</f>
        <v>0</v>
      </c>
      <c r="G234" s="15">
        <f t="shared" ref="G234" si="128">SUM(G235:G242)</f>
        <v>0</v>
      </c>
      <c r="H234" s="15">
        <f t="shared" ref="H234" si="129">SUM(H235:H242)</f>
        <v>0</v>
      </c>
      <c r="I234" s="15">
        <f t="shared" ref="I234" si="130">SUM(I235:I242)</f>
        <v>0.1</v>
      </c>
      <c r="J234" s="15">
        <f t="shared" ref="J234" si="131">SUM(J235:J242)</f>
        <v>0</v>
      </c>
      <c r="K234" s="15">
        <f t="shared" ref="K234" si="132">SUM(K235:K242)</f>
        <v>0</v>
      </c>
    </row>
    <row r="235" spans="1:11" x14ac:dyDescent="0.3">
      <c r="A235" s="25"/>
      <c r="B235" s="25"/>
      <c r="C235" s="25"/>
      <c r="D235" s="26" t="s">
        <v>13</v>
      </c>
      <c r="E235" s="15">
        <f t="shared" si="111"/>
        <v>0</v>
      </c>
      <c r="F235" s="15">
        <v>0</v>
      </c>
      <c r="G235" s="15">
        <v>0</v>
      </c>
      <c r="H235" s="15">
        <v>0</v>
      </c>
      <c r="I235" s="15">
        <v>0</v>
      </c>
      <c r="J235" s="15">
        <v>0</v>
      </c>
      <c r="K235" s="15">
        <v>0</v>
      </c>
    </row>
    <row r="236" spans="1:11" x14ac:dyDescent="0.3">
      <c r="A236" s="25"/>
      <c r="B236" s="25"/>
      <c r="C236" s="25"/>
      <c r="D236" s="26" t="s">
        <v>14</v>
      </c>
      <c r="E236" s="15">
        <f t="shared" si="111"/>
        <v>0</v>
      </c>
      <c r="F236" s="15">
        <v>0</v>
      </c>
      <c r="G236" s="15">
        <v>0</v>
      </c>
      <c r="H236" s="15">
        <v>0</v>
      </c>
      <c r="I236" s="15">
        <v>0</v>
      </c>
      <c r="J236" s="15">
        <v>0</v>
      </c>
      <c r="K236" s="15">
        <v>0</v>
      </c>
    </row>
    <row r="237" spans="1:11" x14ac:dyDescent="0.3">
      <c r="A237" s="25"/>
      <c r="B237" s="25"/>
      <c r="C237" s="25"/>
      <c r="D237" s="26" t="s">
        <v>15</v>
      </c>
      <c r="E237" s="15">
        <f t="shared" si="111"/>
        <v>0</v>
      </c>
      <c r="F237" s="15">
        <v>0</v>
      </c>
      <c r="G237" s="15">
        <v>0</v>
      </c>
      <c r="H237" s="15">
        <v>0</v>
      </c>
      <c r="I237" s="15">
        <v>0</v>
      </c>
      <c r="J237" s="15">
        <v>0</v>
      </c>
      <c r="K237" s="15">
        <v>0</v>
      </c>
    </row>
    <row r="238" spans="1:11" x14ac:dyDescent="0.3">
      <c r="A238" s="25"/>
      <c r="B238" s="25"/>
      <c r="C238" s="25"/>
      <c r="D238" s="26" t="s">
        <v>16</v>
      </c>
      <c r="E238" s="15">
        <f t="shared" si="111"/>
        <v>0</v>
      </c>
      <c r="F238" s="15">
        <v>0</v>
      </c>
      <c r="G238" s="15">
        <v>0</v>
      </c>
      <c r="H238" s="15">
        <v>0</v>
      </c>
      <c r="I238" s="15">
        <v>0</v>
      </c>
      <c r="J238" s="15">
        <v>0</v>
      </c>
      <c r="K238" s="15">
        <v>0</v>
      </c>
    </row>
    <row r="239" spans="1:11" x14ac:dyDescent="0.3">
      <c r="A239" s="25"/>
      <c r="B239" s="25"/>
      <c r="C239" s="25"/>
      <c r="D239" s="26" t="s">
        <v>17</v>
      </c>
      <c r="E239" s="15">
        <f t="shared" si="111"/>
        <v>0.1</v>
      </c>
      <c r="F239" s="15">
        <v>0</v>
      </c>
      <c r="G239" s="15">
        <v>0</v>
      </c>
      <c r="H239" s="15">
        <v>0</v>
      </c>
      <c r="I239" s="15">
        <v>0.1</v>
      </c>
      <c r="J239" s="15">
        <v>0</v>
      </c>
      <c r="K239" s="15">
        <v>0</v>
      </c>
    </row>
    <row r="240" spans="1:11" x14ac:dyDescent="0.3">
      <c r="A240" s="25"/>
      <c r="B240" s="25"/>
      <c r="C240" s="25"/>
      <c r="D240" s="26" t="s">
        <v>18</v>
      </c>
      <c r="E240" s="15">
        <f t="shared" si="111"/>
        <v>0</v>
      </c>
      <c r="F240" s="15">
        <v>0</v>
      </c>
      <c r="G240" s="15">
        <v>0</v>
      </c>
      <c r="H240" s="15">
        <v>0</v>
      </c>
      <c r="I240" s="15">
        <v>0</v>
      </c>
      <c r="J240" s="15">
        <v>0</v>
      </c>
      <c r="K240" s="15">
        <v>0</v>
      </c>
    </row>
    <row r="241" spans="1:11" x14ac:dyDescent="0.3">
      <c r="A241" s="25"/>
      <c r="B241" s="25"/>
      <c r="C241" s="25"/>
      <c r="D241" s="26" t="s">
        <v>19</v>
      </c>
      <c r="E241" s="15">
        <f t="shared" si="111"/>
        <v>0</v>
      </c>
      <c r="F241" s="15">
        <v>0</v>
      </c>
      <c r="G241" s="15">
        <v>0</v>
      </c>
      <c r="H241" s="15">
        <v>0</v>
      </c>
      <c r="I241" s="15">
        <v>0</v>
      </c>
      <c r="J241" s="15">
        <v>0</v>
      </c>
      <c r="K241" s="15">
        <v>0</v>
      </c>
    </row>
    <row r="242" spans="1:11" x14ac:dyDescent="0.3">
      <c r="A242" s="25"/>
      <c r="B242" s="25"/>
      <c r="C242" s="27"/>
      <c r="D242" s="26" t="s">
        <v>20</v>
      </c>
      <c r="E242" s="15">
        <f t="shared" si="111"/>
        <v>0</v>
      </c>
      <c r="F242" s="15">
        <v>0</v>
      </c>
      <c r="G242" s="15">
        <v>0</v>
      </c>
      <c r="H242" s="15">
        <v>0</v>
      </c>
      <c r="I242" s="15">
        <v>0</v>
      </c>
      <c r="J242" s="15">
        <v>0</v>
      </c>
      <c r="K242" s="15">
        <v>0</v>
      </c>
    </row>
    <row r="243" spans="1:11" x14ac:dyDescent="0.3">
      <c r="A243" s="25"/>
      <c r="B243" s="25"/>
      <c r="C243" s="22" t="s">
        <v>82</v>
      </c>
      <c r="D243" s="26" t="s">
        <v>305</v>
      </c>
      <c r="E243" s="15">
        <f t="shared" si="111"/>
        <v>2.8000000000000003</v>
      </c>
      <c r="F243" s="15">
        <f>SUM(F244:F251)</f>
        <v>0</v>
      </c>
      <c r="G243" s="15">
        <f t="shared" ref="G243" si="133">SUM(G244:G251)</f>
        <v>0</v>
      </c>
      <c r="H243" s="15">
        <f t="shared" ref="H243" si="134">SUM(H244:H251)</f>
        <v>0</v>
      </c>
      <c r="I243" s="15">
        <f t="shared" ref="I243" si="135">SUM(I244:I251)</f>
        <v>2.8000000000000003</v>
      </c>
      <c r="J243" s="15">
        <f t="shared" ref="J243" si="136">SUM(J244:J251)</f>
        <v>0</v>
      </c>
      <c r="K243" s="15">
        <f t="shared" ref="K243" si="137">SUM(K244:K251)</f>
        <v>0</v>
      </c>
    </row>
    <row r="244" spans="1:11" x14ac:dyDescent="0.3">
      <c r="A244" s="25"/>
      <c r="B244" s="25"/>
      <c r="C244" s="25"/>
      <c r="D244" s="26" t="s">
        <v>13</v>
      </c>
      <c r="E244" s="15">
        <f t="shared" si="111"/>
        <v>0</v>
      </c>
      <c r="F244" s="15">
        <v>0</v>
      </c>
      <c r="G244" s="15">
        <v>0</v>
      </c>
      <c r="H244" s="15">
        <v>0</v>
      </c>
      <c r="I244" s="15">
        <v>0</v>
      </c>
      <c r="J244" s="15">
        <v>0</v>
      </c>
      <c r="K244" s="15">
        <v>0</v>
      </c>
    </row>
    <row r="245" spans="1:11" x14ac:dyDescent="0.3">
      <c r="A245" s="25"/>
      <c r="B245" s="25"/>
      <c r="C245" s="25"/>
      <c r="D245" s="26" t="s">
        <v>14</v>
      </c>
      <c r="E245" s="15">
        <f t="shared" si="111"/>
        <v>0</v>
      </c>
      <c r="F245" s="15">
        <v>0</v>
      </c>
      <c r="G245" s="15">
        <v>0</v>
      </c>
      <c r="H245" s="15">
        <v>0</v>
      </c>
      <c r="I245" s="15">
        <v>0</v>
      </c>
      <c r="J245" s="15">
        <v>0</v>
      </c>
      <c r="K245" s="15">
        <v>0</v>
      </c>
    </row>
    <row r="246" spans="1:11" x14ac:dyDescent="0.3">
      <c r="A246" s="25"/>
      <c r="B246" s="25"/>
      <c r="C246" s="25"/>
      <c r="D246" s="26" t="s">
        <v>15</v>
      </c>
      <c r="E246" s="15">
        <f t="shared" si="111"/>
        <v>0</v>
      </c>
      <c r="F246" s="15">
        <v>0</v>
      </c>
      <c r="G246" s="15">
        <v>0</v>
      </c>
      <c r="H246" s="15">
        <v>0</v>
      </c>
      <c r="I246" s="15">
        <v>0</v>
      </c>
      <c r="J246" s="15">
        <v>0</v>
      </c>
      <c r="K246" s="15">
        <v>0</v>
      </c>
    </row>
    <row r="247" spans="1:11" x14ac:dyDescent="0.3">
      <c r="A247" s="25"/>
      <c r="B247" s="25"/>
      <c r="C247" s="25"/>
      <c r="D247" s="26" t="s">
        <v>16</v>
      </c>
      <c r="E247" s="15">
        <f t="shared" si="111"/>
        <v>0</v>
      </c>
      <c r="F247" s="15">
        <v>0</v>
      </c>
      <c r="G247" s="15">
        <v>0</v>
      </c>
      <c r="H247" s="15">
        <v>0</v>
      </c>
      <c r="I247" s="15">
        <v>0</v>
      </c>
      <c r="J247" s="15">
        <v>0</v>
      </c>
      <c r="K247" s="15">
        <v>0</v>
      </c>
    </row>
    <row r="248" spans="1:11" x14ac:dyDescent="0.3">
      <c r="A248" s="25"/>
      <c r="B248" s="25"/>
      <c r="C248" s="25"/>
      <c r="D248" s="26" t="s">
        <v>17</v>
      </c>
      <c r="E248" s="15">
        <f t="shared" si="111"/>
        <v>2.7</v>
      </c>
      <c r="F248" s="15">
        <v>0</v>
      </c>
      <c r="G248" s="15">
        <v>0</v>
      </c>
      <c r="H248" s="15">
        <v>0</v>
      </c>
      <c r="I248" s="15">
        <v>2.7</v>
      </c>
      <c r="J248" s="15">
        <v>0</v>
      </c>
      <c r="K248" s="15">
        <v>0</v>
      </c>
    </row>
    <row r="249" spans="1:11" x14ac:dyDescent="0.3">
      <c r="A249" s="25"/>
      <c r="B249" s="25"/>
      <c r="C249" s="25"/>
      <c r="D249" s="26" t="s">
        <v>18</v>
      </c>
      <c r="E249" s="15">
        <f t="shared" si="111"/>
        <v>0</v>
      </c>
      <c r="F249" s="15">
        <v>0</v>
      </c>
      <c r="G249" s="15">
        <v>0</v>
      </c>
      <c r="H249" s="15">
        <v>0</v>
      </c>
      <c r="I249" s="15">
        <v>0</v>
      </c>
      <c r="J249" s="15">
        <v>0</v>
      </c>
      <c r="K249" s="15">
        <v>0</v>
      </c>
    </row>
    <row r="250" spans="1:11" x14ac:dyDescent="0.3">
      <c r="A250" s="25"/>
      <c r="B250" s="25"/>
      <c r="C250" s="25"/>
      <c r="D250" s="26" t="s">
        <v>19</v>
      </c>
      <c r="E250" s="15">
        <f t="shared" si="111"/>
        <v>0</v>
      </c>
      <c r="F250" s="15">
        <v>0</v>
      </c>
      <c r="G250" s="15">
        <v>0</v>
      </c>
      <c r="H250" s="15">
        <v>0</v>
      </c>
      <c r="I250" s="15">
        <v>0</v>
      </c>
      <c r="J250" s="15">
        <v>0</v>
      </c>
      <c r="K250" s="15">
        <v>0</v>
      </c>
    </row>
    <row r="251" spans="1:11" x14ac:dyDescent="0.3">
      <c r="A251" s="25"/>
      <c r="B251" s="25"/>
      <c r="C251" s="27"/>
      <c r="D251" s="26" t="s">
        <v>20</v>
      </c>
      <c r="E251" s="15">
        <f t="shared" si="111"/>
        <v>0.1</v>
      </c>
      <c r="F251" s="15">
        <v>0</v>
      </c>
      <c r="G251" s="15">
        <v>0</v>
      </c>
      <c r="H251" s="15">
        <v>0</v>
      </c>
      <c r="I251" s="15">
        <v>0.1</v>
      </c>
      <c r="J251" s="15">
        <v>0</v>
      </c>
      <c r="K251" s="15">
        <v>0</v>
      </c>
    </row>
    <row r="252" spans="1:11" x14ac:dyDescent="0.3">
      <c r="A252" s="25"/>
      <c r="B252" s="25"/>
      <c r="C252" s="22" t="s">
        <v>83</v>
      </c>
      <c r="D252" s="26" t="s">
        <v>305</v>
      </c>
      <c r="E252" s="15">
        <f t="shared" si="111"/>
        <v>1.1000000000000001</v>
      </c>
      <c r="F252" s="15">
        <f>SUM(F253:F260)</f>
        <v>0</v>
      </c>
      <c r="G252" s="15">
        <f t="shared" ref="G252" si="138">SUM(G253:G260)</f>
        <v>0</v>
      </c>
      <c r="H252" s="15">
        <f t="shared" ref="H252" si="139">SUM(H253:H260)</f>
        <v>0</v>
      </c>
      <c r="I252" s="15">
        <f t="shared" ref="I252" si="140">SUM(I253:I260)</f>
        <v>1.1000000000000001</v>
      </c>
      <c r="J252" s="15">
        <f t="shared" ref="J252" si="141">SUM(J253:J260)</f>
        <v>0</v>
      </c>
      <c r="K252" s="15">
        <f t="shared" ref="K252" si="142">SUM(K253:K260)</f>
        <v>0</v>
      </c>
    </row>
    <row r="253" spans="1:11" x14ac:dyDescent="0.3">
      <c r="A253" s="25"/>
      <c r="B253" s="25"/>
      <c r="C253" s="25"/>
      <c r="D253" s="26" t="s">
        <v>13</v>
      </c>
      <c r="E253" s="15">
        <f t="shared" si="111"/>
        <v>0</v>
      </c>
      <c r="F253" s="15">
        <v>0</v>
      </c>
      <c r="G253" s="15">
        <v>0</v>
      </c>
      <c r="H253" s="15">
        <v>0</v>
      </c>
      <c r="I253" s="15">
        <v>0</v>
      </c>
      <c r="J253" s="15">
        <v>0</v>
      </c>
      <c r="K253" s="15">
        <v>0</v>
      </c>
    </row>
    <row r="254" spans="1:11" x14ac:dyDescent="0.3">
      <c r="A254" s="25"/>
      <c r="B254" s="25"/>
      <c r="C254" s="25"/>
      <c r="D254" s="26" t="s">
        <v>14</v>
      </c>
      <c r="E254" s="15">
        <f t="shared" si="111"/>
        <v>0</v>
      </c>
      <c r="F254" s="15">
        <v>0</v>
      </c>
      <c r="G254" s="15">
        <v>0</v>
      </c>
      <c r="H254" s="15">
        <v>0</v>
      </c>
      <c r="I254" s="15">
        <v>0</v>
      </c>
      <c r="J254" s="15">
        <v>0</v>
      </c>
      <c r="K254" s="15">
        <v>0</v>
      </c>
    </row>
    <row r="255" spans="1:11" x14ac:dyDescent="0.3">
      <c r="A255" s="25"/>
      <c r="B255" s="25"/>
      <c r="C255" s="25"/>
      <c r="D255" s="26" t="s">
        <v>15</v>
      </c>
      <c r="E255" s="15">
        <f t="shared" si="111"/>
        <v>0.2</v>
      </c>
      <c r="F255" s="15">
        <v>0</v>
      </c>
      <c r="G255" s="15">
        <v>0</v>
      </c>
      <c r="H255" s="15">
        <v>0</v>
      </c>
      <c r="I255" s="15">
        <v>0.2</v>
      </c>
      <c r="J255" s="15">
        <v>0</v>
      </c>
      <c r="K255" s="15">
        <v>0</v>
      </c>
    </row>
    <row r="256" spans="1:11" x14ac:dyDescent="0.3">
      <c r="A256" s="25"/>
      <c r="B256" s="25"/>
      <c r="C256" s="25"/>
      <c r="D256" s="26" t="s">
        <v>16</v>
      </c>
      <c r="E256" s="15">
        <f t="shared" si="111"/>
        <v>0</v>
      </c>
      <c r="F256" s="15">
        <v>0</v>
      </c>
      <c r="G256" s="15">
        <v>0</v>
      </c>
      <c r="H256" s="15">
        <v>0</v>
      </c>
      <c r="I256" s="15">
        <v>0</v>
      </c>
      <c r="J256" s="15">
        <v>0</v>
      </c>
      <c r="K256" s="15">
        <v>0</v>
      </c>
    </row>
    <row r="257" spans="1:11" x14ac:dyDescent="0.3">
      <c r="A257" s="25"/>
      <c r="B257" s="25"/>
      <c r="C257" s="25"/>
      <c r="D257" s="26" t="s">
        <v>17</v>
      </c>
      <c r="E257" s="15">
        <f t="shared" si="111"/>
        <v>0.9</v>
      </c>
      <c r="F257" s="15">
        <v>0</v>
      </c>
      <c r="G257" s="15">
        <v>0</v>
      </c>
      <c r="H257" s="15">
        <v>0</v>
      </c>
      <c r="I257" s="15">
        <v>0.9</v>
      </c>
      <c r="J257" s="15">
        <v>0</v>
      </c>
      <c r="K257" s="15">
        <v>0</v>
      </c>
    </row>
    <row r="258" spans="1:11" x14ac:dyDescent="0.3">
      <c r="A258" s="25"/>
      <c r="B258" s="25"/>
      <c r="C258" s="25"/>
      <c r="D258" s="26" t="s">
        <v>18</v>
      </c>
      <c r="E258" s="15">
        <f t="shared" si="111"/>
        <v>0</v>
      </c>
      <c r="F258" s="15">
        <v>0</v>
      </c>
      <c r="G258" s="15">
        <v>0</v>
      </c>
      <c r="H258" s="15">
        <v>0</v>
      </c>
      <c r="I258" s="15">
        <v>0</v>
      </c>
      <c r="J258" s="15">
        <v>0</v>
      </c>
      <c r="K258" s="15">
        <v>0</v>
      </c>
    </row>
    <row r="259" spans="1:11" x14ac:dyDescent="0.3">
      <c r="A259" s="25"/>
      <c r="B259" s="25"/>
      <c r="C259" s="25"/>
      <c r="D259" s="26" t="s">
        <v>19</v>
      </c>
      <c r="E259" s="15">
        <f t="shared" si="111"/>
        <v>0</v>
      </c>
      <c r="F259" s="15">
        <v>0</v>
      </c>
      <c r="G259" s="15">
        <v>0</v>
      </c>
      <c r="H259" s="15">
        <v>0</v>
      </c>
      <c r="I259" s="15">
        <v>0</v>
      </c>
      <c r="J259" s="15">
        <v>0</v>
      </c>
      <c r="K259" s="15">
        <v>0</v>
      </c>
    </row>
    <row r="260" spans="1:11" x14ac:dyDescent="0.3">
      <c r="A260" s="25"/>
      <c r="B260" s="25"/>
      <c r="C260" s="27"/>
      <c r="D260" s="26" t="s">
        <v>20</v>
      </c>
      <c r="E260" s="15">
        <f t="shared" si="111"/>
        <v>0</v>
      </c>
      <c r="F260" s="15">
        <v>0</v>
      </c>
      <c r="G260" s="15">
        <v>0</v>
      </c>
      <c r="H260" s="15">
        <v>0</v>
      </c>
      <c r="I260" s="15">
        <v>0</v>
      </c>
      <c r="J260" s="15">
        <v>0</v>
      </c>
      <c r="K260" s="15">
        <v>0</v>
      </c>
    </row>
    <row r="261" spans="1:11" x14ac:dyDescent="0.3">
      <c r="A261" s="25"/>
      <c r="B261" s="25"/>
      <c r="C261" s="22" t="s">
        <v>84</v>
      </c>
      <c r="D261" s="26" t="s">
        <v>305</v>
      </c>
      <c r="E261" s="15">
        <f t="shared" si="111"/>
        <v>1.3</v>
      </c>
      <c r="F261" s="15">
        <f>SUM(F262:F269)</f>
        <v>0</v>
      </c>
      <c r="G261" s="15">
        <f t="shared" ref="G261" si="143">SUM(G262:G269)</f>
        <v>0</v>
      </c>
      <c r="H261" s="15">
        <f t="shared" ref="H261" si="144">SUM(H262:H269)</f>
        <v>0</v>
      </c>
      <c r="I261" s="15">
        <f t="shared" ref="I261" si="145">SUM(I262:I269)</f>
        <v>1.3</v>
      </c>
      <c r="J261" s="15">
        <f t="shared" ref="J261" si="146">SUM(J262:J269)</f>
        <v>0</v>
      </c>
      <c r="K261" s="15">
        <f t="shared" ref="K261" si="147">SUM(K262:K269)</f>
        <v>0</v>
      </c>
    </row>
    <row r="262" spans="1:11" x14ac:dyDescent="0.3">
      <c r="A262" s="25"/>
      <c r="B262" s="25"/>
      <c r="C262" s="25"/>
      <c r="D262" s="26" t="s">
        <v>13</v>
      </c>
      <c r="E262" s="15">
        <f t="shared" si="111"/>
        <v>0</v>
      </c>
      <c r="F262" s="15">
        <v>0</v>
      </c>
      <c r="G262" s="15">
        <v>0</v>
      </c>
      <c r="H262" s="15">
        <v>0</v>
      </c>
      <c r="I262" s="15">
        <v>0</v>
      </c>
      <c r="J262" s="15">
        <v>0</v>
      </c>
      <c r="K262" s="15">
        <v>0</v>
      </c>
    </row>
    <row r="263" spans="1:11" x14ac:dyDescent="0.3">
      <c r="A263" s="25"/>
      <c r="B263" s="25"/>
      <c r="C263" s="25"/>
      <c r="D263" s="26" t="s">
        <v>14</v>
      </c>
      <c r="E263" s="15">
        <f t="shared" si="111"/>
        <v>0</v>
      </c>
      <c r="F263" s="15">
        <v>0</v>
      </c>
      <c r="G263" s="15">
        <v>0</v>
      </c>
      <c r="H263" s="15">
        <v>0</v>
      </c>
      <c r="I263" s="15">
        <v>0</v>
      </c>
      <c r="J263" s="15">
        <v>0</v>
      </c>
      <c r="K263" s="15">
        <v>0</v>
      </c>
    </row>
    <row r="264" spans="1:11" x14ac:dyDescent="0.3">
      <c r="A264" s="25"/>
      <c r="B264" s="25"/>
      <c r="C264" s="25"/>
      <c r="D264" s="26" t="s">
        <v>15</v>
      </c>
      <c r="E264" s="15">
        <f t="shared" ref="E264:E327" si="148">SUM(F264:K264)</f>
        <v>0</v>
      </c>
      <c r="F264" s="15">
        <v>0</v>
      </c>
      <c r="G264" s="15">
        <v>0</v>
      </c>
      <c r="H264" s="15">
        <v>0</v>
      </c>
      <c r="I264" s="15">
        <v>0</v>
      </c>
      <c r="J264" s="15">
        <v>0</v>
      </c>
      <c r="K264" s="15">
        <v>0</v>
      </c>
    </row>
    <row r="265" spans="1:11" x14ac:dyDescent="0.3">
      <c r="A265" s="25"/>
      <c r="B265" s="25"/>
      <c r="C265" s="25"/>
      <c r="D265" s="26" t="s">
        <v>16</v>
      </c>
      <c r="E265" s="15">
        <f t="shared" si="148"/>
        <v>0</v>
      </c>
      <c r="F265" s="15">
        <v>0</v>
      </c>
      <c r="G265" s="15">
        <v>0</v>
      </c>
      <c r="H265" s="15">
        <v>0</v>
      </c>
      <c r="I265" s="15">
        <v>0</v>
      </c>
      <c r="J265" s="15">
        <v>0</v>
      </c>
      <c r="K265" s="15">
        <v>0</v>
      </c>
    </row>
    <row r="266" spans="1:11" x14ac:dyDescent="0.3">
      <c r="A266" s="25"/>
      <c r="B266" s="25"/>
      <c r="C266" s="25"/>
      <c r="D266" s="26" t="s">
        <v>17</v>
      </c>
      <c r="E266" s="15">
        <f t="shared" si="148"/>
        <v>1.3</v>
      </c>
      <c r="F266" s="15">
        <v>0</v>
      </c>
      <c r="G266" s="15">
        <v>0</v>
      </c>
      <c r="H266" s="15">
        <v>0</v>
      </c>
      <c r="I266" s="15">
        <v>1.3</v>
      </c>
      <c r="J266" s="15">
        <v>0</v>
      </c>
      <c r="K266" s="15">
        <v>0</v>
      </c>
    </row>
    <row r="267" spans="1:11" x14ac:dyDescent="0.3">
      <c r="A267" s="25"/>
      <c r="B267" s="25"/>
      <c r="C267" s="25"/>
      <c r="D267" s="26" t="s">
        <v>18</v>
      </c>
      <c r="E267" s="15">
        <f t="shared" si="148"/>
        <v>0</v>
      </c>
      <c r="F267" s="15">
        <v>0</v>
      </c>
      <c r="G267" s="15">
        <v>0</v>
      </c>
      <c r="H267" s="15">
        <v>0</v>
      </c>
      <c r="I267" s="15">
        <v>0</v>
      </c>
      <c r="J267" s="15">
        <v>0</v>
      </c>
      <c r="K267" s="15">
        <v>0</v>
      </c>
    </row>
    <row r="268" spans="1:11" x14ac:dyDescent="0.3">
      <c r="A268" s="25"/>
      <c r="B268" s="25"/>
      <c r="C268" s="25"/>
      <c r="D268" s="26" t="s">
        <v>19</v>
      </c>
      <c r="E268" s="15">
        <f t="shared" si="148"/>
        <v>0</v>
      </c>
      <c r="F268" s="15">
        <v>0</v>
      </c>
      <c r="G268" s="15">
        <v>0</v>
      </c>
      <c r="H268" s="15">
        <v>0</v>
      </c>
      <c r="I268" s="15">
        <v>0</v>
      </c>
      <c r="J268" s="15">
        <v>0</v>
      </c>
      <c r="K268" s="15">
        <v>0</v>
      </c>
    </row>
    <row r="269" spans="1:11" x14ac:dyDescent="0.3">
      <c r="A269" s="25"/>
      <c r="B269" s="25"/>
      <c r="C269" s="27"/>
      <c r="D269" s="26" t="s">
        <v>20</v>
      </c>
      <c r="E269" s="15">
        <f t="shared" si="148"/>
        <v>0</v>
      </c>
      <c r="F269" s="15">
        <v>0</v>
      </c>
      <c r="G269" s="15">
        <v>0</v>
      </c>
      <c r="H269" s="15">
        <v>0</v>
      </c>
      <c r="I269" s="15">
        <v>0</v>
      </c>
      <c r="J269" s="15">
        <v>0</v>
      </c>
      <c r="K269" s="15">
        <v>0</v>
      </c>
    </row>
    <row r="270" spans="1:11" x14ac:dyDescent="0.3">
      <c r="A270" s="25"/>
      <c r="B270" s="25"/>
      <c r="C270" s="22" t="s">
        <v>85</v>
      </c>
      <c r="D270" s="26" t="s">
        <v>305</v>
      </c>
      <c r="E270" s="15">
        <f t="shared" si="148"/>
        <v>2.7</v>
      </c>
      <c r="F270" s="15">
        <f>SUM(F271:F278)</f>
        <v>0</v>
      </c>
      <c r="G270" s="15">
        <f t="shared" ref="G270" si="149">SUM(G271:G278)</f>
        <v>0</v>
      </c>
      <c r="H270" s="15">
        <f t="shared" ref="H270" si="150">SUM(H271:H278)</f>
        <v>0</v>
      </c>
      <c r="I270" s="15">
        <f t="shared" ref="I270" si="151">SUM(I271:I278)</f>
        <v>2.7</v>
      </c>
      <c r="J270" s="15">
        <f t="shared" ref="J270" si="152">SUM(J271:J278)</f>
        <v>0</v>
      </c>
      <c r="K270" s="15">
        <f t="shared" ref="K270" si="153">SUM(K271:K278)</f>
        <v>0</v>
      </c>
    </row>
    <row r="271" spans="1:11" x14ac:dyDescent="0.3">
      <c r="A271" s="25"/>
      <c r="B271" s="25"/>
      <c r="C271" s="25"/>
      <c r="D271" s="26" t="s">
        <v>13</v>
      </c>
      <c r="E271" s="15">
        <f t="shared" si="148"/>
        <v>0.1</v>
      </c>
      <c r="F271" s="15">
        <v>0</v>
      </c>
      <c r="G271" s="15">
        <v>0</v>
      </c>
      <c r="H271" s="15">
        <v>0</v>
      </c>
      <c r="I271" s="15">
        <v>0.1</v>
      </c>
      <c r="J271" s="15">
        <v>0</v>
      </c>
      <c r="K271" s="15">
        <v>0</v>
      </c>
    </row>
    <row r="272" spans="1:11" x14ac:dyDescent="0.3">
      <c r="A272" s="25"/>
      <c r="B272" s="25"/>
      <c r="C272" s="25"/>
      <c r="D272" s="26" t="s">
        <v>14</v>
      </c>
      <c r="E272" s="15">
        <f t="shared" si="148"/>
        <v>0.2</v>
      </c>
      <c r="F272" s="15">
        <v>0</v>
      </c>
      <c r="G272" s="15">
        <v>0</v>
      </c>
      <c r="H272" s="15">
        <v>0</v>
      </c>
      <c r="I272" s="15">
        <v>0.2</v>
      </c>
      <c r="J272" s="15">
        <v>0</v>
      </c>
      <c r="K272" s="15">
        <v>0</v>
      </c>
    </row>
    <row r="273" spans="1:11" x14ac:dyDescent="0.3">
      <c r="A273" s="25"/>
      <c r="B273" s="25"/>
      <c r="C273" s="25"/>
      <c r="D273" s="26" t="s">
        <v>15</v>
      </c>
      <c r="E273" s="15">
        <f t="shared" si="148"/>
        <v>0.4</v>
      </c>
      <c r="F273" s="15">
        <v>0</v>
      </c>
      <c r="G273" s="15">
        <v>0</v>
      </c>
      <c r="H273" s="15">
        <v>0</v>
      </c>
      <c r="I273" s="15">
        <v>0.4</v>
      </c>
      <c r="J273" s="15">
        <v>0</v>
      </c>
      <c r="K273" s="15">
        <v>0</v>
      </c>
    </row>
    <row r="274" spans="1:11" x14ac:dyDescent="0.3">
      <c r="A274" s="25"/>
      <c r="B274" s="25"/>
      <c r="C274" s="25"/>
      <c r="D274" s="26" t="s">
        <v>16</v>
      </c>
      <c r="E274" s="15">
        <f t="shared" si="148"/>
        <v>0</v>
      </c>
      <c r="F274" s="15">
        <v>0</v>
      </c>
      <c r="G274" s="15">
        <v>0</v>
      </c>
      <c r="H274" s="15">
        <v>0</v>
      </c>
      <c r="I274" s="15">
        <v>0</v>
      </c>
      <c r="J274" s="15">
        <v>0</v>
      </c>
      <c r="K274" s="15">
        <v>0</v>
      </c>
    </row>
    <row r="275" spans="1:11" x14ac:dyDescent="0.3">
      <c r="A275" s="25"/>
      <c r="B275" s="25"/>
      <c r="C275" s="25"/>
      <c r="D275" s="26" t="s">
        <v>17</v>
      </c>
      <c r="E275" s="15">
        <f t="shared" si="148"/>
        <v>1.5</v>
      </c>
      <c r="F275" s="15">
        <v>0</v>
      </c>
      <c r="G275" s="15">
        <v>0</v>
      </c>
      <c r="H275" s="15">
        <v>0</v>
      </c>
      <c r="I275" s="15">
        <v>1.5</v>
      </c>
      <c r="J275" s="15">
        <v>0</v>
      </c>
      <c r="K275" s="15">
        <v>0</v>
      </c>
    </row>
    <row r="276" spans="1:11" x14ac:dyDescent="0.3">
      <c r="A276" s="25"/>
      <c r="B276" s="25"/>
      <c r="C276" s="25"/>
      <c r="D276" s="26" t="s">
        <v>18</v>
      </c>
      <c r="E276" s="15">
        <f t="shared" si="148"/>
        <v>0.1</v>
      </c>
      <c r="F276" s="15">
        <v>0</v>
      </c>
      <c r="G276" s="15">
        <v>0</v>
      </c>
      <c r="H276" s="15">
        <v>0</v>
      </c>
      <c r="I276" s="15">
        <v>0.1</v>
      </c>
      <c r="J276" s="15">
        <v>0</v>
      </c>
      <c r="K276" s="15">
        <v>0</v>
      </c>
    </row>
    <row r="277" spans="1:11" x14ac:dyDescent="0.3">
      <c r="A277" s="25"/>
      <c r="B277" s="25"/>
      <c r="C277" s="25"/>
      <c r="D277" s="26" t="s">
        <v>19</v>
      </c>
      <c r="E277" s="15">
        <f t="shared" si="148"/>
        <v>0</v>
      </c>
      <c r="F277" s="15">
        <v>0</v>
      </c>
      <c r="G277" s="15">
        <v>0</v>
      </c>
      <c r="H277" s="15">
        <v>0</v>
      </c>
      <c r="I277" s="15">
        <v>0</v>
      </c>
      <c r="J277" s="15">
        <v>0</v>
      </c>
      <c r="K277" s="15">
        <v>0</v>
      </c>
    </row>
    <row r="278" spans="1:11" x14ac:dyDescent="0.3">
      <c r="A278" s="25"/>
      <c r="B278" s="25"/>
      <c r="C278" s="27"/>
      <c r="D278" s="26" t="s">
        <v>20</v>
      </c>
      <c r="E278" s="15">
        <f t="shared" si="148"/>
        <v>0.4</v>
      </c>
      <c r="F278" s="15">
        <v>0</v>
      </c>
      <c r="G278" s="15">
        <v>0</v>
      </c>
      <c r="H278" s="15">
        <v>0</v>
      </c>
      <c r="I278" s="15">
        <v>0.4</v>
      </c>
      <c r="J278" s="15">
        <v>0</v>
      </c>
      <c r="K278" s="15">
        <v>0</v>
      </c>
    </row>
    <row r="279" spans="1:11" x14ac:dyDescent="0.3">
      <c r="A279" s="25"/>
      <c r="B279" s="25"/>
      <c r="C279" s="22" t="s">
        <v>86</v>
      </c>
      <c r="D279" s="26" t="s">
        <v>305</v>
      </c>
      <c r="E279" s="15">
        <f t="shared" si="148"/>
        <v>4</v>
      </c>
      <c r="F279" s="15">
        <f>SUM(F280:F287)</f>
        <v>0</v>
      </c>
      <c r="G279" s="15">
        <f t="shared" ref="G279" si="154">SUM(G280:G287)</f>
        <v>0</v>
      </c>
      <c r="H279" s="15">
        <f t="shared" ref="H279" si="155">SUM(H280:H287)</f>
        <v>0</v>
      </c>
      <c r="I279" s="15">
        <f t="shared" ref="I279" si="156">SUM(I280:I287)</f>
        <v>4</v>
      </c>
      <c r="J279" s="15">
        <f t="shared" ref="J279" si="157">SUM(J280:J287)</f>
        <v>0</v>
      </c>
      <c r="K279" s="15">
        <f t="shared" ref="K279" si="158">SUM(K280:K287)</f>
        <v>0</v>
      </c>
    </row>
    <row r="280" spans="1:11" x14ac:dyDescent="0.3">
      <c r="A280" s="25"/>
      <c r="B280" s="25"/>
      <c r="C280" s="25"/>
      <c r="D280" s="26" t="s">
        <v>13</v>
      </c>
      <c r="E280" s="15">
        <f t="shared" si="148"/>
        <v>0</v>
      </c>
      <c r="F280" s="15">
        <v>0</v>
      </c>
      <c r="G280" s="15">
        <v>0</v>
      </c>
      <c r="H280" s="15">
        <v>0</v>
      </c>
      <c r="I280" s="15">
        <v>0</v>
      </c>
      <c r="J280" s="15">
        <v>0</v>
      </c>
      <c r="K280" s="15">
        <v>0</v>
      </c>
    </row>
    <row r="281" spans="1:11" x14ac:dyDescent="0.3">
      <c r="A281" s="25"/>
      <c r="B281" s="25"/>
      <c r="C281" s="25"/>
      <c r="D281" s="26" t="s">
        <v>14</v>
      </c>
      <c r="E281" s="15">
        <f t="shared" si="148"/>
        <v>0</v>
      </c>
      <c r="F281" s="15">
        <v>0</v>
      </c>
      <c r="G281" s="15">
        <v>0</v>
      </c>
      <c r="H281" s="15">
        <v>0</v>
      </c>
      <c r="I281" s="15">
        <v>0</v>
      </c>
      <c r="J281" s="15">
        <v>0</v>
      </c>
      <c r="K281" s="15">
        <v>0</v>
      </c>
    </row>
    <row r="282" spans="1:11" x14ac:dyDescent="0.3">
      <c r="A282" s="25"/>
      <c r="B282" s="25"/>
      <c r="C282" s="25"/>
      <c r="D282" s="26" t="s">
        <v>15</v>
      </c>
      <c r="E282" s="15">
        <f t="shared" si="148"/>
        <v>0.2</v>
      </c>
      <c r="F282" s="15">
        <v>0</v>
      </c>
      <c r="G282" s="15">
        <v>0</v>
      </c>
      <c r="H282" s="15">
        <v>0</v>
      </c>
      <c r="I282" s="15">
        <v>0.2</v>
      </c>
      <c r="J282" s="15">
        <v>0</v>
      </c>
      <c r="K282" s="15">
        <v>0</v>
      </c>
    </row>
    <row r="283" spans="1:11" x14ac:dyDescent="0.3">
      <c r="A283" s="25"/>
      <c r="B283" s="25"/>
      <c r="C283" s="25"/>
      <c r="D283" s="26" t="s">
        <v>16</v>
      </c>
      <c r="E283" s="15">
        <f t="shared" si="148"/>
        <v>0</v>
      </c>
      <c r="F283" s="15">
        <v>0</v>
      </c>
      <c r="G283" s="15">
        <v>0</v>
      </c>
      <c r="H283" s="15">
        <v>0</v>
      </c>
      <c r="I283" s="15">
        <v>0</v>
      </c>
      <c r="J283" s="15">
        <v>0</v>
      </c>
      <c r="K283" s="15">
        <v>0</v>
      </c>
    </row>
    <row r="284" spans="1:11" x14ac:dyDescent="0.3">
      <c r="A284" s="25"/>
      <c r="B284" s="25"/>
      <c r="C284" s="25"/>
      <c r="D284" s="26" t="s">
        <v>17</v>
      </c>
      <c r="E284" s="15">
        <f t="shared" si="148"/>
        <v>3.6</v>
      </c>
      <c r="F284" s="15">
        <v>0</v>
      </c>
      <c r="G284" s="15">
        <v>0</v>
      </c>
      <c r="H284" s="15">
        <v>0</v>
      </c>
      <c r="I284" s="15">
        <v>3.6</v>
      </c>
      <c r="J284" s="15">
        <v>0</v>
      </c>
      <c r="K284" s="15">
        <v>0</v>
      </c>
    </row>
    <row r="285" spans="1:11" x14ac:dyDescent="0.3">
      <c r="A285" s="25"/>
      <c r="B285" s="25"/>
      <c r="C285" s="25"/>
      <c r="D285" s="26" t="s">
        <v>18</v>
      </c>
      <c r="E285" s="15">
        <f t="shared" si="148"/>
        <v>0</v>
      </c>
      <c r="F285" s="15">
        <v>0</v>
      </c>
      <c r="G285" s="15">
        <v>0</v>
      </c>
      <c r="H285" s="15">
        <v>0</v>
      </c>
      <c r="I285" s="15">
        <v>0</v>
      </c>
      <c r="J285" s="15">
        <v>0</v>
      </c>
      <c r="K285" s="15">
        <v>0</v>
      </c>
    </row>
    <row r="286" spans="1:11" x14ac:dyDescent="0.3">
      <c r="A286" s="25"/>
      <c r="B286" s="25"/>
      <c r="C286" s="25"/>
      <c r="D286" s="26" t="s">
        <v>19</v>
      </c>
      <c r="E286" s="15">
        <f t="shared" si="148"/>
        <v>0</v>
      </c>
      <c r="F286" s="15">
        <v>0</v>
      </c>
      <c r="G286" s="15">
        <v>0</v>
      </c>
      <c r="H286" s="15">
        <v>0</v>
      </c>
      <c r="I286" s="15">
        <v>0</v>
      </c>
      <c r="J286" s="15">
        <v>0</v>
      </c>
      <c r="K286" s="15">
        <v>0</v>
      </c>
    </row>
    <row r="287" spans="1:11" x14ac:dyDescent="0.3">
      <c r="A287" s="25"/>
      <c r="B287" s="25"/>
      <c r="C287" s="27"/>
      <c r="D287" s="26" t="s">
        <v>20</v>
      </c>
      <c r="E287" s="15">
        <f t="shared" si="148"/>
        <v>0.2</v>
      </c>
      <c r="F287" s="15">
        <v>0</v>
      </c>
      <c r="G287" s="15">
        <v>0</v>
      </c>
      <c r="H287" s="15">
        <v>0</v>
      </c>
      <c r="I287" s="15">
        <v>0.2</v>
      </c>
      <c r="J287" s="15">
        <v>0</v>
      </c>
      <c r="K287" s="15">
        <v>0</v>
      </c>
    </row>
    <row r="288" spans="1:11" x14ac:dyDescent="0.3">
      <c r="A288" s="25"/>
      <c r="B288" s="25"/>
      <c r="C288" s="22" t="s">
        <v>87</v>
      </c>
      <c r="D288" s="26" t="s">
        <v>305</v>
      </c>
      <c r="E288" s="15">
        <f t="shared" si="148"/>
        <v>6</v>
      </c>
      <c r="F288" s="15">
        <f>SUM(F289:F296)</f>
        <v>0</v>
      </c>
      <c r="G288" s="15">
        <f t="shared" ref="G288" si="159">SUM(G289:G296)</f>
        <v>0</v>
      </c>
      <c r="H288" s="15">
        <f t="shared" ref="H288" si="160">SUM(H289:H296)</f>
        <v>0</v>
      </c>
      <c r="I288" s="15">
        <f t="shared" ref="I288" si="161">SUM(I289:I296)</f>
        <v>6</v>
      </c>
      <c r="J288" s="15">
        <f t="shared" ref="J288" si="162">SUM(J289:J296)</f>
        <v>0</v>
      </c>
      <c r="K288" s="15">
        <f t="shared" ref="K288" si="163">SUM(K289:K296)</f>
        <v>0</v>
      </c>
    </row>
    <row r="289" spans="1:11" x14ac:dyDescent="0.3">
      <c r="A289" s="25"/>
      <c r="B289" s="25"/>
      <c r="C289" s="25"/>
      <c r="D289" s="26" t="s">
        <v>13</v>
      </c>
      <c r="E289" s="15">
        <f t="shared" si="148"/>
        <v>0.6</v>
      </c>
      <c r="F289" s="15">
        <v>0</v>
      </c>
      <c r="G289" s="15">
        <v>0</v>
      </c>
      <c r="H289" s="15">
        <v>0</v>
      </c>
      <c r="I289" s="15">
        <v>0.6</v>
      </c>
      <c r="J289" s="15">
        <v>0</v>
      </c>
      <c r="K289" s="15">
        <v>0</v>
      </c>
    </row>
    <row r="290" spans="1:11" x14ac:dyDescent="0.3">
      <c r="A290" s="25"/>
      <c r="B290" s="25"/>
      <c r="C290" s="25"/>
      <c r="D290" s="26" t="s">
        <v>14</v>
      </c>
      <c r="E290" s="15">
        <f t="shared" si="148"/>
        <v>0.4</v>
      </c>
      <c r="F290" s="15">
        <v>0</v>
      </c>
      <c r="G290" s="15">
        <v>0</v>
      </c>
      <c r="H290" s="15">
        <v>0</v>
      </c>
      <c r="I290" s="15">
        <v>0.4</v>
      </c>
      <c r="J290" s="15">
        <v>0</v>
      </c>
      <c r="K290" s="15">
        <v>0</v>
      </c>
    </row>
    <row r="291" spans="1:11" x14ac:dyDescent="0.3">
      <c r="A291" s="25"/>
      <c r="B291" s="25"/>
      <c r="C291" s="25"/>
      <c r="D291" s="26" t="s">
        <v>15</v>
      </c>
      <c r="E291" s="15">
        <f t="shared" si="148"/>
        <v>0.2</v>
      </c>
      <c r="F291" s="15">
        <v>0</v>
      </c>
      <c r="G291" s="15">
        <v>0</v>
      </c>
      <c r="H291" s="15">
        <v>0</v>
      </c>
      <c r="I291" s="15">
        <v>0.2</v>
      </c>
      <c r="J291" s="15">
        <v>0</v>
      </c>
      <c r="K291" s="15">
        <v>0</v>
      </c>
    </row>
    <row r="292" spans="1:11" x14ac:dyDescent="0.3">
      <c r="A292" s="25"/>
      <c r="B292" s="25"/>
      <c r="C292" s="25"/>
      <c r="D292" s="26" t="s">
        <v>16</v>
      </c>
      <c r="E292" s="15">
        <f t="shared" si="148"/>
        <v>0.6</v>
      </c>
      <c r="F292" s="15">
        <v>0</v>
      </c>
      <c r="G292" s="15">
        <v>0</v>
      </c>
      <c r="H292" s="15">
        <v>0</v>
      </c>
      <c r="I292" s="15">
        <v>0.6</v>
      </c>
      <c r="J292" s="15">
        <v>0</v>
      </c>
      <c r="K292" s="15">
        <v>0</v>
      </c>
    </row>
    <row r="293" spans="1:11" x14ac:dyDescent="0.3">
      <c r="A293" s="25"/>
      <c r="B293" s="25"/>
      <c r="C293" s="25"/>
      <c r="D293" s="26" t="s">
        <v>17</v>
      </c>
      <c r="E293" s="15">
        <f t="shared" si="148"/>
        <v>3.6999999999999997</v>
      </c>
      <c r="F293" s="15">
        <v>0</v>
      </c>
      <c r="G293" s="15">
        <v>0</v>
      </c>
      <c r="H293" s="15">
        <v>0</v>
      </c>
      <c r="I293" s="15">
        <v>3.6999999999999997</v>
      </c>
      <c r="J293" s="15">
        <v>0</v>
      </c>
      <c r="K293" s="15">
        <v>0</v>
      </c>
    </row>
    <row r="294" spans="1:11" x14ac:dyDescent="0.3">
      <c r="A294" s="25"/>
      <c r="B294" s="25"/>
      <c r="C294" s="25"/>
      <c r="D294" s="26" t="s">
        <v>18</v>
      </c>
      <c r="E294" s="15">
        <f t="shared" si="148"/>
        <v>0.2</v>
      </c>
      <c r="F294" s="15">
        <v>0</v>
      </c>
      <c r="G294" s="15">
        <v>0</v>
      </c>
      <c r="H294" s="15">
        <v>0</v>
      </c>
      <c r="I294" s="15">
        <v>0.2</v>
      </c>
      <c r="J294" s="15">
        <v>0</v>
      </c>
      <c r="K294" s="15">
        <v>0</v>
      </c>
    </row>
    <row r="295" spans="1:11" x14ac:dyDescent="0.3">
      <c r="A295" s="25"/>
      <c r="B295" s="25"/>
      <c r="C295" s="25"/>
      <c r="D295" s="26" t="s">
        <v>19</v>
      </c>
      <c r="E295" s="15">
        <f t="shared" si="148"/>
        <v>0</v>
      </c>
      <c r="F295" s="15">
        <v>0</v>
      </c>
      <c r="G295" s="15">
        <v>0</v>
      </c>
      <c r="H295" s="15">
        <v>0</v>
      </c>
      <c r="I295" s="15">
        <v>0</v>
      </c>
      <c r="J295" s="15">
        <v>0</v>
      </c>
      <c r="K295" s="15">
        <v>0</v>
      </c>
    </row>
    <row r="296" spans="1:11" x14ac:dyDescent="0.3">
      <c r="A296" s="25"/>
      <c r="B296" s="25"/>
      <c r="C296" s="27"/>
      <c r="D296" s="26" t="s">
        <v>20</v>
      </c>
      <c r="E296" s="15">
        <f t="shared" si="148"/>
        <v>0.3</v>
      </c>
      <c r="F296" s="15">
        <v>0</v>
      </c>
      <c r="G296" s="15">
        <v>0</v>
      </c>
      <c r="H296" s="15">
        <v>0</v>
      </c>
      <c r="I296" s="15">
        <v>0.3</v>
      </c>
      <c r="J296" s="15">
        <v>0</v>
      </c>
      <c r="K296" s="15">
        <v>0</v>
      </c>
    </row>
    <row r="297" spans="1:11" x14ac:dyDescent="0.3">
      <c r="A297" s="25"/>
      <c r="B297" s="25"/>
      <c r="C297" s="22" t="s">
        <v>88</v>
      </c>
      <c r="D297" s="26" t="s">
        <v>305</v>
      </c>
      <c r="E297" s="15">
        <f t="shared" si="148"/>
        <v>4.8999999999999995</v>
      </c>
      <c r="F297" s="15">
        <f>SUM(F298:F305)</f>
        <v>0</v>
      </c>
      <c r="G297" s="15">
        <f t="shared" ref="G297" si="164">SUM(G298:G305)</f>
        <v>0</v>
      </c>
      <c r="H297" s="15">
        <f t="shared" ref="H297" si="165">SUM(H298:H305)</f>
        <v>0</v>
      </c>
      <c r="I297" s="15">
        <f t="shared" ref="I297" si="166">SUM(I298:I305)</f>
        <v>4.8999999999999995</v>
      </c>
      <c r="J297" s="15">
        <f t="shared" ref="J297" si="167">SUM(J298:J305)</f>
        <v>0</v>
      </c>
      <c r="K297" s="15">
        <f t="shared" ref="K297" si="168">SUM(K298:K305)</f>
        <v>0</v>
      </c>
    </row>
    <row r="298" spans="1:11" x14ac:dyDescent="0.3">
      <c r="A298" s="25"/>
      <c r="B298" s="25"/>
      <c r="C298" s="25"/>
      <c r="D298" s="26" t="s">
        <v>13</v>
      </c>
      <c r="E298" s="15">
        <f t="shared" si="148"/>
        <v>0.1</v>
      </c>
      <c r="F298" s="15">
        <v>0</v>
      </c>
      <c r="G298" s="15">
        <v>0</v>
      </c>
      <c r="H298" s="15">
        <v>0</v>
      </c>
      <c r="I298" s="15">
        <v>0.1</v>
      </c>
      <c r="J298" s="15">
        <v>0</v>
      </c>
      <c r="K298" s="15">
        <v>0</v>
      </c>
    </row>
    <row r="299" spans="1:11" x14ac:dyDescent="0.3">
      <c r="A299" s="25"/>
      <c r="B299" s="25"/>
      <c r="C299" s="25"/>
      <c r="D299" s="26" t="s">
        <v>14</v>
      </c>
      <c r="E299" s="15">
        <f t="shared" si="148"/>
        <v>0</v>
      </c>
      <c r="F299" s="15">
        <v>0</v>
      </c>
      <c r="G299" s="15">
        <v>0</v>
      </c>
      <c r="H299" s="15">
        <v>0</v>
      </c>
      <c r="I299" s="15">
        <v>0</v>
      </c>
      <c r="J299" s="15">
        <v>0</v>
      </c>
      <c r="K299" s="15">
        <v>0</v>
      </c>
    </row>
    <row r="300" spans="1:11" x14ac:dyDescent="0.3">
      <c r="A300" s="25"/>
      <c r="B300" s="25"/>
      <c r="C300" s="25"/>
      <c r="D300" s="26" t="s">
        <v>15</v>
      </c>
      <c r="E300" s="15">
        <f t="shared" si="148"/>
        <v>0.1</v>
      </c>
      <c r="F300" s="15">
        <v>0</v>
      </c>
      <c r="G300" s="15">
        <v>0</v>
      </c>
      <c r="H300" s="15">
        <v>0</v>
      </c>
      <c r="I300" s="15">
        <v>0.1</v>
      </c>
      <c r="J300" s="15">
        <v>0</v>
      </c>
      <c r="K300" s="15">
        <v>0</v>
      </c>
    </row>
    <row r="301" spans="1:11" x14ac:dyDescent="0.3">
      <c r="A301" s="25"/>
      <c r="B301" s="25"/>
      <c r="C301" s="25"/>
      <c r="D301" s="26" t="s">
        <v>16</v>
      </c>
      <c r="E301" s="15">
        <f t="shared" si="148"/>
        <v>0</v>
      </c>
      <c r="F301" s="15">
        <v>0</v>
      </c>
      <c r="G301" s="15">
        <v>0</v>
      </c>
      <c r="H301" s="15">
        <v>0</v>
      </c>
      <c r="I301" s="15">
        <v>0</v>
      </c>
      <c r="J301" s="15">
        <v>0</v>
      </c>
      <c r="K301" s="15">
        <v>0</v>
      </c>
    </row>
    <row r="302" spans="1:11" x14ac:dyDescent="0.3">
      <c r="A302" s="25"/>
      <c r="B302" s="25"/>
      <c r="C302" s="25"/>
      <c r="D302" s="26" t="s">
        <v>17</v>
      </c>
      <c r="E302" s="15">
        <f t="shared" si="148"/>
        <v>4.5999999999999996</v>
      </c>
      <c r="F302" s="15">
        <v>0</v>
      </c>
      <c r="G302" s="15">
        <v>0</v>
      </c>
      <c r="H302" s="15">
        <v>0</v>
      </c>
      <c r="I302" s="15">
        <v>4.5999999999999996</v>
      </c>
      <c r="J302" s="15">
        <v>0</v>
      </c>
      <c r="K302" s="15">
        <v>0</v>
      </c>
    </row>
    <row r="303" spans="1:11" x14ac:dyDescent="0.3">
      <c r="A303" s="25"/>
      <c r="B303" s="25"/>
      <c r="C303" s="25"/>
      <c r="D303" s="26" t="s">
        <v>18</v>
      </c>
      <c r="E303" s="15">
        <f t="shared" si="148"/>
        <v>0</v>
      </c>
      <c r="F303" s="15">
        <v>0</v>
      </c>
      <c r="G303" s="15">
        <v>0</v>
      </c>
      <c r="H303" s="15">
        <v>0</v>
      </c>
      <c r="I303" s="15">
        <v>0</v>
      </c>
      <c r="J303" s="15">
        <v>0</v>
      </c>
      <c r="K303" s="15">
        <v>0</v>
      </c>
    </row>
    <row r="304" spans="1:11" x14ac:dyDescent="0.3">
      <c r="A304" s="25"/>
      <c r="B304" s="25"/>
      <c r="C304" s="25"/>
      <c r="D304" s="26" t="s">
        <v>19</v>
      </c>
      <c r="E304" s="15">
        <f t="shared" si="148"/>
        <v>0</v>
      </c>
      <c r="F304" s="15">
        <v>0</v>
      </c>
      <c r="G304" s="15">
        <v>0</v>
      </c>
      <c r="H304" s="15">
        <v>0</v>
      </c>
      <c r="I304" s="15">
        <v>0</v>
      </c>
      <c r="J304" s="15">
        <v>0</v>
      </c>
      <c r="K304" s="15">
        <v>0</v>
      </c>
    </row>
    <row r="305" spans="1:11" x14ac:dyDescent="0.3">
      <c r="A305" s="25"/>
      <c r="B305" s="25"/>
      <c r="C305" s="27"/>
      <c r="D305" s="26" t="s">
        <v>20</v>
      </c>
      <c r="E305" s="15">
        <f t="shared" si="148"/>
        <v>0.1</v>
      </c>
      <c r="F305" s="15">
        <v>0</v>
      </c>
      <c r="G305" s="15">
        <v>0</v>
      </c>
      <c r="H305" s="15">
        <v>0</v>
      </c>
      <c r="I305" s="15">
        <v>0.1</v>
      </c>
      <c r="J305" s="15">
        <v>0</v>
      </c>
      <c r="K305" s="15">
        <v>0</v>
      </c>
    </row>
    <row r="306" spans="1:11" x14ac:dyDescent="0.3">
      <c r="A306" s="25"/>
      <c r="B306" s="25"/>
      <c r="C306" s="22" t="s">
        <v>89</v>
      </c>
      <c r="D306" s="26" t="s">
        <v>305</v>
      </c>
      <c r="E306" s="15">
        <f t="shared" si="148"/>
        <v>1.9000000000000001</v>
      </c>
      <c r="F306" s="15">
        <f>SUM(F307:F314)</f>
        <v>0</v>
      </c>
      <c r="G306" s="15">
        <f t="shared" ref="G306" si="169">SUM(G307:G314)</f>
        <v>0</v>
      </c>
      <c r="H306" s="15">
        <f t="shared" ref="H306" si="170">SUM(H307:H314)</f>
        <v>0</v>
      </c>
      <c r="I306" s="15">
        <f t="shared" ref="I306" si="171">SUM(I307:I314)</f>
        <v>1.9000000000000001</v>
      </c>
      <c r="J306" s="15">
        <f t="shared" ref="J306" si="172">SUM(J307:J314)</f>
        <v>0</v>
      </c>
      <c r="K306" s="15">
        <f t="shared" ref="K306" si="173">SUM(K307:K314)</f>
        <v>0</v>
      </c>
    </row>
    <row r="307" spans="1:11" x14ac:dyDescent="0.3">
      <c r="A307" s="25"/>
      <c r="B307" s="25"/>
      <c r="C307" s="25"/>
      <c r="D307" s="26" t="s">
        <v>13</v>
      </c>
      <c r="E307" s="15">
        <f t="shared" si="148"/>
        <v>0</v>
      </c>
      <c r="F307" s="15">
        <v>0</v>
      </c>
      <c r="G307" s="15">
        <v>0</v>
      </c>
      <c r="H307" s="15">
        <v>0</v>
      </c>
      <c r="I307" s="15">
        <v>0</v>
      </c>
      <c r="J307" s="15">
        <v>0</v>
      </c>
      <c r="K307" s="15">
        <v>0</v>
      </c>
    </row>
    <row r="308" spans="1:11" x14ac:dyDescent="0.3">
      <c r="A308" s="25"/>
      <c r="B308" s="25"/>
      <c r="C308" s="25"/>
      <c r="D308" s="26" t="s">
        <v>14</v>
      </c>
      <c r="E308" s="15">
        <f t="shared" si="148"/>
        <v>0</v>
      </c>
      <c r="F308" s="15">
        <v>0</v>
      </c>
      <c r="G308" s="15">
        <v>0</v>
      </c>
      <c r="H308" s="15">
        <v>0</v>
      </c>
      <c r="I308" s="15">
        <v>0</v>
      </c>
      <c r="J308" s="15">
        <v>0</v>
      </c>
      <c r="K308" s="15">
        <v>0</v>
      </c>
    </row>
    <row r="309" spans="1:11" x14ac:dyDescent="0.3">
      <c r="A309" s="25"/>
      <c r="B309" s="25"/>
      <c r="C309" s="25"/>
      <c r="D309" s="26" t="s">
        <v>15</v>
      </c>
      <c r="E309" s="15">
        <f t="shared" si="148"/>
        <v>0.1</v>
      </c>
      <c r="F309" s="15">
        <v>0</v>
      </c>
      <c r="G309" s="15">
        <v>0</v>
      </c>
      <c r="H309" s="15">
        <v>0</v>
      </c>
      <c r="I309" s="15">
        <v>0.1</v>
      </c>
      <c r="J309" s="15">
        <v>0</v>
      </c>
      <c r="K309" s="15">
        <v>0</v>
      </c>
    </row>
    <row r="310" spans="1:11" x14ac:dyDescent="0.3">
      <c r="A310" s="25"/>
      <c r="B310" s="25"/>
      <c r="C310" s="25"/>
      <c r="D310" s="26" t="s">
        <v>16</v>
      </c>
      <c r="E310" s="15">
        <f t="shared" si="148"/>
        <v>0</v>
      </c>
      <c r="F310" s="15">
        <v>0</v>
      </c>
      <c r="G310" s="15">
        <v>0</v>
      </c>
      <c r="H310" s="15">
        <v>0</v>
      </c>
      <c r="I310" s="15">
        <v>0</v>
      </c>
      <c r="J310" s="15">
        <v>0</v>
      </c>
      <c r="K310" s="15">
        <v>0</v>
      </c>
    </row>
    <row r="311" spans="1:11" x14ac:dyDescent="0.3">
      <c r="A311" s="25"/>
      <c r="B311" s="25"/>
      <c r="C311" s="25"/>
      <c r="D311" s="26" t="s">
        <v>17</v>
      </c>
      <c r="E311" s="15">
        <f t="shared" si="148"/>
        <v>1.6</v>
      </c>
      <c r="F311" s="15">
        <v>0</v>
      </c>
      <c r="G311" s="15">
        <v>0</v>
      </c>
      <c r="H311" s="15">
        <v>0</v>
      </c>
      <c r="I311" s="15">
        <v>1.6</v>
      </c>
      <c r="J311" s="15">
        <v>0</v>
      </c>
      <c r="K311" s="15">
        <v>0</v>
      </c>
    </row>
    <row r="312" spans="1:11" x14ac:dyDescent="0.3">
      <c r="A312" s="25"/>
      <c r="B312" s="25"/>
      <c r="C312" s="25"/>
      <c r="D312" s="26" t="s">
        <v>18</v>
      </c>
      <c r="E312" s="15">
        <f t="shared" si="148"/>
        <v>0</v>
      </c>
      <c r="F312" s="15">
        <v>0</v>
      </c>
      <c r="G312" s="15">
        <v>0</v>
      </c>
      <c r="H312" s="15">
        <v>0</v>
      </c>
      <c r="I312" s="15">
        <v>0</v>
      </c>
      <c r="J312" s="15">
        <v>0</v>
      </c>
      <c r="K312" s="15">
        <v>0</v>
      </c>
    </row>
    <row r="313" spans="1:11" x14ac:dyDescent="0.3">
      <c r="A313" s="25"/>
      <c r="B313" s="25"/>
      <c r="C313" s="25"/>
      <c r="D313" s="26" t="s">
        <v>19</v>
      </c>
      <c r="E313" s="15">
        <f t="shared" si="148"/>
        <v>0</v>
      </c>
      <c r="F313" s="15">
        <v>0</v>
      </c>
      <c r="G313" s="15">
        <v>0</v>
      </c>
      <c r="H313" s="15">
        <v>0</v>
      </c>
      <c r="I313" s="15">
        <v>0</v>
      </c>
      <c r="J313" s="15">
        <v>0</v>
      </c>
      <c r="K313" s="15">
        <v>0</v>
      </c>
    </row>
    <row r="314" spans="1:11" x14ac:dyDescent="0.3">
      <c r="A314" s="25"/>
      <c r="B314" s="25"/>
      <c r="C314" s="27"/>
      <c r="D314" s="26" t="s">
        <v>20</v>
      </c>
      <c r="E314" s="15">
        <f t="shared" si="148"/>
        <v>0.2</v>
      </c>
      <c r="F314" s="15">
        <v>0</v>
      </c>
      <c r="G314" s="15">
        <v>0</v>
      </c>
      <c r="H314" s="15">
        <v>0</v>
      </c>
      <c r="I314" s="15">
        <v>0.2</v>
      </c>
      <c r="J314" s="15">
        <v>0</v>
      </c>
      <c r="K314" s="15">
        <v>0</v>
      </c>
    </row>
    <row r="315" spans="1:11" x14ac:dyDescent="0.3">
      <c r="A315" s="25"/>
      <c r="B315" s="25"/>
      <c r="C315" s="22" t="s">
        <v>90</v>
      </c>
      <c r="D315" s="26" t="s">
        <v>305</v>
      </c>
      <c r="E315" s="15">
        <f t="shared" si="148"/>
        <v>10.699999999999998</v>
      </c>
      <c r="F315" s="15">
        <f>SUM(F316:F323)</f>
        <v>0</v>
      </c>
      <c r="G315" s="15">
        <f t="shared" ref="G315" si="174">SUM(G316:G323)</f>
        <v>0</v>
      </c>
      <c r="H315" s="15">
        <f t="shared" ref="H315" si="175">SUM(H316:H323)</f>
        <v>0</v>
      </c>
      <c r="I315" s="15">
        <f t="shared" ref="I315" si="176">SUM(I316:I323)</f>
        <v>10.699999999999998</v>
      </c>
      <c r="J315" s="15">
        <f t="shared" ref="J315" si="177">SUM(J316:J323)</f>
        <v>0</v>
      </c>
      <c r="K315" s="15">
        <f t="shared" ref="K315" si="178">SUM(K316:K323)</f>
        <v>0</v>
      </c>
    </row>
    <row r="316" spans="1:11" x14ac:dyDescent="0.3">
      <c r="A316" s="25"/>
      <c r="B316" s="25"/>
      <c r="C316" s="25"/>
      <c r="D316" s="26" t="s">
        <v>13</v>
      </c>
      <c r="E316" s="15">
        <f t="shared" si="148"/>
        <v>0.1</v>
      </c>
      <c r="F316" s="15">
        <v>0</v>
      </c>
      <c r="G316" s="15">
        <v>0</v>
      </c>
      <c r="H316" s="15">
        <v>0</v>
      </c>
      <c r="I316" s="15">
        <v>0.1</v>
      </c>
      <c r="J316" s="15">
        <v>0</v>
      </c>
      <c r="K316" s="15">
        <v>0</v>
      </c>
    </row>
    <row r="317" spans="1:11" x14ac:dyDescent="0.3">
      <c r="A317" s="25"/>
      <c r="B317" s="25"/>
      <c r="C317" s="25"/>
      <c r="D317" s="26" t="s">
        <v>14</v>
      </c>
      <c r="E317" s="15">
        <f t="shared" si="148"/>
        <v>0.1</v>
      </c>
      <c r="F317" s="15">
        <v>0</v>
      </c>
      <c r="G317" s="15">
        <v>0</v>
      </c>
      <c r="H317" s="15">
        <v>0</v>
      </c>
      <c r="I317" s="15">
        <v>0.1</v>
      </c>
      <c r="J317" s="15">
        <v>0</v>
      </c>
      <c r="K317" s="15">
        <v>0</v>
      </c>
    </row>
    <row r="318" spans="1:11" x14ac:dyDescent="0.3">
      <c r="A318" s="25"/>
      <c r="B318" s="25"/>
      <c r="C318" s="25"/>
      <c r="D318" s="26" t="s">
        <v>15</v>
      </c>
      <c r="E318" s="15">
        <f t="shared" si="148"/>
        <v>0.2</v>
      </c>
      <c r="F318" s="15">
        <v>0</v>
      </c>
      <c r="G318" s="15">
        <v>0</v>
      </c>
      <c r="H318" s="15">
        <v>0</v>
      </c>
      <c r="I318" s="15">
        <v>0.2</v>
      </c>
      <c r="J318" s="15">
        <v>0</v>
      </c>
      <c r="K318" s="15">
        <v>0</v>
      </c>
    </row>
    <row r="319" spans="1:11" x14ac:dyDescent="0.3">
      <c r="A319" s="25"/>
      <c r="B319" s="25"/>
      <c r="C319" s="25"/>
      <c r="D319" s="26" t="s">
        <v>16</v>
      </c>
      <c r="E319" s="15">
        <f t="shared" si="148"/>
        <v>0.2</v>
      </c>
      <c r="F319" s="15">
        <v>0</v>
      </c>
      <c r="G319" s="15">
        <v>0</v>
      </c>
      <c r="H319" s="15">
        <v>0</v>
      </c>
      <c r="I319" s="15">
        <v>0.2</v>
      </c>
      <c r="J319" s="15">
        <v>0</v>
      </c>
      <c r="K319" s="15">
        <v>0</v>
      </c>
    </row>
    <row r="320" spans="1:11" x14ac:dyDescent="0.3">
      <c r="A320" s="25"/>
      <c r="B320" s="25"/>
      <c r="C320" s="25"/>
      <c r="D320" s="26" t="s">
        <v>17</v>
      </c>
      <c r="E320" s="15">
        <f t="shared" si="148"/>
        <v>9.4999999999999982</v>
      </c>
      <c r="F320" s="15">
        <v>0</v>
      </c>
      <c r="G320" s="15">
        <v>0</v>
      </c>
      <c r="H320" s="15">
        <v>0</v>
      </c>
      <c r="I320" s="15">
        <v>9.4999999999999982</v>
      </c>
      <c r="J320" s="15">
        <v>0</v>
      </c>
      <c r="K320" s="15">
        <v>0</v>
      </c>
    </row>
    <row r="321" spans="1:11" x14ac:dyDescent="0.3">
      <c r="A321" s="25"/>
      <c r="B321" s="25"/>
      <c r="C321" s="25"/>
      <c r="D321" s="26" t="s">
        <v>18</v>
      </c>
      <c r="E321" s="15">
        <f t="shared" si="148"/>
        <v>0.2</v>
      </c>
      <c r="F321" s="15">
        <v>0</v>
      </c>
      <c r="G321" s="15">
        <v>0</v>
      </c>
      <c r="H321" s="15">
        <v>0</v>
      </c>
      <c r="I321" s="15">
        <v>0.2</v>
      </c>
      <c r="J321" s="15">
        <v>0</v>
      </c>
      <c r="K321" s="15">
        <v>0</v>
      </c>
    </row>
    <row r="322" spans="1:11" x14ac:dyDescent="0.3">
      <c r="A322" s="25"/>
      <c r="B322" s="25"/>
      <c r="C322" s="25"/>
      <c r="D322" s="26" t="s">
        <v>19</v>
      </c>
      <c r="E322" s="15">
        <f t="shared" si="148"/>
        <v>0</v>
      </c>
      <c r="F322" s="15">
        <v>0</v>
      </c>
      <c r="G322" s="15">
        <v>0</v>
      </c>
      <c r="H322" s="15">
        <v>0</v>
      </c>
      <c r="I322" s="15">
        <v>0</v>
      </c>
      <c r="J322" s="15">
        <v>0</v>
      </c>
      <c r="K322" s="15">
        <v>0</v>
      </c>
    </row>
    <row r="323" spans="1:11" x14ac:dyDescent="0.3">
      <c r="A323" s="25"/>
      <c r="B323" s="25"/>
      <c r="C323" s="27"/>
      <c r="D323" s="26" t="s">
        <v>20</v>
      </c>
      <c r="E323" s="15">
        <f t="shared" si="148"/>
        <v>0.4</v>
      </c>
      <c r="F323" s="15">
        <v>0</v>
      </c>
      <c r="G323" s="15">
        <v>0</v>
      </c>
      <c r="H323" s="15">
        <v>0</v>
      </c>
      <c r="I323" s="15">
        <v>0.4</v>
      </c>
      <c r="J323" s="15">
        <v>0</v>
      </c>
      <c r="K323" s="15">
        <v>0</v>
      </c>
    </row>
    <row r="324" spans="1:11" x14ac:dyDescent="0.3">
      <c r="A324" s="25"/>
      <c r="B324" s="25"/>
      <c r="C324" s="22" t="s">
        <v>91</v>
      </c>
      <c r="D324" s="26" t="s">
        <v>305</v>
      </c>
      <c r="E324" s="15">
        <f t="shared" si="148"/>
        <v>7.4000000000000012</v>
      </c>
      <c r="F324" s="15">
        <f>SUM(F325:F332)</f>
        <v>0</v>
      </c>
      <c r="G324" s="15">
        <f t="shared" ref="G324" si="179">SUM(G325:G332)</f>
        <v>0</v>
      </c>
      <c r="H324" s="15">
        <f t="shared" ref="H324" si="180">SUM(H325:H332)</f>
        <v>0</v>
      </c>
      <c r="I324" s="15">
        <f t="shared" ref="I324" si="181">SUM(I325:I332)</f>
        <v>7.4000000000000012</v>
      </c>
      <c r="J324" s="15">
        <f t="shared" ref="J324" si="182">SUM(J325:J332)</f>
        <v>0</v>
      </c>
      <c r="K324" s="15">
        <f t="shared" ref="K324" si="183">SUM(K325:K332)</f>
        <v>0</v>
      </c>
    </row>
    <row r="325" spans="1:11" x14ac:dyDescent="0.3">
      <c r="A325" s="25"/>
      <c r="B325" s="25"/>
      <c r="C325" s="25"/>
      <c r="D325" s="26" t="s">
        <v>13</v>
      </c>
      <c r="E325" s="15">
        <f t="shared" si="148"/>
        <v>0.6</v>
      </c>
      <c r="F325" s="15">
        <v>0</v>
      </c>
      <c r="G325" s="15">
        <v>0</v>
      </c>
      <c r="H325" s="15">
        <v>0</v>
      </c>
      <c r="I325" s="15">
        <v>0.6</v>
      </c>
      <c r="J325" s="15">
        <v>0</v>
      </c>
      <c r="K325" s="15">
        <v>0</v>
      </c>
    </row>
    <row r="326" spans="1:11" x14ac:dyDescent="0.3">
      <c r="A326" s="25"/>
      <c r="B326" s="25"/>
      <c r="C326" s="25"/>
      <c r="D326" s="26" t="s">
        <v>14</v>
      </c>
      <c r="E326" s="15">
        <f t="shared" si="148"/>
        <v>0.2</v>
      </c>
      <c r="F326" s="15">
        <v>0</v>
      </c>
      <c r="G326" s="15">
        <v>0</v>
      </c>
      <c r="H326" s="15">
        <v>0</v>
      </c>
      <c r="I326" s="15">
        <v>0.2</v>
      </c>
      <c r="J326" s="15">
        <v>0</v>
      </c>
      <c r="K326" s="15">
        <v>0</v>
      </c>
    </row>
    <row r="327" spans="1:11" x14ac:dyDescent="0.3">
      <c r="A327" s="25"/>
      <c r="B327" s="25"/>
      <c r="C327" s="25"/>
      <c r="D327" s="26" t="s">
        <v>15</v>
      </c>
      <c r="E327" s="15">
        <f t="shared" si="148"/>
        <v>1.4</v>
      </c>
      <c r="F327" s="15">
        <v>0</v>
      </c>
      <c r="G327" s="15">
        <v>0</v>
      </c>
      <c r="H327" s="15">
        <v>0</v>
      </c>
      <c r="I327" s="15">
        <v>1.4</v>
      </c>
      <c r="J327" s="15">
        <v>0</v>
      </c>
      <c r="K327" s="15">
        <v>0</v>
      </c>
    </row>
    <row r="328" spans="1:11" x14ac:dyDescent="0.3">
      <c r="A328" s="25"/>
      <c r="B328" s="25"/>
      <c r="C328" s="25"/>
      <c r="D328" s="26" t="s">
        <v>16</v>
      </c>
      <c r="E328" s="15">
        <f t="shared" ref="E328:E391" si="184">SUM(F328:K328)</f>
        <v>0.1</v>
      </c>
      <c r="F328" s="15">
        <v>0</v>
      </c>
      <c r="G328" s="15">
        <v>0</v>
      </c>
      <c r="H328" s="15">
        <v>0</v>
      </c>
      <c r="I328" s="15">
        <v>0.1</v>
      </c>
      <c r="J328" s="15">
        <v>0</v>
      </c>
      <c r="K328" s="15">
        <v>0</v>
      </c>
    </row>
    <row r="329" spans="1:11" x14ac:dyDescent="0.3">
      <c r="A329" s="25"/>
      <c r="B329" s="25"/>
      <c r="C329" s="25"/>
      <c r="D329" s="26" t="s">
        <v>17</v>
      </c>
      <c r="E329" s="15">
        <f t="shared" si="184"/>
        <v>4.4000000000000004</v>
      </c>
      <c r="F329" s="15">
        <v>0</v>
      </c>
      <c r="G329" s="15">
        <v>0</v>
      </c>
      <c r="H329" s="15">
        <v>0</v>
      </c>
      <c r="I329" s="15">
        <v>4.4000000000000004</v>
      </c>
      <c r="J329" s="15">
        <v>0</v>
      </c>
      <c r="K329" s="15">
        <v>0</v>
      </c>
    </row>
    <row r="330" spans="1:11" x14ac:dyDescent="0.3">
      <c r="A330" s="25"/>
      <c r="B330" s="25"/>
      <c r="C330" s="25"/>
      <c r="D330" s="26" t="s">
        <v>18</v>
      </c>
      <c r="E330" s="15">
        <f t="shared" si="184"/>
        <v>0.3</v>
      </c>
      <c r="F330" s="15">
        <v>0</v>
      </c>
      <c r="G330" s="15">
        <v>0</v>
      </c>
      <c r="H330" s="15">
        <v>0</v>
      </c>
      <c r="I330" s="15">
        <v>0.3</v>
      </c>
      <c r="J330" s="15">
        <v>0</v>
      </c>
      <c r="K330" s="15">
        <v>0</v>
      </c>
    </row>
    <row r="331" spans="1:11" x14ac:dyDescent="0.3">
      <c r="A331" s="25"/>
      <c r="B331" s="25"/>
      <c r="C331" s="25"/>
      <c r="D331" s="26" t="s">
        <v>19</v>
      </c>
      <c r="E331" s="15">
        <f t="shared" si="184"/>
        <v>0</v>
      </c>
      <c r="F331" s="15">
        <v>0</v>
      </c>
      <c r="G331" s="15">
        <v>0</v>
      </c>
      <c r="H331" s="15">
        <v>0</v>
      </c>
      <c r="I331" s="15">
        <v>0</v>
      </c>
      <c r="J331" s="15">
        <v>0</v>
      </c>
      <c r="K331" s="15">
        <v>0</v>
      </c>
    </row>
    <row r="332" spans="1:11" x14ac:dyDescent="0.3">
      <c r="A332" s="25"/>
      <c r="B332" s="25"/>
      <c r="C332" s="27"/>
      <c r="D332" s="26" t="s">
        <v>20</v>
      </c>
      <c r="E332" s="15">
        <f t="shared" si="184"/>
        <v>0.4</v>
      </c>
      <c r="F332" s="15">
        <v>0</v>
      </c>
      <c r="G332" s="15">
        <v>0</v>
      </c>
      <c r="H332" s="15">
        <v>0</v>
      </c>
      <c r="I332" s="15">
        <v>0.4</v>
      </c>
      <c r="J332" s="15">
        <v>0</v>
      </c>
      <c r="K332" s="15">
        <v>0</v>
      </c>
    </row>
    <row r="333" spans="1:11" x14ac:dyDescent="0.3">
      <c r="A333" s="25"/>
      <c r="B333" s="25"/>
      <c r="C333" s="22" t="s">
        <v>92</v>
      </c>
      <c r="D333" s="26" t="s">
        <v>305</v>
      </c>
      <c r="E333" s="15">
        <f t="shared" si="184"/>
        <v>2.9000000000000004</v>
      </c>
      <c r="F333" s="15">
        <f>SUM(F334:F341)</f>
        <v>0</v>
      </c>
      <c r="G333" s="15">
        <f t="shared" ref="G333" si="185">SUM(G334:G341)</f>
        <v>0</v>
      </c>
      <c r="H333" s="15">
        <f t="shared" ref="H333" si="186">SUM(H334:H341)</f>
        <v>0</v>
      </c>
      <c r="I333" s="15">
        <f t="shared" ref="I333" si="187">SUM(I334:I341)</f>
        <v>2.9000000000000004</v>
      </c>
      <c r="J333" s="15">
        <f t="shared" ref="J333" si="188">SUM(J334:J341)</f>
        <v>0</v>
      </c>
      <c r="K333" s="15">
        <f t="shared" ref="K333" si="189">SUM(K334:K341)</f>
        <v>0</v>
      </c>
    </row>
    <row r="334" spans="1:11" x14ac:dyDescent="0.3">
      <c r="A334" s="25"/>
      <c r="B334" s="25"/>
      <c r="C334" s="25"/>
      <c r="D334" s="26" t="s">
        <v>13</v>
      </c>
      <c r="E334" s="15">
        <f t="shared" si="184"/>
        <v>0.2</v>
      </c>
      <c r="F334" s="15">
        <v>0</v>
      </c>
      <c r="G334" s="15">
        <v>0</v>
      </c>
      <c r="H334" s="15">
        <v>0</v>
      </c>
      <c r="I334" s="15">
        <v>0.2</v>
      </c>
      <c r="J334" s="15">
        <v>0</v>
      </c>
      <c r="K334" s="15">
        <v>0</v>
      </c>
    </row>
    <row r="335" spans="1:11" x14ac:dyDescent="0.3">
      <c r="A335" s="25"/>
      <c r="B335" s="25"/>
      <c r="C335" s="25"/>
      <c r="D335" s="26" t="s">
        <v>14</v>
      </c>
      <c r="E335" s="15">
        <f t="shared" si="184"/>
        <v>0</v>
      </c>
      <c r="F335" s="15">
        <v>0</v>
      </c>
      <c r="G335" s="15">
        <v>0</v>
      </c>
      <c r="H335" s="15">
        <v>0</v>
      </c>
      <c r="I335" s="15">
        <v>0</v>
      </c>
      <c r="J335" s="15">
        <v>0</v>
      </c>
      <c r="K335" s="15">
        <v>0</v>
      </c>
    </row>
    <row r="336" spans="1:11" x14ac:dyDescent="0.3">
      <c r="A336" s="25"/>
      <c r="B336" s="25"/>
      <c r="C336" s="25"/>
      <c r="D336" s="26" t="s">
        <v>15</v>
      </c>
      <c r="E336" s="15">
        <f t="shared" si="184"/>
        <v>0.2</v>
      </c>
      <c r="F336" s="15">
        <v>0</v>
      </c>
      <c r="G336" s="15">
        <v>0</v>
      </c>
      <c r="H336" s="15">
        <v>0</v>
      </c>
      <c r="I336" s="15">
        <v>0.2</v>
      </c>
      <c r="J336" s="15">
        <v>0</v>
      </c>
      <c r="K336" s="15">
        <v>0</v>
      </c>
    </row>
    <row r="337" spans="1:11" x14ac:dyDescent="0.3">
      <c r="A337" s="25"/>
      <c r="B337" s="25"/>
      <c r="C337" s="25"/>
      <c r="D337" s="26" t="s">
        <v>16</v>
      </c>
      <c r="E337" s="15">
        <f t="shared" si="184"/>
        <v>0</v>
      </c>
      <c r="F337" s="15">
        <v>0</v>
      </c>
      <c r="G337" s="15">
        <v>0</v>
      </c>
      <c r="H337" s="15">
        <v>0</v>
      </c>
      <c r="I337" s="15">
        <v>0</v>
      </c>
      <c r="J337" s="15">
        <v>0</v>
      </c>
      <c r="K337" s="15">
        <v>0</v>
      </c>
    </row>
    <row r="338" spans="1:11" x14ac:dyDescent="0.3">
      <c r="A338" s="25"/>
      <c r="B338" s="25"/>
      <c r="C338" s="25"/>
      <c r="D338" s="26" t="s">
        <v>17</v>
      </c>
      <c r="E338" s="15">
        <f t="shared" si="184"/>
        <v>2.3000000000000003</v>
      </c>
      <c r="F338" s="15">
        <v>0</v>
      </c>
      <c r="G338" s="15">
        <v>0</v>
      </c>
      <c r="H338" s="15">
        <v>0</v>
      </c>
      <c r="I338" s="15">
        <v>2.3000000000000003</v>
      </c>
      <c r="J338" s="15">
        <v>0</v>
      </c>
      <c r="K338" s="15">
        <v>0</v>
      </c>
    </row>
    <row r="339" spans="1:11" x14ac:dyDescent="0.3">
      <c r="A339" s="25"/>
      <c r="B339" s="25"/>
      <c r="C339" s="25"/>
      <c r="D339" s="26" t="s">
        <v>18</v>
      </c>
      <c r="E339" s="15">
        <f t="shared" si="184"/>
        <v>0</v>
      </c>
      <c r="F339" s="15">
        <v>0</v>
      </c>
      <c r="G339" s="15">
        <v>0</v>
      </c>
      <c r="H339" s="15">
        <v>0</v>
      </c>
      <c r="I339" s="15">
        <v>0</v>
      </c>
      <c r="J339" s="15">
        <v>0</v>
      </c>
      <c r="K339" s="15">
        <v>0</v>
      </c>
    </row>
    <row r="340" spans="1:11" x14ac:dyDescent="0.3">
      <c r="A340" s="25"/>
      <c r="B340" s="25"/>
      <c r="C340" s="25"/>
      <c r="D340" s="26" t="s">
        <v>19</v>
      </c>
      <c r="E340" s="15">
        <f t="shared" si="184"/>
        <v>0</v>
      </c>
      <c r="F340" s="15">
        <v>0</v>
      </c>
      <c r="G340" s="15">
        <v>0</v>
      </c>
      <c r="H340" s="15">
        <v>0</v>
      </c>
      <c r="I340" s="15">
        <v>0</v>
      </c>
      <c r="J340" s="15">
        <v>0</v>
      </c>
      <c r="K340" s="15">
        <v>0</v>
      </c>
    </row>
    <row r="341" spans="1:11" x14ac:dyDescent="0.3">
      <c r="A341" s="25"/>
      <c r="B341" s="25"/>
      <c r="C341" s="27"/>
      <c r="D341" s="26" t="s">
        <v>20</v>
      </c>
      <c r="E341" s="15">
        <f t="shared" si="184"/>
        <v>0.2</v>
      </c>
      <c r="F341" s="15">
        <v>0</v>
      </c>
      <c r="G341" s="15">
        <v>0</v>
      </c>
      <c r="H341" s="15">
        <v>0</v>
      </c>
      <c r="I341" s="15">
        <v>0.2</v>
      </c>
      <c r="J341" s="15">
        <v>0</v>
      </c>
      <c r="K341" s="15">
        <v>0</v>
      </c>
    </row>
    <row r="342" spans="1:11" x14ac:dyDescent="0.3">
      <c r="A342" s="25"/>
      <c r="B342" s="25"/>
      <c r="C342" s="22" t="s">
        <v>93</v>
      </c>
      <c r="D342" s="26" t="s">
        <v>305</v>
      </c>
      <c r="E342" s="15">
        <f t="shared" si="184"/>
        <v>2.2000000000000002</v>
      </c>
      <c r="F342" s="15">
        <f>SUM(F343:F350)</f>
        <v>0</v>
      </c>
      <c r="G342" s="15">
        <f t="shared" ref="G342" si="190">SUM(G343:G350)</f>
        <v>0</v>
      </c>
      <c r="H342" s="15">
        <f t="shared" ref="H342" si="191">SUM(H343:H350)</f>
        <v>0</v>
      </c>
      <c r="I342" s="15">
        <f t="shared" ref="I342" si="192">SUM(I343:I350)</f>
        <v>2.2000000000000002</v>
      </c>
      <c r="J342" s="15">
        <f t="shared" ref="J342" si="193">SUM(J343:J350)</f>
        <v>0</v>
      </c>
      <c r="K342" s="15">
        <f t="shared" ref="K342" si="194">SUM(K343:K350)</f>
        <v>0</v>
      </c>
    </row>
    <row r="343" spans="1:11" x14ac:dyDescent="0.3">
      <c r="A343" s="25"/>
      <c r="B343" s="25"/>
      <c r="C343" s="25"/>
      <c r="D343" s="26" t="s">
        <v>13</v>
      </c>
      <c r="E343" s="15">
        <f t="shared" si="184"/>
        <v>0.1</v>
      </c>
      <c r="F343" s="15">
        <v>0</v>
      </c>
      <c r="G343" s="15">
        <v>0</v>
      </c>
      <c r="H343" s="15">
        <v>0</v>
      </c>
      <c r="I343" s="15">
        <v>0.1</v>
      </c>
      <c r="J343" s="15">
        <v>0</v>
      </c>
      <c r="K343" s="15">
        <v>0</v>
      </c>
    </row>
    <row r="344" spans="1:11" x14ac:dyDescent="0.3">
      <c r="A344" s="25"/>
      <c r="B344" s="25"/>
      <c r="C344" s="25"/>
      <c r="D344" s="26" t="s">
        <v>14</v>
      </c>
      <c r="E344" s="15">
        <f t="shared" si="184"/>
        <v>0</v>
      </c>
      <c r="F344" s="15">
        <v>0</v>
      </c>
      <c r="G344" s="15">
        <v>0</v>
      </c>
      <c r="H344" s="15">
        <v>0</v>
      </c>
      <c r="I344" s="15">
        <v>0</v>
      </c>
      <c r="J344" s="15">
        <v>0</v>
      </c>
      <c r="K344" s="15">
        <v>0</v>
      </c>
    </row>
    <row r="345" spans="1:11" x14ac:dyDescent="0.3">
      <c r="A345" s="25"/>
      <c r="B345" s="25"/>
      <c r="C345" s="25"/>
      <c r="D345" s="26" t="s">
        <v>15</v>
      </c>
      <c r="E345" s="15">
        <f t="shared" si="184"/>
        <v>0.2</v>
      </c>
      <c r="F345" s="15">
        <v>0</v>
      </c>
      <c r="G345" s="15">
        <v>0</v>
      </c>
      <c r="H345" s="15">
        <v>0</v>
      </c>
      <c r="I345" s="15">
        <v>0.2</v>
      </c>
      <c r="J345" s="15">
        <v>0</v>
      </c>
      <c r="K345" s="15">
        <v>0</v>
      </c>
    </row>
    <row r="346" spans="1:11" x14ac:dyDescent="0.3">
      <c r="A346" s="25"/>
      <c r="B346" s="25"/>
      <c r="C346" s="25"/>
      <c r="D346" s="26" t="s">
        <v>16</v>
      </c>
      <c r="E346" s="15">
        <f t="shared" si="184"/>
        <v>0</v>
      </c>
      <c r="F346" s="15">
        <v>0</v>
      </c>
      <c r="G346" s="15">
        <v>0</v>
      </c>
      <c r="H346" s="15">
        <v>0</v>
      </c>
      <c r="I346" s="15">
        <v>0</v>
      </c>
      <c r="J346" s="15">
        <v>0</v>
      </c>
      <c r="K346" s="15">
        <v>0</v>
      </c>
    </row>
    <row r="347" spans="1:11" x14ac:dyDescent="0.3">
      <c r="A347" s="25"/>
      <c r="B347" s="25"/>
      <c r="C347" s="25"/>
      <c r="D347" s="26" t="s">
        <v>17</v>
      </c>
      <c r="E347" s="15">
        <f t="shared" si="184"/>
        <v>1.9000000000000001</v>
      </c>
      <c r="F347" s="15">
        <v>0</v>
      </c>
      <c r="G347" s="15">
        <v>0</v>
      </c>
      <c r="H347" s="15">
        <v>0</v>
      </c>
      <c r="I347" s="15">
        <v>1.9000000000000001</v>
      </c>
      <c r="J347" s="15">
        <v>0</v>
      </c>
      <c r="K347" s="15">
        <v>0</v>
      </c>
    </row>
    <row r="348" spans="1:11" x14ac:dyDescent="0.3">
      <c r="A348" s="25"/>
      <c r="B348" s="25"/>
      <c r="C348" s="25"/>
      <c r="D348" s="26" t="s">
        <v>18</v>
      </c>
      <c r="E348" s="15">
        <f t="shared" si="184"/>
        <v>0</v>
      </c>
      <c r="F348" s="15">
        <v>0</v>
      </c>
      <c r="G348" s="15">
        <v>0</v>
      </c>
      <c r="H348" s="15">
        <v>0</v>
      </c>
      <c r="I348" s="15">
        <v>0</v>
      </c>
      <c r="J348" s="15">
        <v>0</v>
      </c>
      <c r="K348" s="15">
        <v>0</v>
      </c>
    </row>
    <row r="349" spans="1:11" x14ac:dyDescent="0.3">
      <c r="A349" s="25"/>
      <c r="B349" s="25"/>
      <c r="C349" s="25"/>
      <c r="D349" s="26" t="s">
        <v>19</v>
      </c>
      <c r="E349" s="15">
        <f t="shared" si="184"/>
        <v>0</v>
      </c>
      <c r="F349" s="15">
        <v>0</v>
      </c>
      <c r="G349" s="15">
        <v>0</v>
      </c>
      <c r="H349" s="15">
        <v>0</v>
      </c>
      <c r="I349" s="15">
        <v>0</v>
      </c>
      <c r="J349" s="15">
        <v>0</v>
      </c>
      <c r="K349" s="15">
        <v>0</v>
      </c>
    </row>
    <row r="350" spans="1:11" x14ac:dyDescent="0.3">
      <c r="A350" s="25"/>
      <c r="B350" s="25"/>
      <c r="C350" s="27"/>
      <c r="D350" s="26" t="s">
        <v>20</v>
      </c>
      <c r="E350" s="15">
        <f t="shared" si="184"/>
        <v>0</v>
      </c>
      <c r="F350" s="15">
        <v>0</v>
      </c>
      <c r="G350" s="15">
        <v>0</v>
      </c>
      <c r="H350" s="15">
        <v>0</v>
      </c>
      <c r="I350" s="15">
        <v>0</v>
      </c>
      <c r="J350" s="15">
        <v>0</v>
      </c>
      <c r="K350" s="15">
        <v>0</v>
      </c>
    </row>
    <row r="351" spans="1:11" x14ac:dyDescent="0.3">
      <c r="A351" s="25"/>
      <c r="B351" s="25"/>
      <c r="C351" s="22" t="s">
        <v>94</v>
      </c>
      <c r="D351" s="26" t="s">
        <v>305</v>
      </c>
      <c r="E351" s="15">
        <f t="shared" si="184"/>
        <v>1.6</v>
      </c>
      <c r="F351" s="15">
        <f>SUM(F352:F359)</f>
        <v>0</v>
      </c>
      <c r="G351" s="15">
        <f t="shared" ref="G351" si="195">SUM(G352:G359)</f>
        <v>0</v>
      </c>
      <c r="H351" s="15">
        <f t="shared" ref="H351" si="196">SUM(H352:H359)</f>
        <v>0</v>
      </c>
      <c r="I351" s="15">
        <f t="shared" ref="I351" si="197">SUM(I352:I359)</f>
        <v>1.6</v>
      </c>
      <c r="J351" s="15">
        <f t="shared" ref="J351" si="198">SUM(J352:J359)</f>
        <v>0</v>
      </c>
      <c r="K351" s="15">
        <f t="shared" ref="K351" si="199">SUM(K352:K359)</f>
        <v>0</v>
      </c>
    </row>
    <row r="352" spans="1:11" x14ac:dyDescent="0.3">
      <c r="A352" s="25"/>
      <c r="B352" s="25"/>
      <c r="C352" s="25"/>
      <c r="D352" s="26" t="s">
        <v>13</v>
      </c>
      <c r="E352" s="15">
        <f t="shared" si="184"/>
        <v>0</v>
      </c>
      <c r="F352" s="15">
        <v>0</v>
      </c>
      <c r="G352" s="15">
        <v>0</v>
      </c>
      <c r="H352" s="15">
        <v>0</v>
      </c>
      <c r="I352" s="15">
        <v>0</v>
      </c>
      <c r="J352" s="15">
        <v>0</v>
      </c>
      <c r="K352" s="15">
        <v>0</v>
      </c>
    </row>
    <row r="353" spans="1:11" x14ac:dyDescent="0.3">
      <c r="A353" s="25"/>
      <c r="B353" s="25"/>
      <c r="C353" s="25"/>
      <c r="D353" s="26" t="s">
        <v>14</v>
      </c>
      <c r="E353" s="15">
        <f t="shared" si="184"/>
        <v>0</v>
      </c>
      <c r="F353" s="15">
        <v>0</v>
      </c>
      <c r="G353" s="15">
        <v>0</v>
      </c>
      <c r="H353" s="15">
        <v>0</v>
      </c>
      <c r="I353" s="15">
        <v>0</v>
      </c>
      <c r="J353" s="15">
        <v>0</v>
      </c>
      <c r="K353" s="15">
        <v>0</v>
      </c>
    </row>
    <row r="354" spans="1:11" x14ac:dyDescent="0.3">
      <c r="A354" s="25"/>
      <c r="B354" s="25"/>
      <c r="C354" s="25"/>
      <c r="D354" s="26" t="s">
        <v>15</v>
      </c>
      <c r="E354" s="15">
        <f t="shared" si="184"/>
        <v>0</v>
      </c>
      <c r="F354" s="15">
        <v>0</v>
      </c>
      <c r="G354" s="15">
        <v>0</v>
      </c>
      <c r="H354" s="15">
        <v>0</v>
      </c>
      <c r="I354" s="15">
        <v>0</v>
      </c>
      <c r="J354" s="15">
        <v>0</v>
      </c>
      <c r="K354" s="15">
        <v>0</v>
      </c>
    </row>
    <row r="355" spans="1:11" x14ac:dyDescent="0.3">
      <c r="A355" s="25"/>
      <c r="B355" s="25"/>
      <c r="C355" s="25"/>
      <c r="D355" s="26" t="s">
        <v>16</v>
      </c>
      <c r="E355" s="15">
        <f t="shared" si="184"/>
        <v>0</v>
      </c>
      <c r="F355" s="15">
        <v>0</v>
      </c>
      <c r="G355" s="15">
        <v>0</v>
      </c>
      <c r="H355" s="15">
        <v>0</v>
      </c>
      <c r="I355" s="15">
        <v>0</v>
      </c>
      <c r="J355" s="15">
        <v>0</v>
      </c>
      <c r="K355" s="15">
        <v>0</v>
      </c>
    </row>
    <row r="356" spans="1:11" x14ac:dyDescent="0.3">
      <c r="A356" s="25"/>
      <c r="B356" s="25"/>
      <c r="C356" s="25"/>
      <c r="D356" s="26" t="s">
        <v>17</v>
      </c>
      <c r="E356" s="15">
        <f t="shared" si="184"/>
        <v>1.5</v>
      </c>
      <c r="F356" s="15">
        <v>0</v>
      </c>
      <c r="G356" s="15">
        <v>0</v>
      </c>
      <c r="H356" s="15">
        <v>0</v>
      </c>
      <c r="I356" s="15">
        <v>1.5</v>
      </c>
      <c r="J356" s="15">
        <v>0</v>
      </c>
      <c r="K356" s="15">
        <v>0</v>
      </c>
    </row>
    <row r="357" spans="1:11" x14ac:dyDescent="0.3">
      <c r="A357" s="25"/>
      <c r="B357" s="25"/>
      <c r="C357" s="25"/>
      <c r="D357" s="26" t="s">
        <v>18</v>
      </c>
      <c r="E357" s="15">
        <f t="shared" si="184"/>
        <v>0</v>
      </c>
      <c r="F357" s="15">
        <v>0</v>
      </c>
      <c r="G357" s="15">
        <v>0</v>
      </c>
      <c r="H357" s="15">
        <v>0</v>
      </c>
      <c r="I357" s="15">
        <v>0</v>
      </c>
      <c r="J357" s="15">
        <v>0</v>
      </c>
      <c r="K357" s="15">
        <v>0</v>
      </c>
    </row>
    <row r="358" spans="1:11" x14ac:dyDescent="0.3">
      <c r="A358" s="25"/>
      <c r="B358" s="25"/>
      <c r="C358" s="25"/>
      <c r="D358" s="26" t="s">
        <v>19</v>
      </c>
      <c r="E358" s="15">
        <f t="shared" si="184"/>
        <v>0</v>
      </c>
      <c r="F358" s="15">
        <v>0</v>
      </c>
      <c r="G358" s="15">
        <v>0</v>
      </c>
      <c r="H358" s="15">
        <v>0</v>
      </c>
      <c r="I358" s="15">
        <v>0</v>
      </c>
      <c r="J358" s="15">
        <v>0</v>
      </c>
      <c r="K358" s="15">
        <v>0</v>
      </c>
    </row>
    <row r="359" spans="1:11" x14ac:dyDescent="0.3">
      <c r="A359" s="25"/>
      <c r="B359" s="25"/>
      <c r="C359" s="27"/>
      <c r="D359" s="26" t="s">
        <v>20</v>
      </c>
      <c r="E359" s="15">
        <f t="shared" si="184"/>
        <v>0.1</v>
      </c>
      <c r="F359" s="15">
        <v>0</v>
      </c>
      <c r="G359" s="15">
        <v>0</v>
      </c>
      <c r="H359" s="15">
        <v>0</v>
      </c>
      <c r="I359" s="15">
        <v>0.1</v>
      </c>
      <c r="J359" s="15">
        <v>0</v>
      </c>
      <c r="K359" s="15">
        <v>0</v>
      </c>
    </row>
    <row r="360" spans="1:11" x14ac:dyDescent="0.3">
      <c r="A360" s="25"/>
      <c r="B360" s="25"/>
      <c r="C360" s="22" t="s">
        <v>80</v>
      </c>
      <c r="D360" s="26" t="s">
        <v>305</v>
      </c>
      <c r="E360" s="15">
        <f t="shared" si="184"/>
        <v>0.8</v>
      </c>
      <c r="F360" s="15">
        <f>SUM(F361:F368)</f>
        <v>0</v>
      </c>
      <c r="G360" s="15">
        <f t="shared" ref="G360" si="200">SUM(G361:G368)</f>
        <v>0</v>
      </c>
      <c r="H360" s="15">
        <f t="shared" ref="H360" si="201">SUM(H361:H368)</f>
        <v>0</v>
      </c>
      <c r="I360" s="15">
        <f t="shared" ref="I360" si="202">SUM(I361:I368)</f>
        <v>0.8</v>
      </c>
      <c r="J360" s="15">
        <f t="shared" ref="J360" si="203">SUM(J361:J368)</f>
        <v>0</v>
      </c>
      <c r="K360" s="15">
        <f t="shared" ref="K360" si="204">SUM(K361:K368)</f>
        <v>0</v>
      </c>
    </row>
    <row r="361" spans="1:11" x14ac:dyDescent="0.3">
      <c r="A361" s="25"/>
      <c r="B361" s="25"/>
      <c r="C361" s="25"/>
      <c r="D361" s="26" t="s">
        <v>13</v>
      </c>
      <c r="E361" s="15">
        <f t="shared" si="184"/>
        <v>0</v>
      </c>
      <c r="F361" s="15">
        <v>0</v>
      </c>
      <c r="G361" s="15">
        <v>0</v>
      </c>
      <c r="H361" s="15">
        <v>0</v>
      </c>
      <c r="I361" s="15">
        <v>0</v>
      </c>
      <c r="J361" s="15">
        <v>0</v>
      </c>
      <c r="K361" s="15">
        <v>0</v>
      </c>
    </row>
    <row r="362" spans="1:11" x14ac:dyDescent="0.3">
      <c r="A362" s="25"/>
      <c r="B362" s="25"/>
      <c r="C362" s="25"/>
      <c r="D362" s="26" t="s">
        <v>14</v>
      </c>
      <c r="E362" s="15">
        <f t="shared" si="184"/>
        <v>0</v>
      </c>
      <c r="F362" s="15">
        <v>0</v>
      </c>
      <c r="G362" s="15">
        <v>0</v>
      </c>
      <c r="H362" s="15">
        <v>0</v>
      </c>
      <c r="I362" s="15">
        <v>0</v>
      </c>
      <c r="J362" s="15">
        <v>0</v>
      </c>
      <c r="K362" s="15">
        <v>0</v>
      </c>
    </row>
    <row r="363" spans="1:11" x14ac:dyDescent="0.3">
      <c r="A363" s="25"/>
      <c r="B363" s="25"/>
      <c r="C363" s="25"/>
      <c r="D363" s="26" t="s">
        <v>15</v>
      </c>
      <c r="E363" s="15">
        <f t="shared" si="184"/>
        <v>0</v>
      </c>
      <c r="F363" s="15">
        <v>0</v>
      </c>
      <c r="G363" s="15">
        <v>0</v>
      </c>
      <c r="H363" s="15">
        <v>0</v>
      </c>
      <c r="I363" s="15">
        <v>0</v>
      </c>
      <c r="J363" s="15">
        <v>0</v>
      </c>
      <c r="K363" s="15">
        <v>0</v>
      </c>
    </row>
    <row r="364" spans="1:11" x14ac:dyDescent="0.3">
      <c r="A364" s="25"/>
      <c r="B364" s="25"/>
      <c r="C364" s="25"/>
      <c r="D364" s="26" t="s">
        <v>16</v>
      </c>
      <c r="E364" s="15">
        <f t="shared" si="184"/>
        <v>0</v>
      </c>
      <c r="F364" s="15">
        <v>0</v>
      </c>
      <c r="G364" s="15">
        <v>0</v>
      </c>
      <c r="H364" s="15">
        <v>0</v>
      </c>
      <c r="I364" s="15">
        <v>0</v>
      </c>
      <c r="J364" s="15">
        <v>0</v>
      </c>
      <c r="K364" s="15">
        <v>0</v>
      </c>
    </row>
    <row r="365" spans="1:11" x14ac:dyDescent="0.3">
      <c r="A365" s="25"/>
      <c r="B365" s="25"/>
      <c r="C365" s="25"/>
      <c r="D365" s="26" t="s">
        <v>17</v>
      </c>
      <c r="E365" s="15">
        <f t="shared" si="184"/>
        <v>0.8</v>
      </c>
      <c r="F365" s="15">
        <v>0</v>
      </c>
      <c r="G365" s="15">
        <v>0</v>
      </c>
      <c r="H365" s="15">
        <v>0</v>
      </c>
      <c r="I365" s="15">
        <v>0.8</v>
      </c>
      <c r="J365" s="15">
        <v>0</v>
      </c>
      <c r="K365" s="15">
        <v>0</v>
      </c>
    </row>
    <row r="366" spans="1:11" x14ac:dyDescent="0.3">
      <c r="A366" s="25"/>
      <c r="B366" s="25"/>
      <c r="C366" s="25"/>
      <c r="D366" s="26" t="s">
        <v>18</v>
      </c>
      <c r="E366" s="15">
        <f t="shared" si="184"/>
        <v>0</v>
      </c>
      <c r="F366" s="15">
        <v>0</v>
      </c>
      <c r="G366" s="15">
        <v>0</v>
      </c>
      <c r="H366" s="15">
        <v>0</v>
      </c>
      <c r="I366" s="15">
        <v>0</v>
      </c>
      <c r="J366" s="15">
        <v>0</v>
      </c>
      <c r="K366" s="15">
        <v>0</v>
      </c>
    </row>
    <row r="367" spans="1:11" x14ac:dyDescent="0.3">
      <c r="A367" s="25"/>
      <c r="B367" s="25"/>
      <c r="C367" s="25"/>
      <c r="D367" s="26" t="s">
        <v>19</v>
      </c>
      <c r="E367" s="15">
        <f t="shared" si="184"/>
        <v>0</v>
      </c>
      <c r="F367" s="15">
        <v>0</v>
      </c>
      <c r="G367" s="15">
        <v>0</v>
      </c>
      <c r="H367" s="15">
        <v>0</v>
      </c>
      <c r="I367" s="15">
        <v>0</v>
      </c>
      <c r="J367" s="15">
        <v>0</v>
      </c>
      <c r="K367" s="15">
        <v>0</v>
      </c>
    </row>
    <row r="368" spans="1:11" x14ac:dyDescent="0.3">
      <c r="A368" s="25"/>
      <c r="B368" s="25"/>
      <c r="C368" s="27"/>
      <c r="D368" s="26" t="s">
        <v>20</v>
      </c>
      <c r="E368" s="15">
        <f t="shared" si="184"/>
        <v>0</v>
      </c>
      <c r="F368" s="15">
        <v>0</v>
      </c>
      <c r="G368" s="15">
        <v>0</v>
      </c>
      <c r="H368" s="15">
        <v>0</v>
      </c>
      <c r="I368" s="15">
        <v>0</v>
      </c>
      <c r="J368" s="15">
        <v>0</v>
      </c>
      <c r="K368" s="15">
        <v>0</v>
      </c>
    </row>
    <row r="369" spans="1:11" x14ac:dyDescent="0.3">
      <c r="A369" s="25"/>
      <c r="B369" s="25"/>
      <c r="C369" s="22" t="s">
        <v>95</v>
      </c>
      <c r="D369" s="26" t="s">
        <v>305</v>
      </c>
      <c r="E369" s="15">
        <f t="shared" si="184"/>
        <v>3.9</v>
      </c>
      <c r="F369" s="15">
        <f>SUM(F370:F377)</f>
        <v>0</v>
      </c>
      <c r="G369" s="15">
        <f t="shared" ref="G369" si="205">SUM(G370:G377)</f>
        <v>0</v>
      </c>
      <c r="H369" s="15">
        <f t="shared" ref="H369" si="206">SUM(H370:H377)</f>
        <v>0</v>
      </c>
      <c r="I369" s="15">
        <f t="shared" ref="I369" si="207">SUM(I370:I377)</f>
        <v>3.9</v>
      </c>
      <c r="J369" s="15">
        <f t="shared" ref="J369" si="208">SUM(J370:J377)</f>
        <v>0</v>
      </c>
      <c r="K369" s="15">
        <f t="shared" ref="K369" si="209">SUM(K370:K377)</f>
        <v>0</v>
      </c>
    </row>
    <row r="370" spans="1:11" x14ac:dyDescent="0.3">
      <c r="A370" s="25"/>
      <c r="B370" s="25"/>
      <c r="C370" s="25"/>
      <c r="D370" s="26" t="s">
        <v>13</v>
      </c>
      <c r="E370" s="15">
        <f t="shared" si="184"/>
        <v>0</v>
      </c>
      <c r="F370" s="15">
        <v>0</v>
      </c>
      <c r="G370" s="15">
        <v>0</v>
      </c>
      <c r="H370" s="15">
        <v>0</v>
      </c>
      <c r="I370" s="15">
        <v>0</v>
      </c>
      <c r="J370" s="15">
        <v>0</v>
      </c>
      <c r="K370" s="15">
        <v>0</v>
      </c>
    </row>
    <row r="371" spans="1:11" x14ac:dyDescent="0.3">
      <c r="A371" s="25"/>
      <c r="B371" s="25"/>
      <c r="C371" s="25"/>
      <c r="D371" s="26" t="s">
        <v>14</v>
      </c>
      <c r="E371" s="15">
        <f t="shared" si="184"/>
        <v>0.4</v>
      </c>
      <c r="F371" s="15">
        <v>0</v>
      </c>
      <c r="G371" s="15">
        <v>0</v>
      </c>
      <c r="H371" s="15">
        <v>0</v>
      </c>
      <c r="I371" s="15">
        <v>0.4</v>
      </c>
      <c r="J371" s="15">
        <v>0</v>
      </c>
      <c r="K371" s="15">
        <v>0</v>
      </c>
    </row>
    <row r="372" spans="1:11" x14ac:dyDescent="0.3">
      <c r="A372" s="25"/>
      <c r="B372" s="25"/>
      <c r="C372" s="25"/>
      <c r="D372" s="26" t="s">
        <v>15</v>
      </c>
      <c r="E372" s="15">
        <f t="shared" si="184"/>
        <v>0</v>
      </c>
      <c r="F372" s="15">
        <v>0</v>
      </c>
      <c r="G372" s="15">
        <v>0</v>
      </c>
      <c r="H372" s="15">
        <v>0</v>
      </c>
      <c r="I372" s="15">
        <v>0</v>
      </c>
      <c r="J372" s="15">
        <v>0</v>
      </c>
      <c r="K372" s="15">
        <v>0</v>
      </c>
    </row>
    <row r="373" spans="1:11" x14ac:dyDescent="0.3">
      <c r="A373" s="25"/>
      <c r="B373" s="25"/>
      <c r="C373" s="25"/>
      <c r="D373" s="26" t="s">
        <v>16</v>
      </c>
      <c r="E373" s="15">
        <f t="shared" si="184"/>
        <v>0.1</v>
      </c>
      <c r="F373" s="15">
        <v>0</v>
      </c>
      <c r="G373" s="15">
        <v>0</v>
      </c>
      <c r="H373" s="15">
        <v>0</v>
      </c>
      <c r="I373" s="15">
        <v>0.1</v>
      </c>
      <c r="J373" s="15">
        <v>0</v>
      </c>
      <c r="K373" s="15">
        <v>0</v>
      </c>
    </row>
    <row r="374" spans="1:11" x14ac:dyDescent="0.3">
      <c r="A374" s="25"/>
      <c r="B374" s="25"/>
      <c r="C374" s="25"/>
      <c r="D374" s="26" t="s">
        <v>17</v>
      </c>
      <c r="E374" s="15">
        <f t="shared" si="184"/>
        <v>3.4</v>
      </c>
      <c r="F374" s="15">
        <v>0</v>
      </c>
      <c r="G374" s="15">
        <v>0</v>
      </c>
      <c r="H374" s="15">
        <v>0</v>
      </c>
      <c r="I374" s="15">
        <v>3.4</v>
      </c>
      <c r="J374" s="15">
        <v>0</v>
      </c>
      <c r="K374" s="15">
        <v>0</v>
      </c>
    </row>
    <row r="375" spans="1:11" x14ac:dyDescent="0.3">
      <c r="A375" s="25"/>
      <c r="B375" s="25"/>
      <c r="C375" s="25"/>
      <c r="D375" s="26" t="s">
        <v>18</v>
      </c>
      <c r="E375" s="15">
        <f t="shared" si="184"/>
        <v>0</v>
      </c>
      <c r="F375" s="15">
        <v>0</v>
      </c>
      <c r="G375" s="15">
        <v>0</v>
      </c>
      <c r="H375" s="15">
        <v>0</v>
      </c>
      <c r="I375" s="15">
        <v>0</v>
      </c>
      <c r="J375" s="15">
        <v>0</v>
      </c>
      <c r="K375" s="15">
        <v>0</v>
      </c>
    </row>
    <row r="376" spans="1:11" x14ac:dyDescent="0.3">
      <c r="A376" s="25"/>
      <c r="B376" s="25"/>
      <c r="C376" s="25"/>
      <c r="D376" s="26" t="s">
        <v>19</v>
      </c>
      <c r="E376" s="15">
        <f t="shared" si="184"/>
        <v>0</v>
      </c>
      <c r="F376" s="15">
        <v>0</v>
      </c>
      <c r="G376" s="15">
        <v>0</v>
      </c>
      <c r="H376" s="15">
        <v>0</v>
      </c>
      <c r="I376" s="15">
        <v>0</v>
      </c>
      <c r="J376" s="15">
        <v>0</v>
      </c>
      <c r="K376" s="15">
        <v>0</v>
      </c>
    </row>
    <row r="377" spans="1:11" x14ac:dyDescent="0.3">
      <c r="A377" s="27"/>
      <c r="B377" s="27"/>
      <c r="C377" s="27"/>
      <c r="D377" s="26" t="s">
        <v>20</v>
      </c>
      <c r="E377" s="15">
        <f t="shared" si="184"/>
        <v>0</v>
      </c>
      <c r="F377" s="15">
        <v>0</v>
      </c>
      <c r="G377" s="15">
        <v>0</v>
      </c>
      <c r="H377" s="15">
        <v>0</v>
      </c>
      <c r="I377" s="15">
        <v>0</v>
      </c>
      <c r="J377" s="15">
        <v>0</v>
      </c>
      <c r="K377" s="15">
        <v>0</v>
      </c>
    </row>
    <row r="378" spans="1:11" x14ac:dyDescent="0.3">
      <c r="A378" s="22" t="s">
        <v>310</v>
      </c>
      <c r="B378" s="22" t="s">
        <v>309</v>
      </c>
      <c r="C378" s="23" t="s">
        <v>304</v>
      </c>
      <c r="D378" s="24"/>
      <c r="E378" s="15">
        <f t="shared" si="184"/>
        <v>31.999999999999996</v>
      </c>
      <c r="F378" s="15">
        <f>SUM(F379,F388,F397,F406,F415,F424,F433,F442)</f>
        <v>0</v>
      </c>
      <c r="G378" s="15">
        <f t="shared" ref="G378:K378" si="210">SUM(G379,G388,G397,G406,G415,G424,G433,G442)</f>
        <v>0</v>
      </c>
      <c r="H378" s="15">
        <f t="shared" si="210"/>
        <v>0</v>
      </c>
      <c r="I378" s="15">
        <f t="shared" si="210"/>
        <v>31.999999999999996</v>
      </c>
      <c r="J378" s="15">
        <f t="shared" si="210"/>
        <v>0</v>
      </c>
      <c r="K378" s="15">
        <f t="shared" si="210"/>
        <v>0</v>
      </c>
    </row>
    <row r="379" spans="1:11" x14ac:dyDescent="0.3">
      <c r="A379" s="25"/>
      <c r="B379" s="25"/>
      <c r="C379" s="22" t="s">
        <v>84</v>
      </c>
      <c r="D379" s="26" t="s">
        <v>305</v>
      </c>
      <c r="E379" s="15">
        <f t="shared" si="184"/>
        <v>6.4</v>
      </c>
      <c r="F379" s="15">
        <f>SUM(F380:F387)</f>
        <v>0</v>
      </c>
      <c r="G379" s="15">
        <f t="shared" ref="G379" si="211">SUM(G380:G387)</f>
        <v>0</v>
      </c>
      <c r="H379" s="15">
        <f t="shared" ref="H379" si="212">SUM(H380:H387)</f>
        <v>0</v>
      </c>
      <c r="I379" s="15">
        <f t="shared" ref="I379" si="213">SUM(I380:I387)</f>
        <v>6.4</v>
      </c>
      <c r="J379" s="15">
        <f t="shared" ref="J379" si="214">SUM(J380:J387)</f>
        <v>0</v>
      </c>
      <c r="K379" s="15">
        <f t="shared" ref="K379" si="215">SUM(K380:K387)</f>
        <v>0</v>
      </c>
    </row>
    <row r="380" spans="1:11" x14ac:dyDescent="0.3">
      <c r="A380" s="25"/>
      <c r="B380" s="25"/>
      <c r="C380" s="25"/>
      <c r="D380" s="26" t="s">
        <v>13</v>
      </c>
      <c r="E380" s="15">
        <f t="shared" si="184"/>
        <v>0.3</v>
      </c>
      <c r="F380" s="15">
        <v>0</v>
      </c>
      <c r="G380" s="15">
        <v>0</v>
      </c>
      <c r="H380" s="15">
        <v>0</v>
      </c>
      <c r="I380" s="15">
        <v>0.3</v>
      </c>
      <c r="J380" s="15">
        <v>0</v>
      </c>
      <c r="K380" s="15">
        <v>0</v>
      </c>
    </row>
    <row r="381" spans="1:11" x14ac:dyDescent="0.3">
      <c r="A381" s="25"/>
      <c r="B381" s="25"/>
      <c r="C381" s="25"/>
      <c r="D381" s="26" t="s">
        <v>14</v>
      </c>
      <c r="E381" s="15">
        <f t="shared" si="184"/>
        <v>0.1</v>
      </c>
      <c r="F381" s="15">
        <v>0</v>
      </c>
      <c r="G381" s="15">
        <v>0</v>
      </c>
      <c r="H381" s="15">
        <v>0</v>
      </c>
      <c r="I381" s="15">
        <v>0.1</v>
      </c>
      <c r="J381" s="15">
        <v>0</v>
      </c>
      <c r="K381" s="15">
        <v>0</v>
      </c>
    </row>
    <row r="382" spans="1:11" x14ac:dyDescent="0.3">
      <c r="A382" s="25"/>
      <c r="B382" s="25"/>
      <c r="C382" s="25"/>
      <c r="D382" s="26" t="s">
        <v>15</v>
      </c>
      <c r="E382" s="15">
        <f t="shared" si="184"/>
        <v>1.4</v>
      </c>
      <c r="F382" s="15">
        <v>0</v>
      </c>
      <c r="G382" s="15">
        <v>0</v>
      </c>
      <c r="H382" s="15">
        <v>0</v>
      </c>
      <c r="I382" s="15">
        <v>1.4</v>
      </c>
      <c r="J382" s="15">
        <v>0</v>
      </c>
      <c r="K382" s="15">
        <v>0</v>
      </c>
    </row>
    <row r="383" spans="1:11" x14ac:dyDescent="0.3">
      <c r="A383" s="25"/>
      <c r="B383" s="25"/>
      <c r="C383" s="25"/>
      <c r="D383" s="26" t="s">
        <v>16</v>
      </c>
      <c r="E383" s="15">
        <f t="shared" si="184"/>
        <v>0.1</v>
      </c>
      <c r="F383" s="15">
        <v>0</v>
      </c>
      <c r="G383" s="15">
        <v>0</v>
      </c>
      <c r="H383" s="15">
        <v>0</v>
      </c>
      <c r="I383" s="15">
        <v>0.1</v>
      </c>
      <c r="J383" s="15">
        <v>0</v>
      </c>
      <c r="K383" s="15">
        <v>0</v>
      </c>
    </row>
    <row r="384" spans="1:11" x14ac:dyDescent="0.3">
      <c r="A384" s="25"/>
      <c r="B384" s="25"/>
      <c r="C384" s="25"/>
      <c r="D384" s="26" t="s">
        <v>17</v>
      </c>
      <c r="E384" s="15">
        <f t="shared" si="184"/>
        <v>4</v>
      </c>
      <c r="F384" s="15">
        <v>0</v>
      </c>
      <c r="G384" s="15">
        <v>0</v>
      </c>
      <c r="H384" s="15">
        <v>0</v>
      </c>
      <c r="I384" s="15">
        <v>4</v>
      </c>
      <c r="J384" s="15">
        <v>0</v>
      </c>
      <c r="K384" s="15">
        <v>0</v>
      </c>
    </row>
    <row r="385" spans="1:11" x14ac:dyDescent="0.3">
      <c r="A385" s="25"/>
      <c r="B385" s="25"/>
      <c r="C385" s="25"/>
      <c r="D385" s="26" t="s">
        <v>18</v>
      </c>
      <c r="E385" s="15">
        <f t="shared" si="184"/>
        <v>0.1</v>
      </c>
      <c r="F385" s="15">
        <v>0</v>
      </c>
      <c r="G385" s="15">
        <v>0</v>
      </c>
      <c r="H385" s="15">
        <v>0</v>
      </c>
      <c r="I385" s="15">
        <v>0.1</v>
      </c>
      <c r="J385" s="15">
        <v>0</v>
      </c>
      <c r="K385" s="15">
        <v>0</v>
      </c>
    </row>
    <row r="386" spans="1:11" x14ac:dyDescent="0.3">
      <c r="A386" s="25"/>
      <c r="B386" s="25"/>
      <c r="C386" s="25"/>
      <c r="D386" s="26" t="s">
        <v>19</v>
      </c>
      <c r="E386" s="15">
        <f t="shared" si="184"/>
        <v>0</v>
      </c>
      <c r="F386" s="15">
        <v>0</v>
      </c>
      <c r="G386" s="15">
        <v>0</v>
      </c>
      <c r="H386" s="15">
        <v>0</v>
      </c>
      <c r="I386" s="15">
        <v>0</v>
      </c>
      <c r="J386" s="15">
        <v>0</v>
      </c>
      <c r="K386" s="15">
        <v>0</v>
      </c>
    </row>
    <row r="387" spans="1:11" x14ac:dyDescent="0.3">
      <c r="A387" s="25"/>
      <c r="B387" s="25"/>
      <c r="C387" s="27"/>
      <c r="D387" s="26" t="s">
        <v>20</v>
      </c>
      <c r="E387" s="15">
        <f t="shared" si="184"/>
        <v>0.4</v>
      </c>
      <c r="F387" s="15">
        <v>0</v>
      </c>
      <c r="G387" s="15">
        <v>0</v>
      </c>
      <c r="H387" s="15">
        <v>0</v>
      </c>
      <c r="I387" s="15">
        <v>0.4</v>
      </c>
      <c r="J387" s="15">
        <v>0</v>
      </c>
      <c r="K387" s="15">
        <v>0</v>
      </c>
    </row>
    <row r="388" spans="1:11" x14ac:dyDescent="0.3">
      <c r="A388" s="25"/>
      <c r="B388" s="25"/>
      <c r="C388" s="22" t="s">
        <v>96</v>
      </c>
      <c r="D388" s="26" t="s">
        <v>305</v>
      </c>
      <c r="E388" s="15">
        <f t="shared" si="184"/>
        <v>6.6</v>
      </c>
      <c r="F388" s="15">
        <f>SUM(F389:F396)</f>
        <v>0</v>
      </c>
      <c r="G388" s="15">
        <f t="shared" ref="G388" si="216">SUM(G389:G396)</f>
        <v>0</v>
      </c>
      <c r="H388" s="15">
        <f t="shared" ref="H388" si="217">SUM(H389:H396)</f>
        <v>0</v>
      </c>
      <c r="I388" s="15">
        <f t="shared" ref="I388" si="218">SUM(I389:I396)</f>
        <v>6.6</v>
      </c>
      <c r="J388" s="15">
        <f t="shared" ref="J388" si="219">SUM(J389:J396)</f>
        <v>0</v>
      </c>
      <c r="K388" s="15">
        <f t="shared" ref="K388" si="220">SUM(K389:K396)</f>
        <v>0</v>
      </c>
    </row>
    <row r="389" spans="1:11" x14ac:dyDescent="0.3">
      <c r="A389" s="25"/>
      <c r="B389" s="25"/>
      <c r="C389" s="25"/>
      <c r="D389" s="26" t="s">
        <v>13</v>
      </c>
      <c r="E389" s="15">
        <f t="shared" si="184"/>
        <v>0.2</v>
      </c>
      <c r="F389" s="15">
        <v>0</v>
      </c>
      <c r="G389" s="15">
        <v>0</v>
      </c>
      <c r="H389" s="15">
        <v>0</v>
      </c>
      <c r="I389" s="15">
        <v>0.2</v>
      </c>
      <c r="J389" s="15">
        <v>0</v>
      </c>
      <c r="K389" s="15">
        <v>0</v>
      </c>
    </row>
    <row r="390" spans="1:11" x14ac:dyDescent="0.3">
      <c r="A390" s="25"/>
      <c r="B390" s="25"/>
      <c r="C390" s="25"/>
      <c r="D390" s="26" t="s">
        <v>14</v>
      </c>
      <c r="E390" s="15">
        <f t="shared" si="184"/>
        <v>0.1</v>
      </c>
      <c r="F390" s="15">
        <v>0</v>
      </c>
      <c r="G390" s="15">
        <v>0</v>
      </c>
      <c r="H390" s="15">
        <v>0</v>
      </c>
      <c r="I390" s="15">
        <v>0.1</v>
      </c>
      <c r="J390" s="15">
        <v>0</v>
      </c>
      <c r="K390" s="15">
        <v>0</v>
      </c>
    </row>
    <row r="391" spans="1:11" x14ac:dyDescent="0.3">
      <c r="A391" s="25"/>
      <c r="B391" s="25"/>
      <c r="C391" s="25"/>
      <c r="D391" s="26" t="s">
        <v>15</v>
      </c>
      <c r="E391" s="15">
        <f t="shared" si="184"/>
        <v>0.3</v>
      </c>
      <c r="F391" s="15">
        <v>0</v>
      </c>
      <c r="G391" s="15">
        <v>0</v>
      </c>
      <c r="H391" s="15">
        <v>0</v>
      </c>
      <c r="I391" s="15">
        <v>0.3</v>
      </c>
      <c r="J391" s="15">
        <v>0</v>
      </c>
      <c r="K391" s="15">
        <v>0</v>
      </c>
    </row>
    <row r="392" spans="1:11" x14ac:dyDescent="0.3">
      <c r="A392" s="25"/>
      <c r="B392" s="25"/>
      <c r="C392" s="25"/>
      <c r="D392" s="26" t="s">
        <v>16</v>
      </c>
      <c r="E392" s="15">
        <f t="shared" ref="E392:E455" si="221">SUM(F392:K392)</f>
        <v>0.1</v>
      </c>
      <c r="F392" s="15">
        <v>0</v>
      </c>
      <c r="G392" s="15">
        <v>0</v>
      </c>
      <c r="H392" s="15">
        <v>0</v>
      </c>
      <c r="I392" s="15">
        <v>0.1</v>
      </c>
      <c r="J392" s="15">
        <v>0</v>
      </c>
      <c r="K392" s="15">
        <v>0</v>
      </c>
    </row>
    <row r="393" spans="1:11" x14ac:dyDescent="0.3">
      <c r="A393" s="25"/>
      <c r="B393" s="25"/>
      <c r="C393" s="25"/>
      <c r="D393" s="26" t="s">
        <v>17</v>
      </c>
      <c r="E393" s="15">
        <f t="shared" si="221"/>
        <v>5.3</v>
      </c>
      <c r="F393" s="15">
        <v>0</v>
      </c>
      <c r="G393" s="15">
        <v>0</v>
      </c>
      <c r="H393" s="15">
        <v>0</v>
      </c>
      <c r="I393" s="15">
        <v>5.3</v>
      </c>
      <c r="J393" s="15">
        <v>0</v>
      </c>
      <c r="K393" s="15">
        <v>0</v>
      </c>
    </row>
    <row r="394" spans="1:11" x14ac:dyDescent="0.3">
      <c r="A394" s="25"/>
      <c r="B394" s="25"/>
      <c r="C394" s="25"/>
      <c r="D394" s="26" t="s">
        <v>18</v>
      </c>
      <c r="E394" s="15">
        <f t="shared" si="221"/>
        <v>0</v>
      </c>
      <c r="F394" s="15">
        <v>0</v>
      </c>
      <c r="G394" s="15">
        <v>0</v>
      </c>
      <c r="H394" s="15">
        <v>0</v>
      </c>
      <c r="I394" s="15">
        <v>0</v>
      </c>
      <c r="J394" s="15">
        <v>0</v>
      </c>
      <c r="K394" s="15">
        <v>0</v>
      </c>
    </row>
    <row r="395" spans="1:11" x14ac:dyDescent="0.3">
      <c r="A395" s="25"/>
      <c r="B395" s="25"/>
      <c r="C395" s="25"/>
      <c r="D395" s="26" t="s">
        <v>19</v>
      </c>
      <c r="E395" s="15">
        <f t="shared" si="221"/>
        <v>0</v>
      </c>
      <c r="F395" s="15">
        <v>0</v>
      </c>
      <c r="G395" s="15">
        <v>0</v>
      </c>
      <c r="H395" s="15">
        <v>0</v>
      </c>
      <c r="I395" s="15">
        <v>0</v>
      </c>
      <c r="J395" s="15">
        <v>0</v>
      </c>
      <c r="K395" s="15">
        <v>0</v>
      </c>
    </row>
    <row r="396" spans="1:11" x14ac:dyDescent="0.3">
      <c r="A396" s="25"/>
      <c r="B396" s="25"/>
      <c r="C396" s="27"/>
      <c r="D396" s="26" t="s">
        <v>20</v>
      </c>
      <c r="E396" s="15">
        <f t="shared" si="221"/>
        <v>0.60000000000000009</v>
      </c>
      <c r="F396" s="15">
        <v>0</v>
      </c>
      <c r="G396" s="15">
        <v>0</v>
      </c>
      <c r="H396" s="15">
        <v>0</v>
      </c>
      <c r="I396" s="15">
        <v>0.60000000000000009</v>
      </c>
      <c r="J396" s="15">
        <v>0</v>
      </c>
      <c r="K396" s="15">
        <v>0</v>
      </c>
    </row>
    <row r="397" spans="1:11" x14ac:dyDescent="0.3">
      <c r="A397" s="25"/>
      <c r="B397" s="25"/>
      <c r="C397" s="22" t="s">
        <v>97</v>
      </c>
      <c r="D397" s="26" t="s">
        <v>305</v>
      </c>
      <c r="E397" s="15">
        <f t="shared" si="221"/>
        <v>1.6</v>
      </c>
      <c r="F397" s="15">
        <f>SUM(F398:F405)</f>
        <v>0</v>
      </c>
      <c r="G397" s="15">
        <f t="shared" ref="G397" si="222">SUM(G398:G405)</f>
        <v>0</v>
      </c>
      <c r="H397" s="15">
        <f t="shared" ref="H397" si="223">SUM(H398:H405)</f>
        <v>0</v>
      </c>
      <c r="I397" s="15">
        <f t="shared" ref="I397" si="224">SUM(I398:I405)</f>
        <v>1.6</v>
      </c>
      <c r="J397" s="15">
        <f t="shared" ref="J397" si="225">SUM(J398:J405)</f>
        <v>0</v>
      </c>
      <c r="K397" s="15">
        <f t="shared" ref="K397" si="226">SUM(K398:K405)</f>
        <v>0</v>
      </c>
    </row>
    <row r="398" spans="1:11" x14ac:dyDescent="0.3">
      <c r="A398" s="25"/>
      <c r="B398" s="25"/>
      <c r="C398" s="25"/>
      <c r="D398" s="26" t="s">
        <v>13</v>
      </c>
      <c r="E398" s="15">
        <f t="shared" si="221"/>
        <v>0</v>
      </c>
      <c r="F398" s="15">
        <v>0</v>
      </c>
      <c r="G398" s="15">
        <v>0</v>
      </c>
      <c r="H398" s="15">
        <v>0</v>
      </c>
      <c r="I398" s="15">
        <v>0</v>
      </c>
      <c r="J398" s="15">
        <v>0</v>
      </c>
      <c r="K398" s="15">
        <v>0</v>
      </c>
    </row>
    <row r="399" spans="1:11" x14ac:dyDescent="0.3">
      <c r="A399" s="25"/>
      <c r="B399" s="25"/>
      <c r="C399" s="25"/>
      <c r="D399" s="26" t="s">
        <v>14</v>
      </c>
      <c r="E399" s="15">
        <f t="shared" si="221"/>
        <v>0.1</v>
      </c>
      <c r="F399" s="15">
        <v>0</v>
      </c>
      <c r="G399" s="15">
        <v>0</v>
      </c>
      <c r="H399" s="15">
        <v>0</v>
      </c>
      <c r="I399" s="15">
        <v>0.1</v>
      </c>
      <c r="J399" s="15">
        <v>0</v>
      </c>
      <c r="K399" s="15">
        <v>0</v>
      </c>
    </row>
    <row r="400" spans="1:11" x14ac:dyDescent="0.3">
      <c r="A400" s="25"/>
      <c r="B400" s="25"/>
      <c r="C400" s="25"/>
      <c r="D400" s="26" t="s">
        <v>15</v>
      </c>
      <c r="E400" s="15">
        <f t="shared" si="221"/>
        <v>0</v>
      </c>
      <c r="F400" s="15">
        <v>0</v>
      </c>
      <c r="G400" s="15">
        <v>0</v>
      </c>
      <c r="H400" s="15">
        <v>0</v>
      </c>
      <c r="I400" s="15">
        <v>0</v>
      </c>
      <c r="J400" s="15">
        <v>0</v>
      </c>
      <c r="K400" s="15">
        <v>0</v>
      </c>
    </row>
    <row r="401" spans="1:11" x14ac:dyDescent="0.3">
      <c r="A401" s="25"/>
      <c r="B401" s="25"/>
      <c r="C401" s="25"/>
      <c r="D401" s="26" t="s">
        <v>16</v>
      </c>
      <c r="E401" s="15">
        <f t="shared" si="221"/>
        <v>0</v>
      </c>
      <c r="F401" s="15">
        <v>0</v>
      </c>
      <c r="G401" s="15">
        <v>0</v>
      </c>
      <c r="H401" s="15">
        <v>0</v>
      </c>
      <c r="I401" s="15">
        <v>0</v>
      </c>
      <c r="J401" s="15">
        <v>0</v>
      </c>
      <c r="K401" s="15">
        <v>0</v>
      </c>
    </row>
    <row r="402" spans="1:11" x14ac:dyDescent="0.3">
      <c r="A402" s="25"/>
      <c r="B402" s="25"/>
      <c r="C402" s="25"/>
      <c r="D402" s="26" t="s">
        <v>17</v>
      </c>
      <c r="E402" s="15">
        <f t="shared" si="221"/>
        <v>1.5</v>
      </c>
      <c r="F402" s="15">
        <v>0</v>
      </c>
      <c r="G402" s="15">
        <v>0</v>
      </c>
      <c r="H402" s="15">
        <v>0</v>
      </c>
      <c r="I402" s="15">
        <v>1.5</v>
      </c>
      <c r="J402" s="15">
        <v>0</v>
      </c>
      <c r="K402" s="15">
        <v>0</v>
      </c>
    </row>
    <row r="403" spans="1:11" x14ac:dyDescent="0.3">
      <c r="A403" s="25"/>
      <c r="B403" s="25"/>
      <c r="C403" s="25"/>
      <c r="D403" s="26" t="s">
        <v>18</v>
      </c>
      <c r="E403" s="15">
        <f t="shared" si="221"/>
        <v>0</v>
      </c>
      <c r="F403" s="15">
        <v>0</v>
      </c>
      <c r="G403" s="15">
        <v>0</v>
      </c>
      <c r="H403" s="15">
        <v>0</v>
      </c>
      <c r="I403" s="15">
        <v>0</v>
      </c>
      <c r="J403" s="15">
        <v>0</v>
      </c>
      <c r="K403" s="15">
        <v>0</v>
      </c>
    </row>
    <row r="404" spans="1:11" x14ac:dyDescent="0.3">
      <c r="A404" s="25"/>
      <c r="B404" s="25"/>
      <c r="C404" s="25"/>
      <c r="D404" s="26" t="s">
        <v>19</v>
      </c>
      <c r="E404" s="15">
        <f t="shared" si="221"/>
        <v>0</v>
      </c>
      <c r="F404" s="15">
        <v>0</v>
      </c>
      <c r="G404" s="15">
        <v>0</v>
      </c>
      <c r="H404" s="15">
        <v>0</v>
      </c>
      <c r="I404" s="15">
        <v>0</v>
      </c>
      <c r="J404" s="15">
        <v>0</v>
      </c>
      <c r="K404" s="15">
        <v>0</v>
      </c>
    </row>
    <row r="405" spans="1:11" x14ac:dyDescent="0.3">
      <c r="A405" s="25"/>
      <c r="B405" s="25"/>
      <c r="C405" s="27"/>
      <c r="D405" s="26" t="s">
        <v>20</v>
      </c>
      <c r="E405" s="15">
        <f t="shared" si="221"/>
        <v>0</v>
      </c>
      <c r="F405" s="15">
        <v>0</v>
      </c>
      <c r="G405" s="15">
        <v>0</v>
      </c>
      <c r="H405" s="15">
        <v>0</v>
      </c>
      <c r="I405" s="15">
        <v>0</v>
      </c>
      <c r="J405" s="15">
        <v>0</v>
      </c>
      <c r="K405" s="15">
        <v>0</v>
      </c>
    </row>
    <row r="406" spans="1:11" x14ac:dyDescent="0.3">
      <c r="A406" s="25"/>
      <c r="B406" s="25"/>
      <c r="C406" s="22" t="s">
        <v>85</v>
      </c>
      <c r="D406" s="26" t="s">
        <v>305</v>
      </c>
      <c r="E406" s="15">
        <f t="shared" si="221"/>
        <v>3.1</v>
      </c>
      <c r="F406" s="15">
        <f>SUM(F407:F414)</f>
        <v>0</v>
      </c>
      <c r="G406" s="15">
        <f t="shared" ref="G406" si="227">SUM(G407:G414)</f>
        <v>0</v>
      </c>
      <c r="H406" s="15">
        <f t="shared" ref="H406" si="228">SUM(H407:H414)</f>
        <v>0</v>
      </c>
      <c r="I406" s="15">
        <f t="shared" ref="I406" si="229">SUM(I407:I414)</f>
        <v>3.1</v>
      </c>
      <c r="J406" s="15">
        <f t="shared" ref="J406" si="230">SUM(J407:J414)</f>
        <v>0</v>
      </c>
      <c r="K406" s="15">
        <f t="shared" ref="K406" si="231">SUM(K407:K414)</f>
        <v>0</v>
      </c>
    </row>
    <row r="407" spans="1:11" x14ac:dyDescent="0.3">
      <c r="A407" s="25"/>
      <c r="B407" s="25"/>
      <c r="C407" s="25"/>
      <c r="D407" s="26" t="s">
        <v>13</v>
      </c>
      <c r="E407" s="15">
        <f t="shared" si="221"/>
        <v>0</v>
      </c>
      <c r="F407" s="15">
        <v>0</v>
      </c>
      <c r="G407" s="15">
        <v>0</v>
      </c>
      <c r="H407" s="15">
        <v>0</v>
      </c>
      <c r="I407" s="15">
        <v>0</v>
      </c>
      <c r="J407" s="15">
        <v>0</v>
      </c>
      <c r="K407" s="15">
        <v>0</v>
      </c>
    </row>
    <row r="408" spans="1:11" x14ac:dyDescent="0.3">
      <c r="A408" s="25"/>
      <c r="B408" s="25"/>
      <c r="C408" s="25"/>
      <c r="D408" s="26" t="s">
        <v>14</v>
      </c>
      <c r="E408" s="15">
        <f t="shared" si="221"/>
        <v>0.1</v>
      </c>
      <c r="F408" s="15">
        <v>0</v>
      </c>
      <c r="G408" s="15">
        <v>0</v>
      </c>
      <c r="H408" s="15">
        <v>0</v>
      </c>
      <c r="I408" s="15">
        <v>0.1</v>
      </c>
      <c r="J408" s="15">
        <v>0</v>
      </c>
      <c r="K408" s="15">
        <v>0</v>
      </c>
    </row>
    <row r="409" spans="1:11" x14ac:dyDescent="0.3">
      <c r="A409" s="25"/>
      <c r="B409" s="25"/>
      <c r="C409" s="25"/>
      <c r="D409" s="26" t="s">
        <v>15</v>
      </c>
      <c r="E409" s="15">
        <f t="shared" si="221"/>
        <v>0.2</v>
      </c>
      <c r="F409" s="15">
        <v>0</v>
      </c>
      <c r="G409" s="15">
        <v>0</v>
      </c>
      <c r="H409" s="15">
        <v>0</v>
      </c>
      <c r="I409" s="15">
        <v>0.2</v>
      </c>
      <c r="J409" s="15">
        <v>0</v>
      </c>
      <c r="K409" s="15">
        <v>0</v>
      </c>
    </row>
    <row r="410" spans="1:11" x14ac:dyDescent="0.3">
      <c r="A410" s="25"/>
      <c r="B410" s="25"/>
      <c r="C410" s="25"/>
      <c r="D410" s="26" t="s">
        <v>16</v>
      </c>
      <c r="E410" s="15">
        <f t="shared" si="221"/>
        <v>0</v>
      </c>
      <c r="F410" s="15">
        <v>0</v>
      </c>
      <c r="G410" s="15">
        <v>0</v>
      </c>
      <c r="H410" s="15">
        <v>0</v>
      </c>
      <c r="I410" s="15">
        <v>0</v>
      </c>
      <c r="J410" s="15">
        <v>0</v>
      </c>
      <c r="K410" s="15">
        <v>0</v>
      </c>
    </row>
    <row r="411" spans="1:11" x14ac:dyDescent="0.3">
      <c r="A411" s="25"/>
      <c r="B411" s="25"/>
      <c r="C411" s="25"/>
      <c r="D411" s="26" t="s">
        <v>17</v>
      </c>
      <c r="E411" s="15">
        <f t="shared" si="221"/>
        <v>2.6999999999999997</v>
      </c>
      <c r="F411" s="15">
        <v>0</v>
      </c>
      <c r="G411" s="15">
        <v>0</v>
      </c>
      <c r="H411" s="15">
        <v>0</v>
      </c>
      <c r="I411" s="15">
        <v>2.6999999999999997</v>
      </c>
      <c r="J411" s="15">
        <v>0</v>
      </c>
      <c r="K411" s="15">
        <v>0</v>
      </c>
    </row>
    <row r="412" spans="1:11" x14ac:dyDescent="0.3">
      <c r="A412" s="25"/>
      <c r="B412" s="25"/>
      <c r="C412" s="25"/>
      <c r="D412" s="26" t="s">
        <v>18</v>
      </c>
      <c r="E412" s="15">
        <f t="shared" si="221"/>
        <v>0</v>
      </c>
      <c r="F412" s="15">
        <v>0</v>
      </c>
      <c r="G412" s="15">
        <v>0</v>
      </c>
      <c r="H412" s="15">
        <v>0</v>
      </c>
      <c r="I412" s="15">
        <v>0</v>
      </c>
      <c r="J412" s="15">
        <v>0</v>
      </c>
      <c r="K412" s="15">
        <v>0</v>
      </c>
    </row>
    <row r="413" spans="1:11" x14ac:dyDescent="0.3">
      <c r="A413" s="25"/>
      <c r="B413" s="25"/>
      <c r="C413" s="25"/>
      <c r="D413" s="26" t="s">
        <v>19</v>
      </c>
      <c r="E413" s="15">
        <f t="shared" si="221"/>
        <v>0</v>
      </c>
      <c r="F413" s="15">
        <v>0</v>
      </c>
      <c r="G413" s="15">
        <v>0</v>
      </c>
      <c r="H413" s="15">
        <v>0</v>
      </c>
      <c r="I413" s="15">
        <v>0</v>
      </c>
      <c r="J413" s="15">
        <v>0</v>
      </c>
      <c r="K413" s="15">
        <v>0</v>
      </c>
    </row>
    <row r="414" spans="1:11" x14ac:dyDescent="0.3">
      <c r="A414" s="25"/>
      <c r="B414" s="25"/>
      <c r="C414" s="27"/>
      <c r="D414" s="26" t="s">
        <v>20</v>
      </c>
      <c r="E414" s="15">
        <f t="shared" si="221"/>
        <v>0.1</v>
      </c>
      <c r="F414" s="15">
        <v>0</v>
      </c>
      <c r="G414" s="15">
        <v>0</v>
      </c>
      <c r="H414" s="15">
        <v>0</v>
      </c>
      <c r="I414" s="15">
        <v>0.1</v>
      </c>
      <c r="J414" s="15">
        <v>0</v>
      </c>
      <c r="K414" s="15">
        <v>0</v>
      </c>
    </row>
    <row r="415" spans="1:11" x14ac:dyDescent="0.3">
      <c r="A415" s="25"/>
      <c r="B415" s="25"/>
      <c r="C415" s="22" t="s">
        <v>88</v>
      </c>
      <c r="D415" s="26" t="s">
        <v>305</v>
      </c>
      <c r="E415" s="15">
        <f t="shared" si="221"/>
        <v>4.5999999999999996</v>
      </c>
      <c r="F415" s="15">
        <f>SUM(F416:F423)</f>
        <v>0</v>
      </c>
      <c r="G415" s="15">
        <f t="shared" ref="G415" si="232">SUM(G416:G423)</f>
        <v>0</v>
      </c>
      <c r="H415" s="15">
        <f t="shared" ref="H415" si="233">SUM(H416:H423)</f>
        <v>0</v>
      </c>
      <c r="I415" s="15">
        <f t="shared" ref="I415" si="234">SUM(I416:I423)</f>
        <v>4.5999999999999996</v>
      </c>
      <c r="J415" s="15">
        <f t="shared" ref="J415" si="235">SUM(J416:J423)</f>
        <v>0</v>
      </c>
      <c r="K415" s="15">
        <f t="shared" ref="K415" si="236">SUM(K416:K423)</f>
        <v>0</v>
      </c>
    </row>
    <row r="416" spans="1:11" x14ac:dyDescent="0.3">
      <c r="A416" s="25"/>
      <c r="B416" s="25"/>
      <c r="C416" s="25"/>
      <c r="D416" s="26" t="s">
        <v>13</v>
      </c>
      <c r="E416" s="15">
        <f t="shared" si="221"/>
        <v>0</v>
      </c>
      <c r="F416" s="15">
        <v>0</v>
      </c>
      <c r="G416" s="15">
        <v>0</v>
      </c>
      <c r="H416" s="15">
        <v>0</v>
      </c>
      <c r="I416" s="15">
        <v>0</v>
      </c>
      <c r="J416" s="15">
        <v>0</v>
      </c>
      <c r="K416" s="15">
        <v>0</v>
      </c>
    </row>
    <row r="417" spans="1:11" x14ac:dyDescent="0.3">
      <c r="A417" s="25"/>
      <c r="B417" s="25"/>
      <c r="C417" s="25"/>
      <c r="D417" s="26" t="s">
        <v>14</v>
      </c>
      <c r="E417" s="15">
        <f t="shared" si="221"/>
        <v>0</v>
      </c>
      <c r="F417" s="15">
        <v>0</v>
      </c>
      <c r="G417" s="15">
        <v>0</v>
      </c>
      <c r="H417" s="15">
        <v>0</v>
      </c>
      <c r="I417" s="15">
        <v>0</v>
      </c>
      <c r="J417" s="15">
        <v>0</v>
      </c>
      <c r="K417" s="15">
        <v>0</v>
      </c>
    </row>
    <row r="418" spans="1:11" x14ac:dyDescent="0.3">
      <c r="A418" s="25"/>
      <c r="B418" s="25"/>
      <c r="C418" s="25"/>
      <c r="D418" s="26" t="s">
        <v>15</v>
      </c>
      <c r="E418" s="15">
        <f t="shared" si="221"/>
        <v>0.1</v>
      </c>
      <c r="F418" s="15">
        <v>0</v>
      </c>
      <c r="G418" s="15">
        <v>0</v>
      </c>
      <c r="H418" s="15">
        <v>0</v>
      </c>
      <c r="I418" s="15">
        <v>0.1</v>
      </c>
      <c r="J418" s="15">
        <v>0</v>
      </c>
      <c r="K418" s="15">
        <v>0</v>
      </c>
    </row>
    <row r="419" spans="1:11" x14ac:dyDescent="0.3">
      <c r="A419" s="25"/>
      <c r="B419" s="25"/>
      <c r="C419" s="25"/>
      <c r="D419" s="26" t="s">
        <v>16</v>
      </c>
      <c r="E419" s="15">
        <f t="shared" si="221"/>
        <v>0.3</v>
      </c>
      <c r="F419" s="15">
        <v>0</v>
      </c>
      <c r="G419" s="15">
        <v>0</v>
      </c>
      <c r="H419" s="15">
        <v>0</v>
      </c>
      <c r="I419" s="15">
        <v>0.3</v>
      </c>
      <c r="J419" s="15">
        <v>0</v>
      </c>
      <c r="K419" s="15">
        <v>0</v>
      </c>
    </row>
    <row r="420" spans="1:11" x14ac:dyDescent="0.3">
      <c r="A420" s="25"/>
      <c r="B420" s="25"/>
      <c r="C420" s="25"/>
      <c r="D420" s="26" t="s">
        <v>17</v>
      </c>
      <c r="E420" s="15">
        <f t="shared" si="221"/>
        <v>3.8000000000000003</v>
      </c>
      <c r="F420" s="15">
        <v>0</v>
      </c>
      <c r="G420" s="15">
        <v>0</v>
      </c>
      <c r="H420" s="15">
        <v>0</v>
      </c>
      <c r="I420" s="15">
        <v>3.8000000000000003</v>
      </c>
      <c r="J420" s="15">
        <v>0</v>
      </c>
      <c r="K420" s="15">
        <v>0</v>
      </c>
    </row>
    <row r="421" spans="1:11" x14ac:dyDescent="0.3">
      <c r="A421" s="25"/>
      <c r="B421" s="25"/>
      <c r="C421" s="25"/>
      <c r="D421" s="26" t="s">
        <v>18</v>
      </c>
      <c r="E421" s="15">
        <f t="shared" si="221"/>
        <v>0.1</v>
      </c>
      <c r="F421" s="15">
        <v>0</v>
      </c>
      <c r="G421" s="15">
        <v>0</v>
      </c>
      <c r="H421" s="15">
        <v>0</v>
      </c>
      <c r="I421" s="15">
        <v>0.1</v>
      </c>
      <c r="J421" s="15">
        <v>0</v>
      </c>
      <c r="K421" s="15">
        <v>0</v>
      </c>
    </row>
    <row r="422" spans="1:11" x14ac:dyDescent="0.3">
      <c r="A422" s="25"/>
      <c r="B422" s="25"/>
      <c r="C422" s="25"/>
      <c r="D422" s="26" t="s">
        <v>19</v>
      </c>
      <c r="E422" s="15">
        <f t="shared" si="221"/>
        <v>0</v>
      </c>
      <c r="F422" s="15">
        <v>0</v>
      </c>
      <c r="G422" s="15">
        <v>0</v>
      </c>
      <c r="H422" s="15">
        <v>0</v>
      </c>
      <c r="I422" s="15">
        <v>0</v>
      </c>
      <c r="J422" s="15">
        <v>0</v>
      </c>
      <c r="K422" s="15">
        <v>0</v>
      </c>
    </row>
    <row r="423" spans="1:11" x14ac:dyDescent="0.3">
      <c r="A423" s="25"/>
      <c r="B423" s="25"/>
      <c r="C423" s="27"/>
      <c r="D423" s="26" t="s">
        <v>20</v>
      </c>
      <c r="E423" s="15">
        <f t="shared" si="221"/>
        <v>0.30000000000000004</v>
      </c>
      <c r="F423" s="15">
        <v>0</v>
      </c>
      <c r="G423" s="15">
        <v>0</v>
      </c>
      <c r="H423" s="15">
        <v>0</v>
      </c>
      <c r="I423" s="15">
        <v>0.30000000000000004</v>
      </c>
      <c r="J423" s="15">
        <v>0</v>
      </c>
      <c r="K423" s="15">
        <v>0</v>
      </c>
    </row>
    <row r="424" spans="1:11" x14ac:dyDescent="0.3">
      <c r="A424" s="25"/>
      <c r="B424" s="25"/>
      <c r="C424" s="22" t="s">
        <v>91</v>
      </c>
      <c r="D424" s="26" t="s">
        <v>305</v>
      </c>
      <c r="E424" s="15">
        <f t="shared" si="221"/>
        <v>2.5000000000000004</v>
      </c>
      <c r="F424" s="15">
        <f>SUM(F425:F432)</f>
        <v>0</v>
      </c>
      <c r="G424" s="15">
        <f t="shared" ref="G424" si="237">SUM(G425:G432)</f>
        <v>0</v>
      </c>
      <c r="H424" s="15">
        <f t="shared" ref="H424" si="238">SUM(H425:H432)</f>
        <v>0</v>
      </c>
      <c r="I424" s="15">
        <f t="shared" ref="I424" si="239">SUM(I425:I432)</f>
        <v>2.5000000000000004</v>
      </c>
      <c r="J424" s="15">
        <f t="shared" ref="J424" si="240">SUM(J425:J432)</f>
        <v>0</v>
      </c>
      <c r="K424" s="15">
        <f t="shared" ref="K424" si="241">SUM(K425:K432)</f>
        <v>0</v>
      </c>
    </row>
    <row r="425" spans="1:11" x14ac:dyDescent="0.3">
      <c r="A425" s="25"/>
      <c r="B425" s="25"/>
      <c r="C425" s="25"/>
      <c r="D425" s="26" t="s">
        <v>13</v>
      </c>
      <c r="E425" s="15">
        <f t="shared" si="221"/>
        <v>0.1</v>
      </c>
      <c r="F425" s="15">
        <v>0</v>
      </c>
      <c r="G425" s="15">
        <v>0</v>
      </c>
      <c r="H425" s="15">
        <v>0</v>
      </c>
      <c r="I425" s="15">
        <v>0.1</v>
      </c>
      <c r="J425" s="15">
        <v>0</v>
      </c>
      <c r="K425" s="15">
        <v>0</v>
      </c>
    </row>
    <row r="426" spans="1:11" x14ac:dyDescent="0.3">
      <c r="A426" s="25"/>
      <c r="B426" s="25"/>
      <c r="C426" s="25"/>
      <c r="D426" s="26" t="s">
        <v>14</v>
      </c>
      <c r="E426" s="15">
        <f t="shared" si="221"/>
        <v>0</v>
      </c>
      <c r="F426" s="15">
        <v>0</v>
      </c>
      <c r="G426" s="15">
        <v>0</v>
      </c>
      <c r="H426" s="15">
        <v>0</v>
      </c>
      <c r="I426" s="15">
        <v>0</v>
      </c>
      <c r="J426" s="15">
        <v>0</v>
      </c>
      <c r="K426" s="15">
        <v>0</v>
      </c>
    </row>
    <row r="427" spans="1:11" x14ac:dyDescent="0.3">
      <c r="A427" s="25"/>
      <c r="B427" s="25"/>
      <c r="C427" s="25"/>
      <c r="D427" s="26" t="s">
        <v>15</v>
      </c>
      <c r="E427" s="15">
        <f t="shared" si="221"/>
        <v>0.1</v>
      </c>
      <c r="F427" s="15">
        <v>0</v>
      </c>
      <c r="G427" s="15">
        <v>0</v>
      </c>
      <c r="H427" s="15">
        <v>0</v>
      </c>
      <c r="I427" s="15">
        <v>0.1</v>
      </c>
      <c r="J427" s="15">
        <v>0</v>
      </c>
      <c r="K427" s="15">
        <v>0</v>
      </c>
    </row>
    <row r="428" spans="1:11" x14ac:dyDescent="0.3">
      <c r="A428" s="25"/>
      <c r="B428" s="25"/>
      <c r="C428" s="25"/>
      <c r="D428" s="26" t="s">
        <v>16</v>
      </c>
      <c r="E428" s="15">
        <f t="shared" si="221"/>
        <v>0</v>
      </c>
      <c r="F428" s="15">
        <v>0</v>
      </c>
      <c r="G428" s="15">
        <v>0</v>
      </c>
      <c r="H428" s="15">
        <v>0</v>
      </c>
      <c r="I428" s="15">
        <v>0</v>
      </c>
      <c r="J428" s="15">
        <v>0</v>
      </c>
      <c r="K428" s="15">
        <v>0</v>
      </c>
    </row>
    <row r="429" spans="1:11" x14ac:dyDescent="0.3">
      <c r="A429" s="25"/>
      <c r="B429" s="25"/>
      <c r="C429" s="25"/>
      <c r="D429" s="26" t="s">
        <v>17</v>
      </c>
      <c r="E429" s="15">
        <f t="shared" si="221"/>
        <v>2.2000000000000002</v>
      </c>
      <c r="F429" s="15">
        <v>0</v>
      </c>
      <c r="G429" s="15">
        <v>0</v>
      </c>
      <c r="H429" s="15">
        <v>0</v>
      </c>
      <c r="I429" s="15">
        <v>2.2000000000000002</v>
      </c>
      <c r="J429" s="15">
        <v>0</v>
      </c>
      <c r="K429" s="15">
        <v>0</v>
      </c>
    </row>
    <row r="430" spans="1:11" x14ac:dyDescent="0.3">
      <c r="A430" s="25"/>
      <c r="B430" s="25"/>
      <c r="C430" s="25"/>
      <c r="D430" s="26" t="s">
        <v>18</v>
      </c>
      <c r="E430" s="15">
        <f t="shared" si="221"/>
        <v>0</v>
      </c>
      <c r="F430" s="15">
        <v>0</v>
      </c>
      <c r="G430" s="15">
        <v>0</v>
      </c>
      <c r="H430" s="15">
        <v>0</v>
      </c>
      <c r="I430" s="15">
        <v>0</v>
      </c>
      <c r="J430" s="15">
        <v>0</v>
      </c>
      <c r="K430" s="15">
        <v>0</v>
      </c>
    </row>
    <row r="431" spans="1:11" x14ac:dyDescent="0.3">
      <c r="A431" s="25"/>
      <c r="B431" s="25"/>
      <c r="C431" s="25"/>
      <c r="D431" s="26" t="s">
        <v>19</v>
      </c>
      <c r="E431" s="15">
        <f t="shared" si="221"/>
        <v>0</v>
      </c>
      <c r="F431" s="15">
        <v>0</v>
      </c>
      <c r="G431" s="15">
        <v>0</v>
      </c>
      <c r="H431" s="15">
        <v>0</v>
      </c>
      <c r="I431" s="15">
        <v>0</v>
      </c>
      <c r="J431" s="15">
        <v>0</v>
      </c>
      <c r="K431" s="15">
        <v>0</v>
      </c>
    </row>
    <row r="432" spans="1:11" x14ac:dyDescent="0.3">
      <c r="A432" s="25"/>
      <c r="B432" s="25"/>
      <c r="C432" s="27"/>
      <c r="D432" s="26" t="s">
        <v>20</v>
      </c>
      <c r="E432" s="15">
        <f t="shared" si="221"/>
        <v>0.1</v>
      </c>
      <c r="F432" s="15">
        <v>0</v>
      </c>
      <c r="G432" s="15">
        <v>0</v>
      </c>
      <c r="H432" s="15">
        <v>0</v>
      </c>
      <c r="I432" s="15">
        <v>0.1</v>
      </c>
      <c r="J432" s="15">
        <v>0</v>
      </c>
      <c r="K432" s="15">
        <v>0</v>
      </c>
    </row>
    <row r="433" spans="1:11" x14ac:dyDescent="0.3">
      <c r="A433" s="25"/>
      <c r="B433" s="25"/>
      <c r="C433" s="22" t="s">
        <v>98</v>
      </c>
      <c r="D433" s="26" t="s">
        <v>305</v>
      </c>
      <c r="E433" s="15">
        <f t="shared" si="221"/>
        <v>3.4000000000000004</v>
      </c>
      <c r="F433" s="15">
        <f>SUM(F434:F441)</f>
        <v>0</v>
      </c>
      <c r="G433" s="15">
        <f t="shared" ref="G433" si="242">SUM(G434:G441)</f>
        <v>0</v>
      </c>
      <c r="H433" s="15">
        <f t="shared" ref="H433" si="243">SUM(H434:H441)</f>
        <v>0</v>
      </c>
      <c r="I433" s="15">
        <f t="shared" ref="I433" si="244">SUM(I434:I441)</f>
        <v>3.4000000000000004</v>
      </c>
      <c r="J433" s="15">
        <f t="shared" ref="J433" si="245">SUM(J434:J441)</f>
        <v>0</v>
      </c>
      <c r="K433" s="15">
        <f t="shared" ref="K433" si="246">SUM(K434:K441)</f>
        <v>0</v>
      </c>
    </row>
    <row r="434" spans="1:11" x14ac:dyDescent="0.3">
      <c r="A434" s="25"/>
      <c r="B434" s="25"/>
      <c r="C434" s="25"/>
      <c r="D434" s="26" t="s">
        <v>13</v>
      </c>
      <c r="E434" s="15">
        <f t="shared" si="221"/>
        <v>0</v>
      </c>
      <c r="F434" s="15">
        <v>0</v>
      </c>
      <c r="G434" s="15">
        <v>0</v>
      </c>
      <c r="H434" s="15">
        <v>0</v>
      </c>
      <c r="I434" s="15">
        <v>0</v>
      </c>
      <c r="J434" s="15">
        <v>0</v>
      </c>
      <c r="K434" s="15">
        <v>0</v>
      </c>
    </row>
    <row r="435" spans="1:11" x14ac:dyDescent="0.3">
      <c r="A435" s="25"/>
      <c r="B435" s="25"/>
      <c r="C435" s="25"/>
      <c r="D435" s="26" t="s">
        <v>14</v>
      </c>
      <c r="E435" s="15">
        <f t="shared" si="221"/>
        <v>0.1</v>
      </c>
      <c r="F435" s="15">
        <v>0</v>
      </c>
      <c r="G435" s="15">
        <v>0</v>
      </c>
      <c r="H435" s="15">
        <v>0</v>
      </c>
      <c r="I435" s="15">
        <v>0.1</v>
      </c>
      <c r="J435" s="15">
        <v>0</v>
      </c>
      <c r="K435" s="15">
        <v>0</v>
      </c>
    </row>
    <row r="436" spans="1:11" x14ac:dyDescent="0.3">
      <c r="A436" s="25"/>
      <c r="B436" s="25"/>
      <c r="C436" s="25"/>
      <c r="D436" s="26" t="s">
        <v>15</v>
      </c>
      <c r="E436" s="15">
        <f t="shared" si="221"/>
        <v>0.1</v>
      </c>
      <c r="F436" s="15">
        <v>0</v>
      </c>
      <c r="G436" s="15">
        <v>0</v>
      </c>
      <c r="H436" s="15">
        <v>0</v>
      </c>
      <c r="I436" s="15">
        <v>0.1</v>
      </c>
      <c r="J436" s="15">
        <v>0</v>
      </c>
      <c r="K436" s="15">
        <v>0</v>
      </c>
    </row>
    <row r="437" spans="1:11" x14ac:dyDescent="0.3">
      <c r="A437" s="25"/>
      <c r="B437" s="25"/>
      <c r="C437" s="25"/>
      <c r="D437" s="26" t="s">
        <v>16</v>
      </c>
      <c r="E437" s="15">
        <f t="shared" si="221"/>
        <v>0.1</v>
      </c>
      <c r="F437" s="15">
        <v>0</v>
      </c>
      <c r="G437" s="15">
        <v>0</v>
      </c>
      <c r="H437" s="15">
        <v>0</v>
      </c>
      <c r="I437" s="15">
        <v>0.1</v>
      </c>
      <c r="J437" s="15">
        <v>0</v>
      </c>
      <c r="K437" s="15">
        <v>0</v>
      </c>
    </row>
    <row r="438" spans="1:11" x14ac:dyDescent="0.3">
      <c r="A438" s="25"/>
      <c r="B438" s="25"/>
      <c r="C438" s="25"/>
      <c r="D438" s="26" t="s">
        <v>17</v>
      </c>
      <c r="E438" s="15">
        <f t="shared" si="221"/>
        <v>2.9</v>
      </c>
      <c r="F438" s="15">
        <v>0</v>
      </c>
      <c r="G438" s="15">
        <v>0</v>
      </c>
      <c r="H438" s="15">
        <v>0</v>
      </c>
      <c r="I438" s="15">
        <v>2.9</v>
      </c>
      <c r="J438" s="15">
        <v>0</v>
      </c>
      <c r="K438" s="15">
        <v>0</v>
      </c>
    </row>
    <row r="439" spans="1:11" x14ac:dyDescent="0.3">
      <c r="A439" s="25"/>
      <c r="B439" s="25"/>
      <c r="C439" s="25"/>
      <c r="D439" s="26" t="s">
        <v>18</v>
      </c>
      <c r="E439" s="15">
        <f t="shared" si="221"/>
        <v>0</v>
      </c>
      <c r="F439" s="15">
        <v>0</v>
      </c>
      <c r="G439" s="15">
        <v>0</v>
      </c>
      <c r="H439" s="15">
        <v>0</v>
      </c>
      <c r="I439" s="15">
        <v>0</v>
      </c>
      <c r="J439" s="15">
        <v>0</v>
      </c>
      <c r="K439" s="15">
        <v>0</v>
      </c>
    </row>
    <row r="440" spans="1:11" x14ac:dyDescent="0.3">
      <c r="A440" s="25"/>
      <c r="B440" s="25"/>
      <c r="C440" s="25"/>
      <c r="D440" s="26" t="s">
        <v>19</v>
      </c>
      <c r="E440" s="15">
        <f t="shared" si="221"/>
        <v>0</v>
      </c>
      <c r="F440" s="15">
        <v>0</v>
      </c>
      <c r="G440" s="15">
        <v>0</v>
      </c>
      <c r="H440" s="15">
        <v>0</v>
      </c>
      <c r="I440" s="15">
        <v>0</v>
      </c>
      <c r="J440" s="15">
        <v>0</v>
      </c>
      <c r="K440" s="15">
        <v>0</v>
      </c>
    </row>
    <row r="441" spans="1:11" x14ac:dyDescent="0.3">
      <c r="A441" s="25"/>
      <c r="B441" s="25"/>
      <c r="C441" s="27"/>
      <c r="D441" s="26" t="s">
        <v>20</v>
      </c>
      <c r="E441" s="15">
        <f t="shared" si="221"/>
        <v>0.2</v>
      </c>
      <c r="F441" s="15">
        <v>0</v>
      </c>
      <c r="G441" s="15">
        <v>0</v>
      </c>
      <c r="H441" s="15">
        <v>0</v>
      </c>
      <c r="I441" s="15">
        <v>0.2</v>
      </c>
      <c r="J441" s="15">
        <v>0</v>
      </c>
      <c r="K441" s="15">
        <v>0</v>
      </c>
    </row>
    <row r="442" spans="1:11" x14ac:dyDescent="0.3">
      <c r="A442" s="25"/>
      <c r="B442" s="25"/>
      <c r="C442" s="22" t="s">
        <v>80</v>
      </c>
      <c r="D442" s="26" t="s">
        <v>305</v>
      </c>
      <c r="E442" s="15">
        <f t="shared" si="221"/>
        <v>3.7999999999999994</v>
      </c>
      <c r="F442" s="15">
        <f>SUM(F443:F450)</f>
        <v>0</v>
      </c>
      <c r="G442" s="15">
        <f t="shared" ref="G442" si="247">SUM(G443:G450)</f>
        <v>0</v>
      </c>
      <c r="H442" s="15">
        <f t="shared" ref="H442" si="248">SUM(H443:H450)</f>
        <v>0</v>
      </c>
      <c r="I442" s="15">
        <f t="shared" ref="I442" si="249">SUM(I443:I450)</f>
        <v>3.7999999999999994</v>
      </c>
      <c r="J442" s="15">
        <f t="shared" ref="J442" si="250">SUM(J443:J450)</f>
        <v>0</v>
      </c>
      <c r="K442" s="15">
        <f t="shared" ref="K442" si="251">SUM(K443:K450)</f>
        <v>0</v>
      </c>
    </row>
    <row r="443" spans="1:11" x14ac:dyDescent="0.3">
      <c r="A443" s="25"/>
      <c r="B443" s="25"/>
      <c r="C443" s="25"/>
      <c r="D443" s="26" t="s">
        <v>13</v>
      </c>
      <c r="E443" s="15">
        <f t="shared" si="221"/>
        <v>0</v>
      </c>
      <c r="F443" s="15">
        <v>0</v>
      </c>
      <c r="G443" s="15">
        <v>0</v>
      </c>
      <c r="H443" s="15">
        <v>0</v>
      </c>
      <c r="I443" s="15">
        <v>0</v>
      </c>
      <c r="J443" s="15">
        <v>0</v>
      </c>
      <c r="K443" s="15">
        <v>0</v>
      </c>
    </row>
    <row r="444" spans="1:11" x14ac:dyDescent="0.3">
      <c r="A444" s="25"/>
      <c r="B444" s="25"/>
      <c r="C444" s="25"/>
      <c r="D444" s="26" t="s">
        <v>14</v>
      </c>
      <c r="E444" s="15">
        <f t="shared" si="221"/>
        <v>0.1</v>
      </c>
      <c r="F444" s="15">
        <v>0</v>
      </c>
      <c r="G444" s="15">
        <v>0</v>
      </c>
      <c r="H444" s="15">
        <v>0</v>
      </c>
      <c r="I444" s="15">
        <v>0.1</v>
      </c>
      <c r="J444" s="15">
        <v>0</v>
      </c>
      <c r="K444" s="15">
        <v>0</v>
      </c>
    </row>
    <row r="445" spans="1:11" x14ac:dyDescent="0.3">
      <c r="A445" s="25"/>
      <c r="B445" s="25"/>
      <c r="C445" s="25"/>
      <c r="D445" s="26" t="s">
        <v>15</v>
      </c>
      <c r="E445" s="15">
        <f t="shared" si="221"/>
        <v>0</v>
      </c>
      <c r="F445" s="15">
        <v>0</v>
      </c>
      <c r="G445" s="15">
        <v>0</v>
      </c>
      <c r="H445" s="15">
        <v>0</v>
      </c>
      <c r="I445" s="15">
        <v>0</v>
      </c>
      <c r="J445" s="15">
        <v>0</v>
      </c>
      <c r="K445" s="15">
        <v>0</v>
      </c>
    </row>
    <row r="446" spans="1:11" x14ac:dyDescent="0.3">
      <c r="A446" s="25"/>
      <c r="B446" s="25"/>
      <c r="C446" s="25"/>
      <c r="D446" s="26" t="s">
        <v>16</v>
      </c>
      <c r="E446" s="15">
        <f t="shared" si="221"/>
        <v>0.2</v>
      </c>
      <c r="F446" s="15">
        <v>0</v>
      </c>
      <c r="G446" s="15">
        <v>0</v>
      </c>
      <c r="H446" s="15">
        <v>0</v>
      </c>
      <c r="I446" s="15">
        <v>0.2</v>
      </c>
      <c r="J446" s="15">
        <v>0</v>
      </c>
      <c r="K446" s="15">
        <v>0</v>
      </c>
    </row>
    <row r="447" spans="1:11" x14ac:dyDescent="0.3">
      <c r="A447" s="25"/>
      <c r="B447" s="25"/>
      <c r="C447" s="25"/>
      <c r="D447" s="26" t="s">
        <v>17</v>
      </c>
      <c r="E447" s="15">
        <f t="shared" si="221"/>
        <v>3.0999999999999996</v>
      </c>
      <c r="F447" s="15">
        <v>0</v>
      </c>
      <c r="G447" s="15">
        <v>0</v>
      </c>
      <c r="H447" s="15">
        <v>0</v>
      </c>
      <c r="I447" s="15">
        <v>3.0999999999999996</v>
      </c>
      <c r="J447" s="15">
        <v>0</v>
      </c>
      <c r="K447" s="15">
        <v>0</v>
      </c>
    </row>
    <row r="448" spans="1:11" x14ac:dyDescent="0.3">
      <c r="A448" s="25"/>
      <c r="B448" s="25"/>
      <c r="C448" s="25"/>
      <c r="D448" s="26" t="s">
        <v>18</v>
      </c>
      <c r="E448" s="15">
        <f t="shared" si="221"/>
        <v>0</v>
      </c>
      <c r="F448" s="15">
        <v>0</v>
      </c>
      <c r="G448" s="15">
        <v>0</v>
      </c>
      <c r="H448" s="15">
        <v>0</v>
      </c>
      <c r="I448" s="15">
        <v>0</v>
      </c>
      <c r="J448" s="15">
        <v>0</v>
      </c>
      <c r="K448" s="15">
        <v>0</v>
      </c>
    </row>
    <row r="449" spans="1:11" x14ac:dyDescent="0.3">
      <c r="A449" s="25"/>
      <c r="B449" s="25"/>
      <c r="C449" s="25"/>
      <c r="D449" s="26" t="s">
        <v>19</v>
      </c>
      <c r="E449" s="15">
        <f t="shared" si="221"/>
        <v>0</v>
      </c>
      <c r="F449" s="15">
        <v>0</v>
      </c>
      <c r="G449" s="15">
        <v>0</v>
      </c>
      <c r="H449" s="15">
        <v>0</v>
      </c>
      <c r="I449" s="15">
        <v>0</v>
      </c>
      <c r="J449" s="15">
        <v>0</v>
      </c>
      <c r="K449" s="15">
        <v>0</v>
      </c>
    </row>
    <row r="450" spans="1:11" x14ac:dyDescent="0.3">
      <c r="A450" s="27"/>
      <c r="B450" s="27"/>
      <c r="C450" s="27"/>
      <c r="D450" s="26" t="s">
        <v>20</v>
      </c>
      <c r="E450" s="15">
        <f t="shared" si="221"/>
        <v>0.4</v>
      </c>
      <c r="F450" s="15">
        <v>0</v>
      </c>
      <c r="G450" s="15">
        <v>0</v>
      </c>
      <c r="H450" s="15">
        <v>0</v>
      </c>
      <c r="I450" s="15">
        <v>0.4</v>
      </c>
      <c r="J450" s="15">
        <v>0</v>
      </c>
      <c r="K450" s="15">
        <v>0</v>
      </c>
    </row>
    <row r="451" spans="1:11" x14ac:dyDescent="0.3">
      <c r="A451" s="22" t="s">
        <v>312</v>
      </c>
      <c r="B451" s="22" t="s">
        <v>311</v>
      </c>
      <c r="C451" s="23" t="s">
        <v>304</v>
      </c>
      <c r="D451" s="24"/>
      <c r="E451" s="15">
        <f t="shared" si="221"/>
        <v>29.1</v>
      </c>
      <c r="F451" s="15">
        <f>SUM(F452,F461,F470,F479,F488,F497,F506,F515,F524,F533)</f>
        <v>0</v>
      </c>
      <c r="G451" s="15">
        <f t="shared" ref="G451:K451" si="252">SUM(G452,G461,G470,G479,G488,G497,G506,G515,G524,G533)</f>
        <v>0</v>
      </c>
      <c r="H451" s="15">
        <f t="shared" si="252"/>
        <v>0</v>
      </c>
      <c r="I451" s="15">
        <f t="shared" si="252"/>
        <v>29.1</v>
      </c>
      <c r="J451" s="15">
        <f t="shared" si="252"/>
        <v>0</v>
      </c>
      <c r="K451" s="15">
        <f t="shared" si="252"/>
        <v>0</v>
      </c>
    </row>
    <row r="452" spans="1:11" x14ac:dyDescent="0.3">
      <c r="A452" s="25"/>
      <c r="B452" s="25"/>
      <c r="C452" s="22" t="s">
        <v>99</v>
      </c>
      <c r="D452" s="26" t="s">
        <v>305</v>
      </c>
      <c r="E452" s="15">
        <f t="shared" si="221"/>
        <v>0.4</v>
      </c>
      <c r="F452" s="15">
        <f>SUM(F453:F460)</f>
        <v>0</v>
      </c>
      <c r="G452" s="15">
        <f t="shared" ref="G452" si="253">SUM(G453:G460)</f>
        <v>0</v>
      </c>
      <c r="H452" s="15">
        <f t="shared" ref="H452" si="254">SUM(H453:H460)</f>
        <v>0</v>
      </c>
      <c r="I452" s="15">
        <f t="shared" ref="I452" si="255">SUM(I453:I460)</f>
        <v>0.4</v>
      </c>
      <c r="J452" s="15">
        <f t="shared" ref="J452" si="256">SUM(J453:J460)</f>
        <v>0</v>
      </c>
      <c r="K452" s="15">
        <f t="shared" ref="K452" si="257">SUM(K453:K460)</f>
        <v>0</v>
      </c>
    </row>
    <row r="453" spans="1:11" x14ac:dyDescent="0.3">
      <c r="A453" s="25"/>
      <c r="B453" s="25"/>
      <c r="C453" s="25"/>
      <c r="D453" s="26" t="s">
        <v>13</v>
      </c>
      <c r="E453" s="15">
        <f t="shared" si="221"/>
        <v>0</v>
      </c>
      <c r="F453" s="15">
        <v>0</v>
      </c>
      <c r="G453" s="15">
        <v>0</v>
      </c>
      <c r="H453" s="15">
        <v>0</v>
      </c>
      <c r="I453" s="15">
        <v>0</v>
      </c>
      <c r="J453" s="15">
        <v>0</v>
      </c>
      <c r="K453" s="15">
        <v>0</v>
      </c>
    </row>
    <row r="454" spans="1:11" x14ac:dyDescent="0.3">
      <c r="A454" s="25"/>
      <c r="B454" s="25"/>
      <c r="C454" s="25"/>
      <c r="D454" s="26" t="s">
        <v>14</v>
      </c>
      <c r="E454" s="15">
        <f t="shared" si="221"/>
        <v>0</v>
      </c>
      <c r="F454" s="15">
        <v>0</v>
      </c>
      <c r="G454" s="15">
        <v>0</v>
      </c>
      <c r="H454" s="15">
        <v>0</v>
      </c>
      <c r="I454" s="15">
        <v>0</v>
      </c>
      <c r="J454" s="15">
        <v>0</v>
      </c>
      <c r="K454" s="15">
        <v>0</v>
      </c>
    </row>
    <row r="455" spans="1:11" x14ac:dyDescent="0.3">
      <c r="A455" s="25"/>
      <c r="B455" s="25"/>
      <c r="C455" s="25"/>
      <c r="D455" s="26" t="s">
        <v>15</v>
      </c>
      <c r="E455" s="15">
        <f t="shared" si="221"/>
        <v>0</v>
      </c>
      <c r="F455" s="15">
        <v>0</v>
      </c>
      <c r="G455" s="15">
        <v>0</v>
      </c>
      <c r="H455" s="15">
        <v>0</v>
      </c>
      <c r="I455" s="15">
        <v>0</v>
      </c>
      <c r="J455" s="15">
        <v>0</v>
      </c>
      <c r="K455" s="15">
        <v>0</v>
      </c>
    </row>
    <row r="456" spans="1:11" x14ac:dyDescent="0.3">
      <c r="A456" s="25"/>
      <c r="B456" s="25"/>
      <c r="C456" s="25"/>
      <c r="D456" s="26" t="s">
        <v>16</v>
      </c>
      <c r="E456" s="15">
        <f t="shared" ref="E456:E519" si="258">SUM(F456:K456)</f>
        <v>0</v>
      </c>
      <c r="F456" s="15">
        <v>0</v>
      </c>
      <c r="G456" s="15">
        <v>0</v>
      </c>
      <c r="H456" s="15">
        <v>0</v>
      </c>
      <c r="I456" s="15">
        <v>0</v>
      </c>
      <c r="J456" s="15">
        <v>0</v>
      </c>
      <c r="K456" s="15">
        <v>0</v>
      </c>
    </row>
    <row r="457" spans="1:11" x14ac:dyDescent="0.3">
      <c r="A457" s="25"/>
      <c r="B457" s="25"/>
      <c r="C457" s="25"/>
      <c r="D457" s="26" t="s">
        <v>17</v>
      </c>
      <c r="E457" s="15">
        <f t="shared" si="258"/>
        <v>0.4</v>
      </c>
      <c r="F457" s="15">
        <v>0</v>
      </c>
      <c r="G457" s="15">
        <v>0</v>
      </c>
      <c r="H457" s="15">
        <v>0</v>
      </c>
      <c r="I457" s="15">
        <v>0.4</v>
      </c>
      <c r="J457" s="15">
        <v>0</v>
      </c>
      <c r="K457" s="15">
        <v>0</v>
      </c>
    </row>
    <row r="458" spans="1:11" x14ac:dyDescent="0.3">
      <c r="A458" s="25"/>
      <c r="B458" s="25"/>
      <c r="C458" s="25"/>
      <c r="D458" s="26" t="s">
        <v>18</v>
      </c>
      <c r="E458" s="15">
        <f t="shared" si="258"/>
        <v>0</v>
      </c>
      <c r="F458" s="15">
        <v>0</v>
      </c>
      <c r="G458" s="15">
        <v>0</v>
      </c>
      <c r="H458" s="15">
        <v>0</v>
      </c>
      <c r="I458" s="15">
        <v>0</v>
      </c>
      <c r="J458" s="15">
        <v>0</v>
      </c>
      <c r="K458" s="15">
        <v>0</v>
      </c>
    </row>
    <row r="459" spans="1:11" x14ac:dyDescent="0.3">
      <c r="A459" s="25"/>
      <c r="B459" s="25"/>
      <c r="C459" s="25"/>
      <c r="D459" s="26" t="s">
        <v>19</v>
      </c>
      <c r="E459" s="15">
        <f t="shared" si="258"/>
        <v>0</v>
      </c>
      <c r="F459" s="15">
        <v>0</v>
      </c>
      <c r="G459" s="15">
        <v>0</v>
      </c>
      <c r="H459" s="15">
        <v>0</v>
      </c>
      <c r="I459" s="15">
        <v>0</v>
      </c>
      <c r="J459" s="15">
        <v>0</v>
      </c>
      <c r="K459" s="15">
        <v>0</v>
      </c>
    </row>
    <row r="460" spans="1:11" x14ac:dyDescent="0.3">
      <c r="A460" s="25"/>
      <c r="B460" s="25"/>
      <c r="C460" s="27"/>
      <c r="D460" s="26" t="s">
        <v>20</v>
      </c>
      <c r="E460" s="15">
        <f t="shared" si="258"/>
        <v>0</v>
      </c>
      <c r="F460" s="15">
        <v>0</v>
      </c>
      <c r="G460" s="15">
        <v>0</v>
      </c>
      <c r="H460" s="15">
        <v>0</v>
      </c>
      <c r="I460" s="15">
        <v>0</v>
      </c>
      <c r="J460" s="15">
        <v>0</v>
      </c>
      <c r="K460" s="15">
        <v>0</v>
      </c>
    </row>
    <row r="461" spans="1:11" x14ac:dyDescent="0.3">
      <c r="A461" s="25"/>
      <c r="B461" s="25"/>
      <c r="C461" s="22" t="s">
        <v>100</v>
      </c>
      <c r="D461" s="26" t="s">
        <v>305</v>
      </c>
      <c r="E461" s="15">
        <f t="shared" si="258"/>
        <v>3.0000000000000004</v>
      </c>
      <c r="F461" s="15">
        <f>SUM(F462:F469)</f>
        <v>0</v>
      </c>
      <c r="G461" s="15">
        <f t="shared" ref="G461" si="259">SUM(G462:G469)</f>
        <v>0</v>
      </c>
      <c r="H461" s="15">
        <f t="shared" ref="H461" si="260">SUM(H462:H469)</f>
        <v>0</v>
      </c>
      <c r="I461" s="15">
        <f t="shared" ref="I461" si="261">SUM(I462:I469)</f>
        <v>3.0000000000000004</v>
      </c>
      <c r="J461" s="15">
        <f t="shared" ref="J461" si="262">SUM(J462:J469)</f>
        <v>0</v>
      </c>
      <c r="K461" s="15">
        <f t="shared" ref="K461" si="263">SUM(K462:K469)</f>
        <v>0</v>
      </c>
    </row>
    <row r="462" spans="1:11" x14ac:dyDescent="0.3">
      <c r="A462" s="25"/>
      <c r="B462" s="25"/>
      <c r="C462" s="25"/>
      <c r="D462" s="26" t="s">
        <v>13</v>
      </c>
      <c r="E462" s="15">
        <f t="shared" si="258"/>
        <v>0.2</v>
      </c>
      <c r="F462" s="15">
        <v>0</v>
      </c>
      <c r="G462" s="15">
        <v>0</v>
      </c>
      <c r="H462" s="15">
        <v>0</v>
      </c>
      <c r="I462" s="15">
        <v>0.2</v>
      </c>
      <c r="J462" s="15">
        <v>0</v>
      </c>
      <c r="K462" s="15">
        <v>0</v>
      </c>
    </row>
    <row r="463" spans="1:11" x14ac:dyDescent="0.3">
      <c r="A463" s="25"/>
      <c r="B463" s="25"/>
      <c r="C463" s="25"/>
      <c r="D463" s="26" t="s">
        <v>14</v>
      </c>
      <c r="E463" s="15">
        <f t="shared" si="258"/>
        <v>0</v>
      </c>
      <c r="F463" s="15">
        <v>0</v>
      </c>
      <c r="G463" s="15">
        <v>0</v>
      </c>
      <c r="H463" s="15">
        <v>0</v>
      </c>
      <c r="I463" s="15">
        <v>0</v>
      </c>
      <c r="J463" s="15">
        <v>0</v>
      </c>
      <c r="K463" s="15">
        <v>0</v>
      </c>
    </row>
    <row r="464" spans="1:11" x14ac:dyDescent="0.3">
      <c r="A464" s="25"/>
      <c r="B464" s="25"/>
      <c r="C464" s="25"/>
      <c r="D464" s="26" t="s">
        <v>15</v>
      </c>
      <c r="E464" s="15">
        <f t="shared" si="258"/>
        <v>0</v>
      </c>
      <c r="F464" s="15">
        <v>0</v>
      </c>
      <c r="G464" s="15">
        <v>0</v>
      </c>
      <c r="H464" s="15">
        <v>0</v>
      </c>
      <c r="I464" s="15">
        <v>0</v>
      </c>
      <c r="J464" s="15">
        <v>0</v>
      </c>
      <c r="K464" s="15">
        <v>0</v>
      </c>
    </row>
    <row r="465" spans="1:11" x14ac:dyDescent="0.3">
      <c r="A465" s="25"/>
      <c r="B465" s="25"/>
      <c r="C465" s="25"/>
      <c r="D465" s="26" t="s">
        <v>16</v>
      </c>
      <c r="E465" s="15">
        <f t="shared" si="258"/>
        <v>0</v>
      </c>
      <c r="F465" s="15">
        <v>0</v>
      </c>
      <c r="G465" s="15">
        <v>0</v>
      </c>
      <c r="H465" s="15">
        <v>0</v>
      </c>
      <c r="I465" s="15">
        <v>0</v>
      </c>
      <c r="J465" s="15">
        <v>0</v>
      </c>
      <c r="K465" s="15">
        <v>0</v>
      </c>
    </row>
    <row r="466" spans="1:11" x14ac:dyDescent="0.3">
      <c r="A466" s="25"/>
      <c r="B466" s="25"/>
      <c r="C466" s="25"/>
      <c r="D466" s="26" t="s">
        <v>17</v>
      </c>
      <c r="E466" s="15">
        <f t="shared" si="258"/>
        <v>2.7</v>
      </c>
      <c r="F466" s="15">
        <v>0</v>
      </c>
      <c r="G466" s="15">
        <v>0</v>
      </c>
      <c r="H466" s="15">
        <v>0</v>
      </c>
      <c r="I466" s="15">
        <v>2.7</v>
      </c>
      <c r="J466" s="15">
        <v>0</v>
      </c>
      <c r="K466" s="15">
        <v>0</v>
      </c>
    </row>
    <row r="467" spans="1:11" x14ac:dyDescent="0.3">
      <c r="A467" s="25"/>
      <c r="B467" s="25"/>
      <c r="C467" s="25"/>
      <c r="D467" s="26" t="s">
        <v>18</v>
      </c>
      <c r="E467" s="15">
        <f t="shared" si="258"/>
        <v>0</v>
      </c>
      <c r="F467" s="15">
        <v>0</v>
      </c>
      <c r="G467" s="15">
        <v>0</v>
      </c>
      <c r="H467" s="15">
        <v>0</v>
      </c>
      <c r="I467" s="15">
        <v>0</v>
      </c>
      <c r="J467" s="15">
        <v>0</v>
      </c>
      <c r="K467" s="15">
        <v>0</v>
      </c>
    </row>
    <row r="468" spans="1:11" x14ac:dyDescent="0.3">
      <c r="A468" s="25"/>
      <c r="B468" s="25"/>
      <c r="C468" s="25"/>
      <c r="D468" s="26" t="s">
        <v>19</v>
      </c>
      <c r="E468" s="15">
        <f t="shared" si="258"/>
        <v>0</v>
      </c>
      <c r="F468" s="15">
        <v>0</v>
      </c>
      <c r="G468" s="15">
        <v>0</v>
      </c>
      <c r="H468" s="15">
        <v>0</v>
      </c>
      <c r="I468" s="15">
        <v>0</v>
      </c>
      <c r="J468" s="15">
        <v>0</v>
      </c>
      <c r="K468" s="15">
        <v>0</v>
      </c>
    </row>
    <row r="469" spans="1:11" x14ac:dyDescent="0.3">
      <c r="A469" s="25"/>
      <c r="B469" s="25"/>
      <c r="C469" s="27"/>
      <c r="D469" s="26" t="s">
        <v>20</v>
      </c>
      <c r="E469" s="15">
        <f t="shared" si="258"/>
        <v>0.1</v>
      </c>
      <c r="F469" s="15">
        <v>0</v>
      </c>
      <c r="G469" s="15">
        <v>0</v>
      </c>
      <c r="H469" s="15">
        <v>0</v>
      </c>
      <c r="I469" s="15">
        <v>0.1</v>
      </c>
      <c r="J469" s="15">
        <v>0</v>
      </c>
      <c r="K469" s="15">
        <v>0</v>
      </c>
    </row>
    <row r="470" spans="1:11" x14ac:dyDescent="0.3">
      <c r="A470" s="25"/>
      <c r="B470" s="25"/>
      <c r="C470" s="22" t="s">
        <v>101</v>
      </c>
      <c r="D470" s="26" t="s">
        <v>305</v>
      </c>
      <c r="E470" s="15">
        <f t="shared" si="258"/>
        <v>5.7</v>
      </c>
      <c r="F470" s="15">
        <f>SUM(F471:F478)</f>
        <v>0</v>
      </c>
      <c r="G470" s="15">
        <f t="shared" ref="G470" si="264">SUM(G471:G478)</f>
        <v>0</v>
      </c>
      <c r="H470" s="15">
        <f t="shared" ref="H470" si="265">SUM(H471:H478)</f>
        <v>0</v>
      </c>
      <c r="I470" s="15">
        <f t="shared" ref="I470" si="266">SUM(I471:I478)</f>
        <v>5.7</v>
      </c>
      <c r="J470" s="15">
        <f t="shared" ref="J470" si="267">SUM(J471:J478)</f>
        <v>0</v>
      </c>
      <c r="K470" s="15">
        <f t="shared" ref="K470" si="268">SUM(K471:K478)</f>
        <v>0</v>
      </c>
    </row>
    <row r="471" spans="1:11" x14ac:dyDescent="0.3">
      <c r="A471" s="25"/>
      <c r="B471" s="25"/>
      <c r="C471" s="25"/>
      <c r="D471" s="26" t="s">
        <v>13</v>
      </c>
      <c r="E471" s="15">
        <f t="shared" si="258"/>
        <v>0.30000000000000004</v>
      </c>
      <c r="F471" s="15">
        <v>0</v>
      </c>
      <c r="G471" s="15">
        <v>0</v>
      </c>
      <c r="H471" s="15">
        <v>0</v>
      </c>
      <c r="I471" s="15">
        <v>0.30000000000000004</v>
      </c>
      <c r="J471" s="15">
        <v>0</v>
      </c>
      <c r="K471" s="15">
        <v>0</v>
      </c>
    </row>
    <row r="472" spans="1:11" x14ac:dyDescent="0.3">
      <c r="A472" s="25"/>
      <c r="B472" s="25"/>
      <c r="C472" s="25"/>
      <c r="D472" s="26" t="s">
        <v>14</v>
      </c>
      <c r="E472" s="15">
        <f t="shared" si="258"/>
        <v>0.1</v>
      </c>
      <c r="F472" s="15">
        <v>0</v>
      </c>
      <c r="G472" s="15">
        <v>0</v>
      </c>
      <c r="H472" s="15">
        <v>0</v>
      </c>
      <c r="I472" s="15">
        <v>0.1</v>
      </c>
      <c r="J472" s="15">
        <v>0</v>
      </c>
      <c r="K472" s="15">
        <v>0</v>
      </c>
    </row>
    <row r="473" spans="1:11" x14ac:dyDescent="0.3">
      <c r="A473" s="25"/>
      <c r="B473" s="25"/>
      <c r="C473" s="25"/>
      <c r="D473" s="26" t="s">
        <v>15</v>
      </c>
      <c r="E473" s="15">
        <f t="shared" si="258"/>
        <v>0.1</v>
      </c>
      <c r="F473" s="15">
        <v>0</v>
      </c>
      <c r="G473" s="15">
        <v>0</v>
      </c>
      <c r="H473" s="15">
        <v>0</v>
      </c>
      <c r="I473" s="15">
        <v>0.1</v>
      </c>
      <c r="J473" s="15">
        <v>0</v>
      </c>
      <c r="K473" s="15">
        <v>0</v>
      </c>
    </row>
    <row r="474" spans="1:11" x14ac:dyDescent="0.3">
      <c r="A474" s="25"/>
      <c r="B474" s="25"/>
      <c r="C474" s="25"/>
      <c r="D474" s="26" t="s">
        <v>16</v>
      </c>
      <c r="E474" s="15">
        <f t="shared" si="258"/>
        <v>0</v>
      </c>
      <c r="F474" s="15">
        <v>0</v>
      </c>
      <c r="G474" s="15">
        <v>0</v>
      </c>
      <c r="H474" s="15">
        <v>0</v>
      </c>
      <c r="I474" s="15">
        <v>0</v>
      </c>
      <c r="J474" s="15">
        <v>0</v>
      </c>
      <c r="K474" s="15">
        <v>0</v>
      </c>
    </row>
    <row r="475" spans="1:11" x14ac:dyDescent="0.3">
      <c r="A475" s="25"/>
      <c r="B475" s="25"/>
      <c r="C475" s="25"/>
      <c r="D475" s="26" t="s">
        <v>17</v>
      </c>
      <c r="E475" s="15">
        <f t="shared" si="258"/>
        <v>4.7</v>
      </c>
      <c r="F475" s="15">
        <v>0</v>
      </c>
      <c r="G475" s="15">
        <v>0</v>
      </c>
      <c r="H475" s="15">
        <v>0</v>
      </c>
      <c r="I475" s="15">
        <v>4.7</v>
      </c>
      <c r="J475" s="15">
        <v>0</v>
      </c>
      <c r="K475" s="15">
        <v>0</v>
      </c>
    </row>
    <row r="476" spans="1:11" x14ac:dyDescent="0.3">
      <c r="A476" s="25"/>
      <c r="B476" s="25"/>
      <c r="C476" s="25"/>
      <c r="D476" s="26" t="s">
        <v>18</v>
      </c>
      <c r="E476" s="15">
        <f t="shared" si="258"/>
        <v>0.1</v>
      </c>
      <c r="F476" s="15">
        <v>0</v>
      </c>
      <c r="G476" s="15">
        <v>0</v>
      </c>
      <c r="H476" s="15">
        <v>0</v>
      </c>
      <c r="I476" s="15">
        <v>0.1</v>
      </c>
      <c r="J476" s="15">
        <v>0</v>
      </c>
      <c r="K476" s="15">
        <v>0</v>
      </c>
    </row>
    <row r="477" spans="1:11" x14ac:dyDescent="0.3">
      <c r="A477" s="25"/>
      <c r="B477" s="25"/>
      <c r="C477" s="25"/>
      <c r="D477" s="26" t="s">
        <v>19</v>
      </c>
      <c r="E477" s="15">
        <f t="shared" si="258"/>
        <v>0</v>
      </c>
      <c r="F477" s="15">
        <v>0</v>
      </c>
      <c r="G477" s="15">
        <v>0</v>
      </c>
      <c r="H477" s="15">
        <v>0</v>
      </c>
      <c r="I477" s="15">
        <v>0</v>
      </c>
      <c r="J477" s="15">
        <v>0</v>
      </c>
      <c r="K477" s="15">
        <v>0</v>
      </c>
    </row>
    <row r="478" spans="1:11" x14ac:dyDescent="0.3">
      <c r="A478" s="25"/>
      <c r="B478" s="25"/>
      <c r="C478" s="27"/>
      <c r="D478" s="26" t="s">
        <v>20</v>
      </c>
      <c r="E478" s="15">
        <f t="shared" si="258"/>
        <v>0.4</v>
      </c>
      <c r="F478" s="15">
        <v>0</v>
      </c>
      <c r="G478" s="15">
        <v>0</v>
      </c>
      <c r="H478" s="15">
        <v>0</v>
      </c>
      <c r="I478" s="15">
        <v>0.4</v>
      </c>
      <c r="J478" s="15">
        <v>0</v>
      </c>
      <c r="K478" s="15">
        <v>0</v>
      </c>
    </row>
    <row r="479" spans="1:11" x14ac:dyDescent="0.3">
      <c r="A479" s="25"/>
      <c r="B479" s="25"/>
      <c r="C479" s="22" t="s">
        <v>85</v>
      </c>
      <c r="D479" s="26" t="s">
        <v>305</v>
      </c>
      <c r="E479" s="15">
        <f t="shared" si="258"/>
        <v>0.6</v>
      </c>
      <c r="F479" s="15">
        <f>SUM(F480:F487)</f>
        <v>0</v>
      </c>
      <c r="G479" s="15">
        <f t="shared" ref="G479" si="269">SUM(G480:G487)</f>
        <v>0</v>
      </c>
      <c r="H479" s="15">
        <f t="shared" ref="H479" si="270">SUM(H480:H487)</f>
        <v>0</v>
      </c>
      <c r="I479" s="15">
        <f t="shared" ref="I479" si="271">SUM(I480:I487)</f>
        <v>0.6</v>
      </c>
      <c r="J479" s="15">
        <f t="shared" ref="J479" si="272">SUM(J480:J487)</f>
        <v>0</v>
      </c>
      <c r="K479" s="15">
        <f t="shared" ref="K479" si="273">SUM(K480:K487)</f>
        <v>0</v>
      </c>
    </row>
    <row r="480" spans="1:11" x14ac:dyDescent="0.3">
      <c r="A480" s="25"/>
      <c r="B480" s="25"/>
      <c r="C480" s="25"/>
      <c r="D480" s="26" t="s">
        <v>13</v>
      </c>
      <c r="E480" s="15">
        <f t="shared" si="258"/>
        <v>0.1</v>
      </c>
      <c r="F480" s="15">
        <v>0</v>
      </c>
      <c r="G480" s="15">
        <v>0</v>
      </c>
      <c r="H480" s="15">
        <v>0</v>
      </c>
      <c r="I480" s="15">
        <v>0.1</v>
      </c>
      <c r="J480" s="15">
        <v>0</v>
      </c>
      <c r="K480" s="15">
        <v>0</v>
      </c>
    </row>
    <row r="481" spans="1:11" x14ac:dyDescent="0.3">
      <c r="A481" s="25"/>
      <c r="B481" s="25"/>
      <c r="C481" s="25"/>
      <c r="D481" s="26" t="s">
        <v>14</v>
      </c>
      <c r="E481" s="15">
        <f t="shared" si="258"/>
        <v>0</v>
      </c>
      <c r="F481" s="15">
        <v>0</v>
      </c>
      <c r="G481" s="15">
        <v>0</v>
      </c>
      <c r="H481" s="15">
        <v>0</v>
      </c>
      <c r="I481" s="15">
        <v>0</v>
      </c>
      <c r="J481" s="15">
        <v>0</v>
      </c>
      <c r="K481" s="15">
        <v>0</v>
      </c>
    </row>
    <row r="482" spans="1:11" x14ac:dyDescent="0.3">
      <c r="A482" s="25"/>
      <c r="B482" s="25"/>
      <c r="C482" s="25"/>
      <c r="D482" s="26" t="s">
        <v>15</v>
      </c>
      <c r="E482" s="15">
        <f t="shared" si="258"/>
        <v>0</v>
      </c>
      <c r="F482" s="15">
        <v>0</v>
      </c>
      <c r="G482" s="15">
        <v>0</v>
      </c>
      <c r="H482" s="15">
        <v>0</v>
      </c>
      <c r="I482" s="15">
        <v>0</v>
      </c>
      <c r="J482" s="15">
        <v>0</v>
      </c>
      <c r="K482" s="15">
        <v>0</v>
      </c>
    </row>
    <row r="483" spans="1:11" x14ac:dyDescent="0.3">
      <c r="A483" s="25"/>
      <c r="B483" s="25"/>
      <c r="C483" s="25"/>
      <c r="D483" s="26" t="s">
        <v>16</v>
      </c>
      <c r="E483" s="15">
        <f t="shared" si="258"/>
        <v>0</v>
      </c>
      <c r="F483" s="15">
        <v>0</v>
      </c>
      <c r="G483" s="15">
        <v>0</v>
      </c>
      <c r="H483" s="15">
        <v>0</v>
      </c>
      <c r="I483" s="15">
        <v>0</v>
      </c>
      <c r="J483" s="15">
        <v>0</v>
      </c>
      <c r="K483" s="15">
        <v>0</v>
      </c>
    </row>
    <row r="484" spans="1:11" x14ac:dyDescent="0.3">
      <c r="A484" s="25"/>
      <c r="B484" s="25"/>
      <c r="C484" s="25"/>
      <c r="D484" s="26" t="s">
        <v>17</v>
      </c>
      <c r="E484" s="15">
        <f t="shared" si="258"/>
        <v>0.5</v>
      </c>
      <c r="F484" s="15">
        <v>0</v>
      </c>
      <c r="G484" s="15">
        <v>0</v>
      </c>
      <c r="H484" s="15">
        <v>0</v>
      </c>
      <c r="I484" s="15">
        <v>0.5</v>
      </c>
      <c r="J484" s="15">
        <v>0</v>
      </c>
      <c r="K484" s="15">
        <v>0</v>
      </c>
    </row>
    <row r="485" spans="1:11" x14ac:dyDescent="0.3">
      <c r="A485" s="25"/>
      <c r="B485" s="25"/>
      <c r="C485" s="25"/>
      <c r="D485" s="26" t="s">
        <v>18</v>
      </c>
      <c r="E485" s="15">
        <f t="shared" si="258"/>
        <v>0</v>
      </c>
      <c r="F485" s="15">
        <v>0</v>
      </c>
      <c r="G485" s="15">
        <v>0</v>
      </c>
      <c r="H485" s="15">
        <v>0</v>
      </c>
      <c r="I485" s="15">
        <v>0</v>
      </c>
      <c r="J485" s="15">
        <v>0</v>
      </c>
      <c r="K485" s="15">
        <v>0</v>
      </c>
    </row>
    <row r="486" spans="1:11" x14ac:dyDescent="0.3">
      <c r="A486" s="25"/>
      <c r="B486" s="25"/>
      <c r="C486" s="25"/>
      <c r="D486" s="26" t="s">
        <v>19</v>
      </c>
      <c r="E486" s="15">
        <f t="shared" si="258"/>
        <v>0</v>
      </c>
      <c r="F486" s="15">
        <v>0</v>
      </c>
      <c r="G486" s="15">
        <v>0</v>
      </c>
      <c r="H486" s="15">
        <v>0</v>
      </c>
      <c r="I486" s="15">
        <v>0</v>
      </c>
      <c r="J486" s="15">
        <v>0</v>
      </c>
      <c r="K486" s="15">
        <v>0</v>
      </c>
    </row>
    <row r="487" spans="1:11" x14ac:dyDescent="0.3">
      <c r="A487" s="25"/>
      <c r="B487" s="25"/>
      <c r="C487" s="27"/>
      <c r="D487" s="26" t="s">
        <v>20</v>
      </c>
      <c r="E487" s="15">
        <f t="shared" si="258"/>
        <v>0</v>
      </c>
      <c r="F487" s="15">
        <v>0</v>
      </c>
      <c r="G487" s="15">
        <v>0</v>
      </c>
      <c r="H487" s="15">
        <v>0</v>
      </c>
      <c r="I487" s="15">
        <v>0</v>
      </c>
      <c r="J487" s="15">
        <v>0</v>
      </c>
      <c r="K487" s="15">
        <v>0</v>
      </c>
    </row>
    <row r="488" spans="1:11" x14ac:dyDescent="0.3">
      <c r="A488" s="25"/>
      <c r="B488" s="25"/>
      <c r="C488" s="22" t="s">
        <v>102</v>
      </c>
      <c r="D488" s="26" t="s">
        <v>305</v>
      </c>
      <c r="E488" s="15">
        <f t="shared" si="258"/>
        <v>3.9000000000000004</v>
      </c>
      <c r="F488" s="15">
        <f>SUM(F489:F496)</f>
        <v>0</v>
      </c>
      <c r="G488" s="15">
        <f t="shared" ref="G488" si="274">SUM(G489:G496)</f>
        <v>0</v>
      </c>
      <c r="H488" s="15">
        <f t="shared" ref="H488" si="275">SUM(H489:H496)</f>
        <v>0</v>
      </c>
      <c r="I488" s="15">
        <f t="shared" ref="I488" si="276">SUM(I489:I496)</f>
        <v>3.9000000000000004</v>
      </c>
      <c r="J488" s="15">
        <f t="shared" ref="J488" si="277">SUM(J489:J496)</f>
        <v>0</v>
      </c>
      <c r="K488" s="15">
        <f t="shared" ref="K488" si="278">SUM(K489:K496)</f>
        <v>0</v>
      </c>
    </row>
    <row r="489" spans="1:11" x14ac:dyDescent="0.3">
      <c r="A489" s="25"/>
      <c r="B489" s="25"/>
      <c r="C489" s="25"/>
      <c r="D489" s="26" t="s">
        <v>13</v>
      </c>
      <c r="E489" s="15">
        <f t="shared" si="258"/>
        <v>0.1</v>
      </c>
      <c r="F489" s="15">
        <v>0</v>
      </c>
      <c r="G489" s="15">
        <v>0</v>
      </c>
      <c r="H489" s="15">
        <v>0</v>
      </c>
      <c r="I489" s="15">
        <v>0.1</v>
      </c>
      <c r="J489" s="15">
        <v>0</v>
      </c>
      <c r="K489" s="15">
        <v>0</v>
      </c>
    </row>
    <row r="490" spans="1:11" x14ac:dyDescent="0.3">
      <c r="A490" s="25"/>
      <c r="B490" s="25"/>
      <c r="C490" s="25"/>
      <c r="D490" s="26" t="s">
        <v>14</v>
      </c>
      <c r="E490" s="15">
        <f t="shared" si="258"/>
        <v>0.1</v>
      </c>
      <c r="F490" s="15">
        <v>0</v>
      </c>
      <c r="G490" s="15">
        <v>0</v>
      </c>
      <c r="H490" s="15">
        <v>0</v>
      </c>
      <c r="I490" s="15">
        <v>0.1</v>
      </c>
      <c r="J490" s="15">
        <v>0</v>
      </c>
      <c r="K490" s="15">
        <v>0</v>
      </c>
    </row>
    <row r="491" spans="1:11" x14ac:dyDescent="0.3">
      <c r="A491" s="25"/>
      <c r="B491" s="25"/>
      <c r="C491" s="25"/>
      <c r="D491" s="26" t="s">
        <v>15</v>
      </c>
      <c r="E491" s="15">
        <f t="shared" si="258"/>
        <v>0</v>
      </c>
      <c r="F491" s="15">
        <v>0</v>
      </c>
      <c r="G491" s="15">
        <v>0</v>
      </c>
      <c r="H491" s="15">
        <v>0</v>
      </c>
      <c r="I491" s="15">
        <v>0</v>
      </c>
      <c r="J491" s="15">
        <v>0</v>
      </c>
      <c r="K491" s="15">
        <v>0</v>
      </c>
    </row>
    <row r="492" spans="1:11" x14ac:dyDescent="0.3">
      <c r="A492" s="25"/>
      <c r="B492" s="25"/>
      <c r="C492" s="25"/>
      <c r="D492" s="26" t="s">
        <v>16</v>
      </c>
      <c r="E492" s="15">
        <f t="shared" si="258"/>
        <v>0</v>
      </c>
      <c r="F492" s="15">
        <v>0</v>
      </c>
      <c r="G492" s="15">
        <v>0</v>
      </c>
      <c r="H492" s="15">
        <v>0</v>
      </c>
      <c r="I492" s="15">
        <v>0</v>
      </c>
      <c r="J492" s="15">
        <v>0</v>
      </c>
      <c r="K492" s="15">
        <v>0</v>
      </c>
    </row>
    <row r="493" spans="1:11" x14ac:dyDescent="0.3">
      <c r="A493" s="25"/>
      <c r="B493" s="25"/>
      <c r="C493" s="25"/>
      <c r="D493" s="26" t="s">
        <v>17</v>
      </c>
      <c r="E493" s="15">
        <f t="shared" si="258"/>
        <v>3.5</v>
      </c>
      <c r="F493" s="15">
        <v>0</v>
      </c>
      <c r="G493" s="15">
        <v>0</v>
      </c>
      <c r="H493" s="15">
        <v>0</v>
      </c>
      <c r="I493" s="15">
        <v>3.5</v>
      </c>
      <c r="J493" s="15">
        <v>0</v>
      </c>
      <c r="K493" s="15">
        <v>0</v>
      </c>
    </row>
    <row r="494" spans="1:11" x14ac:dyDescent="0.3">
      <c r="A494" s="25"/>
      <c r="B494" s="25"/>
      <c r="C494" s="25"/>
      <c r="D494" s="26" t="s">
        <v>18</v>
      </c>
      <c r="E494" s="15">
        <f t="shared" si="258"/>
        <v>0</v>
      </c>
      <c r="F494" s="15">
        <v>0</v>
      </c>
      <c r="G494" s="15">
        <v>0</v>
      </c>
      <c r="H494" s="15">
        <v>0</v>
      </c>
      <c r="I494" s="15">
        <v>0</v>
      </c>
      <c r="J494" s="15">
        <v>0</v>
      </c>
      <c r="K494" s="15">
        <v>0</v>
      </c>
    </row>
    <row r="495" spans="1:11" x14ac:dyDescent="0.3">
      <c r="A495" s="25"/>
      <c r="B495" s="25"/>
      <c r="C495" s="25"/>
      <c r="D495" s="26" t="s">
        <v>19</v>
      </c>
      <c r="E495" s="15">
        <f t="shared" si="258"/>
        <v>0</v>
      </c>
      <c r="F495" s="15">
        <v>0</v>
      </c>
      <c r="G495" s="15">
        <v>0</v>
      </c>
      <c r="H495" s="15">
        <v>0</v>
      </c>
      <c r="I495" s="15">
        <v>0</v>
      </c>
      <c r="J495" s="15">
        <v>0</v>
      </c>
      <c r="K495" s="15">
        <v>0</v>
      </c>
    </row>
    <row r="496" spans="1:11" x14ac:dyDescent="0.3">
      <c r="A496" s="25"/>
      <c r="B496" s="25"/>
      <c r="C496" s="27"/>
      <c r="D496" s="26" t="s">
        <v>20</v>
      </c>
      <c r="E496" s="15">
        <f t="shared" si="258"/>
        <v>0.2</v>
      </c>
      <c r="F496" s="15">
        <v>0</v>
      </c>
      <c r="G496" s="15">
        <v>0</v>
      </c>
      <c r="H496" s="15">
        <v>0</v>
      </c>
      <c r="I496" s="15">
        <v>0.2</v>
      </c>
      <c r="J496" s="15">
        <v>0</v>
      </c>
      <c r="K496" s="15">
        <v>0</v>
      </c>
    </row>
    <row r="497" spans="1:11" x14ac:dyDescent="0.3">
      <c r="A497" s="25"/>
      <c r="B497" s="25"/>
      <c r="C497" s="22" t="s">
        <v>103</v>
      </c>
      <c r="D497" s="26" t="s">
        <v>305</v>
      </c>
      <c r="E497" s="15">
        <f t="shared" si="258"/>
        <v>4.1000000000000005</v>
      </c>
      <c r="F497" s="15">
        <f>SUM(F498:F505)</f>
        <v>0</v>
      </c>
      <c r="G497" s="15">
        <f t="shared" ref="G497" si="279">SUM(G498:G505)</f>
        <v>0</v>
      </c>
      <c r="H497" s="15">
        <f t="shared" ref="H497" si="280">SUM(H498:H505)</f>
        <v>0</v>
      </c>
      <c r="I497" s="15">
        <f t="shared" ref="I497" si="281">SUM(I498:I505)</f>
        <v>4.1000000000000005</v>
      </c>
      <c r="J497" s="15">
        <f t="shared" ref="J497" si="282">SUM(J498:J505)</f>
        <v>0</v>
      </c>
      <c r="K497" s="15">
        <f t="shared" ref="K497" si="283">SUM(K498:K505)</f>
        <v>0</v>
      </c>
    </row>
    <row r="498" spans="1:11" x14ac:dyDescent="0.3">
      <c r="A498" s="25"/>
      <c r="B498" s="25"/>
      <c r="C498" s="25"/>
      <c r="D498" s="26" t="s">
        <v>13</v>
      </c>
      <c r="E498" s="15">
        <f t="shared" si="258"/>
        <v>0.2</v>
      </c>
      <c r="F498" s="15">
        <v>0</v>
      </c>
      <c r="G498" s="15">
        <v>0</v>
      </c>
      <c r="H498" s="15">
        <v>0</v>
      </c>
      <c r="I498" s="15">
        <v>0.2</v>
      </c>
      <c r="J498" s="15">
        <v>0</v>
      </c>
      <c r="K498" s="15">
        <v>0</v>
      </c>
    </row>
    <row r="499" spans="1:11" x14ac:dyDescent="0.3">
      <c r="A499" s="25"/>
      <c r="B499" s="25"/>
      <c r="C499" s="25"/>
      <c r="D499" s="26" t="s">
        <v>14</v>
      </c>
      <c r="E499" s="15">
        <f t="shared" si="258"/>
        <v>0</v>
      </c>
      <c r="F499" s="15">
        <v>0</v>
      </c>
      <c r="G499" s="15">
        <v>0</v>
      </c>
      <c r="H499" s="15">
        <v>0</v>
      </c>
      <c r="I499" s="15">
        <v>0</v>
      </c>
      <c r="J499" s="15">
        <v>0</v>
      </c>
      <c r="K499" s="15">
        <v>0</v>
      </c>
    </row>
    <row r="500" spans="1:11" x14ac:dyDescent="0.3">
      <c r="A500" s="25"/>
      <c r="B500" s="25"/>
      <c r="C500" s="25"/>
      <c r="D500" s="26" t="s">
        <v>15</v>
      </c>
      <c r="E500" s="15">
        <f t="shared" si="258"/>
        <v>0</v>
      </c>
      <c r="F500" s="15">
        <v>0</v>
      </c>
      <c r="G500" s="15">
        <v>0</v>
      </c>
      <c r="H500" s="15">
        <v>0</v>
      </c>
      <c r="I500" s="15">
        <v>0</v>
      </c>
      <c r="J500" s="15">
        <v>0</v>
      </c>
      <c r="K500" s="15">
        <v>0</v>
      </c>
    </row>
    <row r="501" spans="1:11" x14ac:dyDescent="0.3">
      <c r="A501" s="25"/>
      <c r="B501" s="25"/>
      <c r="C501" s="25"/>
      <c r="D501" s="26" t="s">
        <v>16</v>
      </c>
      <c r="E501" s="15">
        <f t="shared" si="258"/>
        <v>0</v>
      </c>
      <c r="F501" s="15">
        <v>0</v>
      </c>
      <c r="G501" s="15">
        <v>0</v>
      </c>
      <c r="H501" s="15">
        <v>0</v>
      </c>
      <c r="I501" s="15">
        <v>0</v>
      </c>
      <c r="J501" s="15">
        <v>0</v>
      </c>
      <c r="K501" s="15">
        <v>0</v>
      </c>
    </row>
    <row r="502" spans="1:11" x14ac:dyDescent="0.3">
      <c r="A502" s="25"/>
      <c r="B502" s="25"/>
      <c r="C502" s="25"/>
      <c r="D502" s="26" t="s">
        <v>17</v>
      </c>
      <c r="E502" s="15">
        <f t="shared" si="258"/>
        <v>3.4000000000000004</v>
      </c>
      <c r="F502" s="15">
        <v>0</v>
      </c>
      <c r="G502" s="15">
        <v>0</v>
      </c>
      <c r="H502" s="15">
        <v>0</v>
      </c>
      <c r="I502" s="15">
        <v>3.4000000000000004</v>
      </c>
      <c r="J502" s="15">
        <v>0</v>
      </c>
      <c r="K502" s="15">
        <v>0</v>
      </c>
    </row>
    <row r="503" spans="1:11" x14ac:dyDescent="0.3">
      <c r="A503" s="25"/>
      <c r="B503" s="25"/>
      <c r="C503" s="25"/>
      <c r="D503" s="26" t="s">
        <v>18</v>
      </c>
      <c r="E503" s="15">
        <f t="shared" si="258"/>
        <v>0.2</v>
      </c>
      <c r="F503" s="15">
        <v>0</v>
      </c>
      <c r="G503" s="15">
        <v>0</v>
      </c>
      <c r="H503" s="15">
        <v>0</v>
      </c>
      <c r="I503" s="15">
        <v>0.2</v>
      </c>
      <c r="J503" s="15">
        <v>0</v>
      </c>
      <c r="K503" s="15">
        <v>0</v>
      </c>
    </row>
    <row r="504" spans="1:11" x14ac:dyDescent="0.3">
      <c r="A504" s="25"/>
      <c r="B504" s="25"/>
      <c r="C504" s="25"/>
      <c r="D504" s="26" t="s">
        <v>19</v>
      </c>
      <c r="E504" s="15">
        <f t="shared" si="258"/>
        <v>0</v>
      </c>
      <c r="F504" s="15">
        <v>0</v>
      </c>
      <c r="G504" s="15">
        <v>0</v>
      </c>
      <c r="H504" s="15">
        <v>0</v>
      </c>
      <c r="I504" s="15">
        <v>0</v>
      </c>
      <c r="J504" s="15">
        <v>0</v>
      </c>
      <c r="K504" s="15">
        <v>0</v>
      </c>
    </row>
    <row r="505" spans="1:11" x14ac:dyDescent="0.3">
      <c r="A505" s="25"/>
      <c r="B505" s="25"/>
      <c r="C505" s="27"/>
      <c r="D505" s="26" t="s">
        <v>20</v>
      </c>
      <c r="E505" s="15">
        <f t="shared" si="258"/>
        <v>0.30000000000000004</v>
      </c>
      <c r="F505" s="15">
        <v>0</v>
      </c>
      <c r="G505" s="15">
        <v>0</v>
      </c>
      <c r="H505" s="15">
        <v>0</v>
      </c>
      <c r="I505" s="15">
        <v>0.30000000000000004</v>
      </c>
      <c r="J505" s="15">
        <v>0</v>
      </c>
      <c r="K505" s="15">
        <v>0</v>
      </c>
    </row>
    <row r="506" spans="1:11" x14ac:dyDescent="0.3">
      <c r="A506" s="25"/>
      <c r="B506" s="25"/>
      <c r="C506" s="22" t="s">
        <v>91</v>
      </c>
      <c r="D506" s="26" t="s">
        <v>305</v>
      </c>
      <c r="E506" s="15">
        <f t="shared" si="258"/>
        <v>4.3</v>
      </c>
      <c r="F506" s="15">
        <f>SUM(F507:F514)</f>
        <v>0</v>
      </c>
      <c r="G506" s="15">
        <f t="shared" ref="G506" si="284">SUM(G507:G514)</f>
        <v>0</v>
      </c>
      <c r="H506" s="15">
        <f t="shared" ref="H506" si="285">SUM(H507:H514)</f>
        <v>0</v>
      </c>
      <c r="I506" s="15">
        <f t="shared" ref="I506" si="286">SUM(I507:I514)</f>
        <v>4.3</v>
      </c>
      <c r="J506" s="15">
        <f t="shared" ref="J506" si="287">SUM(J507:J514)</f>
        <v>0</v>
      </c>
      <c r="K506" s="15">
        <f t="shared" ref="K506" si="288">SUM(K507:K514)</f>
        <v>0</v>
      </c>
    </row>
    <row r="507" spans="1:11" x14ac:dyDescent="0.3">
      <c r="A507" s="25"/>
      <c r="B507" s="25"/>
      <c r="C507" s="25"/>
      <c r="D507" s="26" t="s">
        <v>13</v>
      </c>
      <c r="E507" s="15">
        <f t="shared" si="258"/>
        <v>0.1</v>
      </c>
      <c r="F507" s="15">
        <v>0</v>
      </c>
      <c r="G507" s="15">
        <v>0</v>
      </c>
      <c r="H507" s="15">
        <v>0</v>
      </c>
      <c r="I507" s="15">
        <v>0.1</v>
      </c>
      <c r="J507" s="15">
        <v>0</v>
      </c>
      <c r="K507" s="15">
        <v>0</v>
      </c>
    </row>
    <row r="508" spans="1:11" x14ac:dyDescent="0.3">
      <c r="A508" s="25"/>
      <c r="B508" s="25"/>
      <c r="C508" s="25"/>
      <c r="D508" s="26" t="s">
        <v>14</v>
      </c>
      <c r="E508" s="15">
        <f t="shared" si="258"/>
        <v>0.1</v>
      </c>
      <c r="F508" s="15">
        <v>0</v>
      </c>
      <c r="G508" s="15">
        <v>0</v>
      </c>
      <c r="H508" s="15">
        <v>0</v>
      </c>
      <c r="I508" s="15">
        <v>0.1</v>
      </c>
      <c r="J508" s="15">
        <v>0</v>
      </c>
      <c r="K508" s="15">
        <v>0</v>
      </c>
    </row>
    <row r="509" spans="1:11" x14ac:dyDescent="0.3">
      <c r="A509" s="25"/>
      <c r="B509" s="25"/>
      <c r="C509" s="25"/>
      <c r="D509" s="26" t="s">
        <v>15</v>
      </c>
      <c r="E509" s="15">
        <f t="shared" si="258"/>
        <v>0</v>
      </c>
      <c r="F509" s="15">
        <v>0</v>
      </c>
      <c r="G509" s="15">
        <v>0</v>
      </c>
      <c r="H509" s="15">
        <v>0</v>
      </c>
      <c r="I509" s="15">
        <v>0</v>
      </c>
      <c r="J509" s="15">
        <v>0</v>
      </c>
      <c r="K509" s="15">
        <v>0</v>
      </c>
    </row>
    <row r="510" spans="1:11" x14ac:dyDescent="0.3">
      <c r="A510" s="25"/>
      <c r="B510" s="25"/>
      <c r="C510" s="25"/>
      <c r="D510" s="26" t="s">
        <v>16</v>
      </c>
      <c r="E510" s="15">
        <f t="shared" si="258"/>
        <v>0</v>
      </c>
      <c r="F510" s="15">
        <v>0</v>
      </c>
      <c r="G510" s="15">
        <v>0</v>
      </c>
      <c r="H510" s="15">
        <v>0</v>
      </c>
      <c r="I510" s="15">
        <v>0</v>
      </c>
      <c r="J510" s="15">
        <v>0</v>
      </c>
      <c r="K510" s="15">
        <v>0</v>
      </c>
    </row>
    <row r="511" spans="1:11" x14ac:dyDescent="0.3">
      <c r="A511" s="25"/>
      <c r="B511" s="25"/>
      <c r="C511" s="25"/>
      <c r="D511" s="26" t="s">
        <v>17</v>
      </c>
      <c r="E511" s="15">
        <f t="shared" si="258"/>
        <v>3.8000000000000003</v>
      </c>
      <c r="F511" s="15">
        <v>0</v>
      </c>
      <c r="G511" s="15">
        <v>0</v>
      </c>
      <c r="H511" s="15">
        <v>0</v>
      </c>
      <c r="I511" s="15">
        <v>3.8000000000000003</v>
      </c>
      <c r="J511" s="15">
        <v>0</v>
      </c>
      <c r="K511" s="15">
        <v>0</v>
      </c>
    </row>
    <row r="512" spans="1:11" x14ac:dyDescent="0.3">
      <c r="A512" s="25"/>
      <c r="B512" s="25"/>
      <c r="C512" s="25"/>
      <c r="D512" s="26" t="s">
        <v>18</v>
      </c>
      <c r="E512" s="15">
        <f t="shared" si="258"/>
        <v>0.1</v>
      </c>
      <c r="F512" s="15">
        <v>0</v>
      </c>
      <c r="G512" s="15">
        <v>0</v>
      </c>
      <c r="H512" s="15">
        <v>0</v>
      </c>
      <c r="I512" s="15">
        <v>0.1</v>
      </c>
      <c r="J512" s="15">
        <v>0</v>
      </c>
      <c r="K512" s="15">
        <v>0</v>
      </c>
    </row>
    <row r="513" spans="1:11" x14ac:dyDescent="0.3">
      <c r="A513" s="25"/>
      <c r="B513" s="25"/>
      <c r="C513" s="25"/>
      <c r="D513" s="26" t="s">
        <v>19</v>
      </c>
      <c r="E513" s="15">
        <f t="shared" si="258"/>
        <v>0</v>
      </c>
      <c r="F513" s="15">
        <v>0</v>
      </c>
      <c r="G513" s="15">
        <v>0</v>
      </c>
      <c r="H513" s="15">
        <v>0</v>
      </c>
      <c r="I513" s="15">
        <v>0</v>
      </c>
      <c r="J513" s="15">
        <v>0</v>
      </c>
      <c r="K513" s="15">
        <v>0</v>
      </c>
    </row>
    <row r="514" spans="1:11" x14ac:dyDescent="0.3">
      <c r="A514" s="25"/>
      <c r="B514" s="25"/>
      <c r="C514" s="27"/>
      <c r="D514" s="26" t="s">
        <v>20</v>
      </c>
      <c r="E514" s="15">
        <f t="shared" si="258"/>
        <v>0.2</v>
      </c>
      <c r="F514" s="15">
        <v>0</v>
      </c>
      <c r="G514" s="15">
        <v>0</v>
      </c>
      <c r="H514" s="15">
        <v>0</v>
      </c>
      <c r="I514" s="15">
        <v>0.2</v>
      </c>
      <c r="J514" s="15">
        <v>0</v>
      </c>
      <c r="K514" s="15">
        <v>0</v>
      </c>
    </row>
    <row r="515" spans="1:11" x14ac:dyDescent="0.3">
      <c r="A515" s="25"/>
      <c r="B515" s="25"/>
      <c r="C515" s="22" t="s">
        <v>104</v>
      </c>
      <c r="D515" s="26" t="s">
        <v>305</v>
      </c>
      <c r="E515" s="15">
        <f t="shared" si="258"/>
        <v>4.2000000000000011</v>
      </c>
      <c r="F515" s="15">
        <f>SUM(F516:F523)</f>
        <v>0</v>
      </c>
      <c r="G515" s="15">
        <f t="shared" ref="G515" si="289">SUM(G516:G523)</f>
        <v>0</v>
      </c>
      <c r="H515" s="15">
        <f t="shared" ref="H515" si="290">SUM(H516:H523)</f>
        <v>0</v>
      </c>
      <c r="I515" s="15">
        <f t="shared" ref="I515" si="291">SUM(I516:I523)</f>
        <v>4.2000000000000011</v>
      </c>
      <c r="J515" s="15">
        <f t="shared" ref="J515" si="292">SUM(J516:J523)</f>
        <v>0</v>
      </c>
      <c r="K515" s="15">
        <f t="shared" ref="K515" si="293">SUM(K516:K523)</f>
        <v>0</v>
      </c>
    </row>
    <row r="516" spans="1:11" x14ac:dyDescent="0.3">
      <c r="A516" s="25"/>
      <c r="B516" s="25"/>
      <c r="C516" s="25"/>
      <c r="D516" s="26" t="s">
        <v>13</v>
      </c>
      <c r="E516" s="15">
        <f t="shared" si="258"/>
        <v>0</v>
      </c>
      <c r="F516" s="15">
        <v>0</v>
      </c>
      <c r="G516" s="15">
        <v>0</v>
      </c>
      <c r="H516" s="15">
        <v>0</v>
      </c>
      <c r="I516" s="15">
        <v>0</v>
      </c>
      <c r="J516" s="15">
        <v>0</v>
      </c>
      <c r="K516" s="15">
        <v>0</v>
      </c>
    </row>
    <row r="517" spans="1:11" x14ac:dyDescent="0.3">
      <c r="A517" s="25"/>
      <c r="B517" s="25"/>
      <c r="C517" s="25"/>
      <c r="D517" s="26" t="s">
        <v>14</v>
      </c>
      <c r="E517" s="15">
        <f t="shared" si="258"/>
        <v>2.2000000000000002</v>
      </c>
      <c r="F517" s="15">
        <v>0</v>
      </c>
      <c r="G517" s="15">
        <v>0</v>
      </c>
      <c r="H517" s="15">
        <v>0</v>
      </c>
      <c r="I517" s="15">
        <v>2.2000000000000002</v>
      </c>
      <c r="J517" s="15">
        <v>0</v>
      </c>
      <c r="K517" s="15">
        <v>0</v>
      </c>
    </row>
    <row r="518" spans="1:11" x14ac:dyDescent="0.3">
      <c r="A518" s="25"/>
      <c r="B518" s="25"/>
      <c r="C518" s="25"/>
      <c r="D518" s="26" t="s">
        <v>15</v>
      </c>
      <c r="E518" s="15">
        <f t="shared" si="258"/>
        <v>0.2</v>
      </c>
      <c r="F518" s="15">
        <v>0</v>
      </c>
      <c r="G518" s="15">
        <v>0</v>
      </c>
      <c r="H518" s="15">
        <v>0</v>
      </c>
      <c r="I518" s="15">
        <v>0.2</v>
      </c>
      <c r="J518" s="15">
        <v>0</v>
      </c>
      <c r="K518" s="15">
        <v>0</v>
      </c>
    </row>
    <row r="519" spans="1:11" x14ac:dyDescent="0.3">
      <c r="A519" s="25"/>
      <c r="B519" s="25"/>
      <c r="C519" s="25"/>
      <c r="D519" s="26" t="s">
        <v>16</v>
      </c>
      <c r="E519" s="15">
        <f t="shared" si="258"/>
        <v>0</v>
      </c>
      <c r="F519" s="15">
        <v>0</v>
      </c>
      <c r="G519" s="15">
        <v>0</v>
      </c>
      <c r="H519" s="15">
        <v>0</v>
      </c>
      <c r="I519" s="15">
        <v>0</v>
      </c>
      <c r="J519" s="15">
        <v>0</v>
      </c>
      <c r="K519" s="15">
        <v>0</v>
      </c>
    </row>
    <row r="520" spans="1:11" x14ac:dyDescent="0.3">
      <c r="A520" s="25"/>
      <c r="B520" s="25"/>
      <c r="C520" s="25"/>
      <c r="D520" s="26" t="s">
        <v>17</v>
      </c>
      <c r="E520" s="15">
        <f t="shared" ref="E520:E583" si="294">SUM(F520:K520)</f>
        <v>1.4000000000000001</v>
      </c>
      <c r="F520" s="15">
        <v>0</v>
      </c>
      <c r="G520" s="15">
        <v>0</v>
      </c>
      <c r="H520" s="15">
        <v>0</v>
      </c>
      <c r="I520" s="15">
        <v>1.4000000000000001</v>
      </c>
      <c r="J520" s="15">
        <v>0</v>
      </c>
      <c r="K520" s="15">
        <v>0</v>
      </c>
    </row>
    <row r="521" spans="1:11" x14ac:dyDescent="0.3">
      <c r="A521" s="25"/>
      <c r="B521" s="25"/>
      <c r="C521" s="25"/>
      <c r="D521" s="26" t="s">
        <v>18</v>
      </c>
      <c r="E521" s="15">
        <f t="shared" si="294"/>
        <v>0.4</v>
      </c>
      <c r="F521" s="15">
        <v>0</v>
      </c>
      <c r="G521" s="15">
        <v>0</v>
      </c>
      <c r="H521" s="15">
        <v>0</v>
      </c>
      <c r="I521" s="15">
        <v>0.4</v>
      </c>
      <c r="J521" s="15">
        <v>0</v>
      </c>
      <c r="K521" s="15">
        <v>0</v>
      </c>
    </row>
    <row r="522" spans="1:11" x14ac:dyDescent="0.3">
      <c r="A522" s="25"/>
      <c r="B522" s="25"/>
      <c r="C522" s="25"/>
      <c r="D522" s="26" t="s">
        <v>19</v>
      </c>
      <c r="E522" s="15">
        <f t="shared" si="294"/>
        <v>0</v>
      </c>
      <c r="F522" s="15">
        <v>0</v>
      </c>
      <c r="G522" s="15">
        <v>0</v>
      </c>
      <c r="H522" s="15">
        <v>0</v>
      </c>
      <c r="I522" s="15">
        <v>0</v>
      </c>
      <c r="J522" s="15">
        <v>0</v>
      </c>
      <c r="K522" s="15">
        <v>0</v>
      </c>
    </row>
    <row r="523" spans="1:11" x14ac:dyDescent="0.3">
      <c r="A523" s="25"/>
      <c r="B523" s="25"/>
      <c r="C523" s="27"/>
      <c r="D523" s="26" t="s">
        <v>20</v>
      </c>
      <c r="E523" s="15">
        <f t="shared" si="294"/>
        <v>0</v>
      </c>
      <c r="F523" s="15">
        <v>0</v>
      </c>
      <c r="G523" s="15">
        <v>0</v>
      </c>
      <c r="H523" s="15">
        <v>0</v>
      </c>
      <c r="I523" s="15">
        <v>0</v>
      </c>
      <c r="J523" s="15">
        <v>0</v>
      </c>
      <c r="K523" s="15">
        <v>0</v>
      </c>
    </row>
    <row r="524" spans="1:11" x14ac:dyDescent="0.3">
      <c r="A524" s="25"/>
      <c r="B524" s="25"/>
      <c r="C524" s="22" t="s">
        <v>105</v>
      </c>
      <c r="D524" s="26" t="s">
        <v>305</v>
      </c>
      <c r="E524" s="15">
        <f t="shared" si="294"/>
        <v>0</v>
      </c>
      <c r="F524" s="15">
        <f>SUM(F525:F532)</f>
        <v>0</v>
      </c>
      <c r="G524" s="15">
        <f t="shared" ref="G524" si="295">SUM(G525:G532)</f>
        <v>0</v>
      </c>
      <c r="H524" s="15">
        <f t="shared" ref="H524" si="296">SUM(H525:H532)</f>
        <v>0</v>
      </c>
      <c r="I524" s="15">
        <f t="shared" ref="I524" si="297">SUM(I525:I532)</f>
        <v>0</v>
      </c>
      <c r="J524" s="15">
        <f t="shared" ref="J524" si="298">SUM(J525:J532)</f>
        <v>0</v>
      </c>
      <c r="K524" s="15">
        <f t="shared" ref="K524" si="299">SUM(K525:K532)</f>
        <v>0</v>
      </c>
    </row>
    <row r="525" spans="1:11" x14ac:dyDescent="0.3">
      <c r="A525" s="25"/>
      <c r="B525" s="25"/>
      <c r="C525" s="25"/>
      <c r="D525" s="26" t="s">
        <v>13</v>
      </c>
      <c r="E525" s="15">
        <f t="shared" si="294"/>
        <v>0</v>
      </c>
      <c r="F525" s="15">
        <v>0</v>
      </c>
      <c r="G525" s="15">
        <v>0</v>
      </c>
      <c r="H525" s="15">
        <v>0</v>
      </c>
      <c r="I525" s="15">
        <v>0</v>
      </c>
      <c r="J525" s="15">
        <v>0</v>
      </c>
      <c r="K525" s="15">
        <v>0</v>
      </c>
    </row>
    <row r="526" spans="1:11" x14ac:dyDescent="0.3">
      <c r="A526" s="25"/>
      <c r="B526" s="25"/>
      <c r="C526" s="25"/>
      <c r="D526" s="26" t="s">
        <v>14</v>
      </c>
      <c r="E526" s="15">
        <f t="shared" si="294"/>
        <v>0</v>
      </c>
      <c r="F526" s="15">
        <v>0</v>
      </c>
      <c r="G526" s="15">
        <v>0</v>
      </c>
      <c r="H526" s="15">
        <v>0</v>
      </c>
      <c r="I526" s="15">
        <v>0</v>
      </c>
      <c r="J526" s="15">
        <v>0</v>
      </c>
      <c r="K526" s="15">
        <v>0</v>
      </c>
    </row>
    <row r="527" spans="1:11" x14ac:dyDescent="0.3">
      <c r="A527" s="25"/>
      <c r="B527" s="25"/>
      <c r="C527" s="25"/>
      <c r="D527" s="26" t="s">
        <v>15</v>
      </c>
      <c r="E527" s="15">
        <f t="shared" si="294"/>
        <v>0</v>
      </c>
      <c r="F527" s="15">
        <v>0</v>
      </c>
      <c r="G527" s="15">
        <v>0</v>
      </c>
      <c r="H527" s="15">
        <v>0</v>
      </c>
      <c r="I527" s="15">
        <v>0</v>
      </c>
      <c r="J527" s="15">
        <v>0</v>
      </c>
      <c r="K527" s="15">
        <v>0</v>
      </c>
    </row>
    <row r="528" spans="1:11" x14ac:dyDescent="0.3">
      <c r="A528" s="25"/>
      <c r="B528" s="25"/>
      <c r="C528" s="25"/>
      <c r="D528" s="26" t="s">
        <v>16</v>
      </c>
      <c r="E528" s="15">
        <f t="shared" si="294"/>
        <v>0</v>
      </c>
      <c r="F528" s="15">
        <v>0</v>
      </c>
      <c r="G528" s="15">
        <v>0</v>
      </c>
      <c r="H528" s="15">
        <v>0</v>
      </c>
      <c r="I528" s="15">
        <v>0</v>
      </c>
      <c r="J528" s="15">
        <v>0</v>
      </c>
      <c r="K528" s="15">
        <v>0</v>
      </c>
    </row>
    <row r="529" spans="1:11" x14ac:dyDescent="0.3">
      <c r="A529" s="25"/>
      <c r="B529" s="25"/>
      <c r="C529" s="25"/>
      <c r="D529" s="26" t="s">
        <v>17</v>
      </c>
      <c r="E529" s="15">
        <f t="shared" si="294"/>
        <v>0</v>
      </c>
      <c r="F529" s="15">
        <v>0</v>
      </c>
      <c r="G529" s="15">
        <v>0</v>
      </c>
      <c r="H529" s="15">
        <v>0</v>
      </c>
      <c r="I529" s="15">
        <v>0</v>
      </c>
      <c r="J529" s="15">
        <v>0</v>
      </c>
      <c r="K529" s="15">
        <v>0</v>
      </c>
    </row>
    <row r="530" spans="1:11" x14ac:dyDescent="0.3">
      <c r="A530" s="25"/>
      <c r="B530" s="25"/>
      <c r="C530" s="25"/>
      <c r="D530" s="26" t="s">
        <v>18</v>
      </c>
      <c r="E530" s="15">
        <f t="shared" si="294"/>
        <v>0</v>
      </c>
      <c r="F530" s="15">
        <v>0</v>
      </c>
      <c r="G530" s="15">
        <v>0</v>
      </c>
      <c r="H530" s="15">
        <v>0</v>
      </c>
      <c r="I530" s="15">
        <v>0</v>
      </c>
      <c r="J530" s="15">
        <v>0</v>
      </c>
      <c r="K530" s="15">
        <v>0</v>
      </c>
    </row>
    <row r="531" spans="1:11" x14ac:dyDescent="0.3">
      <c r="A531" s="25"/>
      <c r="B531" s="25"/>
      <c r="C531" s="25"/>
      <c r="D531" s="26" t="s">
        <v>19</v>
      </c>
      <c r="E531" s="15">
        <f t="shared" si="294"/>
        <v>0</v>
      </c>
      <c r="F531" s="15">
        <v>0</v>
      </c>
      <c r="G531" s="15">
        <v>0</v>
      </c>
      <c r="H531" s="15">
        <v>0</v>
      </c>
      <c r="I531" s="15">
        <v>0</v>
      </c>
      <c r="J531" s="15">
        <v>0</v>
      </c>
      <c r="K531" s="15">
        <v>0</v>
      </c>
    </row>
    <row r="532" spans="1:11" x14ac:dyDescent="0.3">
      <c r="A532" s="25"/>
      <c r="B532" s="25"/>
      <c r="C532" s="27"/>
      <c r="D532" s="26" t="s">
        <v>20</v>
      </c>
      <c r="E532" s="15">
        <f t="shared" si="294"/>
        <v>0</v>
      </c>
      <c r="F532" s="15">
        <v>0</v>
      </c>
      <c r="G532" s="15">
        <v>0</v>
      </c>
      <c r="H532" s="15">
        <v>0</v>
      </c>
      <c r="I532" s="15">
        <v>0</v>
      </c>
      <c r="J532" s="15">
        <v>0</v>
      </c>
      <c r="K532" s="15">
        <v>0</v>
      </c>
    </row>
    <row r="533" spans="1:11" x14ac:dyDescent="0.3">
      <c r="A533" s="25"/>
      <c r="B533" s="25"/>
      <c r="C533" s="22" t="s">
        <v>80</v>
      </c>
      <c r="D533" s="26" t="s">
        <v>305</v>
      </c>
      <c r="E533" s="15">
        <f t="shared" si="294"/>
        <v>2.9000000000000004</v>
      </c>
      <c r="F533" s="15">
        <f>SUM(F534:F541)</f>
        <v>0</v>
      </c>
      <c r="G533" s="15">
        <f t="shared" ref="G533" si="300">SUM(G534:G541)</f>
        <v>0</v>
      </c>
      <c r="H533" s="15">
        <f t="shared" ref="H533" si="301">SUM(H534:H541)</f>
        <v>0</v>
      </c>
      <c r="I533" s="15">
        <f t="shared" ref="I533" si="302">SUM(I534:I541)</f>
        <v>2.9000000000000004</v>
      </c>
      <c r="J533" s="15">
        <f t="shared" ref="J533" si="303">SUM(J534:J541)</f>
        <v>0</v>
      </c>
      <c r="K533" s="15">
        <f t="shared" ref="K533" si="304">SUM(K534:K541)</f>
        <v>0</v>
      </c>
    </row>
    <row r="534" spans="1:11" x14ac:dyDescent="0.3">
      <c r="A534" s="25"/>
      <c r="B534" s="25"/>
      <c r="C534" s="25"/>
      <c r="D534" s="26" t="s">
        <v>13</v>
      </c>
      <c r="E534" s="15">
        <f t="shared" si="294"/>
        <v>0.2</v>
      </c>
      <c r="F534" s="15">
        <v>0</v>
      </c>
      <c r="G534" s="15">
        <v>0</v>
      </c>
      <c r="H534" s="15">
        <v>0</v>
      </c>
      <c r="I534" s="15">
        <v>0.2</v>
      </c>
      <c r="J534" s="15">
        <v>0</v>
      </c>
      <c r="K534" s="15">
        <v>0</v>
      </c>
    </row>
    <row r="535" spans="1:11" x14ac:dyDescent="0.3">
      <c r="A535" s="25"/>
      <c r="B535" s="25"/>
      <c r="C535" s="25"/>
      <c r="D535" s="26" t="s">
        <v>14</v>
      </c>
      <c r="E535" s="15">
        <f t="shared" si="294"/>
        <v>0.1</v>
      </c>
      <c r="F535" s="15">
        <v>0</v>
      </c>
      <c r="G535" s="15">
        <v>0</v>
      </c>
      <c r="H535" s="15">
        <v>0</v>
      </c>
      <c r="I535" s="15">
        <v>0.1</v>
      </c>
      <c r="J535" s="15">
        <v>0</v>
      </c>
      <c r="K535" s="15">
        <v>0</v>
      </c>
    </row>
    <row r="536" spans="1:11" x14ac:dyDescent="0.3">
      <c r="A536" s="25"/>
      <c r="B536" s="25"/>
      <c r="C536" s="25"/>
      <c r="D536" s="26" t="s">
        <v>15</v>
      </c>
      <c r="E536" s="15">
        <f t="shared" si="294"/>
        <v>0</v>
      </c>
      <c r="F536" s="15">
        <v>0</v>
      </c>
      <c r="G536" s="15">
        <v>0</v>
      </c>
      <c r="H536" s="15">
        <v>0</v>
      </c>
      <c r="I536" s="15">
        <v>0</v>
      </c>
      <c r="J536" s="15">
        <v>0</v>
      </c>
      <c r="K536" s="15">
        <v>0</v>
      </c>
    </row>
    <row r="537" spans="1:11" x14ac:dyDescent="0.3">
      <c r="A537" s="25"/>
      <c r="B537" s="25"/>
      <c r="C537" s="25"/>
      <c r="D537" s="26" t="s">
        <v>16</v>
      </c>
      <c r="E537" s="15">
        <f t="shared" si="294"/>
        <v>0</v>
      </c>
      <c r="F537" s="15">
        <v>0</v>
      </c>
      <c r="G537" s="15">
        <v>0</v>
      </c>
      <c r="H537" s="15">
        <v>0</v>
      </c>
      <c r="I537" s="15">
        <v>0</v>
      </c>
      <c r="J537" s="15">
        <v>0</v>
      </c>
      <c r="K537" s="15">
        <v>0</v>
      </c>
    </row>
    <row r="538" spans="1:11" x14ac:dyDescent="0.3">
      <c r="A538" s="25"/>
      <c r="B538" s="25"/>
      <c r="C538" s="25"/>
      <c r="D538" s="26" t="s">
        <v>17</v>
      </c>
      <c r="E538" s="15">
        <f t="shared" si="294"/>
        <v>2.4000000000000004</v>
      </c>
      <c r="F538" s="15">
        <v>0</v>
      </c>
      <c r="G538" s="15">
        <v>0</v>
      </c>
      <c r="H538" s="15">
        <v>0</v>
      </c>
      <c r="I538" s="15">
        <v>2.4000000000000004</v>
      </c>
      <c r="J538" s="15">
        <v>0</v>
      </c>
      <c r="K538" s="15">
        <v>0</v>
      </c>
    </row>
    <row r="539" spans="1:11" x14ac:dyDescent="0.3">
      <c r="A539" s="25"/>
      <c r="B539" s="25"/>
      <c r="C539" s="25"/>
      <c r="D539" s="26" t="s">
        <v>18</v>
      </c>
      <c r="E539" s="15">
        <f t="shared" si="294"/>
        <v>0.1</v>
      </c>
      <c r="F539" s="15">
        <v>0</v>
      </c>
      <c r="G539" s="15">
        <v>0</v>
      </c>
      <c r="H539" s="15">
        <v>0</v>
      </c>
      <c r="I539" s="15">
        <v>0.1</v>
      </c>
      <c r="J539" s="15">
        <v>0</v>
      </c>
      <c r="K539" s="15">
        <v>0</v>
      </c>
    </row>
    <row r="540" spans="1:11" x14ac:dyDescent="0.3">
      <c r="A540" s="25"/>
      <c r="B540" s="25"/>
      <c r="C540" s="25"/>
      <c r="D540" s="26" t="s">
        <v>19</v>
      </c>
      <c r="E540" s="15">
        <f t="shared" si="294"/>
        <v>0</v>
      </c>
      <c r="F540" s="15">
        <v>0</v>
      </c>
      <c r="G540" s="15">
        <v>0</v>
      </c>
      <c r="H540" s="15">
        <v>0</v>
      </c>
      <c r="I540" s="15">
        <v>0</v>
      </c>
      <c r="J540" s="15">
        <v>0</v>
      </c>
      <c r="K540" s="15">
        <v>0</v>
      </c>
    </row>
    <row r="541" spans="1:11" x14ac:dyDescent="0.3">
      <c r="A541" s="27"/>
      <c r="B541" s="27"/>
      <c r="C541" s="27"/>
      <c r="D541" s="26" t="s">
        <v>20</v>
      </c>
      <c r="E541" s="15">
        <f t="shared" si="294"/>
        <v>0.1</v>
      </c>
      <c r="F541" s="15">
        <v>0</v>
      </c>
      <c r="G541" s="15">
        <v>0</v>
      </c>
      <c r="H541" s="15">
        <v>0</v>
      </c>
      <c r="I541" s="15">
        <v>0.1</v>
      </c>
      <c r="J541" s="15">
        <v>0</v>
      </c>
      <c r="K541" s="15">
        <v>0</v>
      </c>
    </row>
    <row r="542" spans="1:11" x14ac:dyDescent="0.3">
      <c r="A542" s="22" t="s">
        <v>314</v>
      </c>
      <c r="B542" s="22" t="s">
        <v>313</v>
      </c>
      <c r="C542" s="23" t="s">
        <v>304</v>
      </c>
      <c r="D542" s="24"/>
      <c r="E542" s="15">
        <f t="shared" si="294"/>
        <v>22.3</v>
      </c>
      <c r="F542" s="15">
        <f>SUM(F543,F552,F561,F570,F579)</f>
        <v>0</v>
      </c>
      <c r="G542" s="15">
        <f t="shared" ref="G542:K542" si="305">SUM(G543,G552,G561,G570,G579)</f>
        <v>0</v>
      </c>
      <c r="H542" s="15">
        <f t="shared" si="305"/>
        <v>0.1</v>
      </c>
      <c r="I542" s="15">
        <f t="shared" si="305"/>
        <v>22.2</v>
      </c>
      <c r="J542" s="15">
        <f t="shared" si="305"/>
        <v>0</v>
      </c>
      <c r="K542" s="15">
        <f t="shared" si="305"/>
        <v>0</v>
      </c>
    </row>
    <row r="543" spans="1:11" x14ac:dyDescent="0.3">
      <c r="A543" s="25"/>
      <c r="B543" s="25"/>
      <c r="C543" s="22" t="s">
        <v>106</v>
      </c>
      <c r="D543" s="26" t="s">
        <v>305</v>
      </c>
      <c r="E543" s="15">
        <f t="shared" si="294"/>
        <v>4.8999999999999995</v>
      </c>
      <c r="F543" s="15">
        <f>SUM(F544:F551)</f>
        <v>0</v>
      </c>
      <c r="G543" s="15">
        <f t="shared" ref="G543" si="306">SUM(G544:G551)</f>
        <v>0</v>
      </c>
      <c r="H543" s="15">
        <f t="shared" ref="H543" si="307">SUM(H544:H551)</f>
        <v>0</v>
      </c>
      <c r="I543" s="15">
        <f t="shared" ref="I543" si="308">SUM(I544:I551)</f>
        <v>4.8999999999999995</v>
      </c>
      <c r="J543" s="15">
        <f t="shared" ref="J543" si="309">SUM(J544:J551)</f>
        <v>0</v>
      </c>
      <c r="K543" s="15">
        <f t="shared" ref="K543" si="310">SUM(K544:K551)</f>
        <v>0</v>
      </c>
    </row>
    <row r="544" spans="1:11" x14ac:dyDescent="0.3">
      <c r="A544" s="25"/>
      <c r="B544" s="25"/>
      <c r="C544" s="25"/>
      <c r="D544" s="26" t="s">
        <v>13</v>
      </c>
      <c r="E544" s="15">
        <f t="shared" si="294"/>
        <v>0</v>
      </c>
      <c r="F544" s="15">
        <v>0</v>
      </c>
      <c r="G544" s="15">
        <v>0</v>
      </c>
      <c r="H544" s="15">
        <v>0</v>
      </c>
      <c r="I544" s="15">
        <v>0</v>
      </c>
      <c r="J544" s="15">
        <v>0</v>
      </c>
      <c r="K544" s="15">
        <v>0</v>
      </c>
    </row>
    <row r="545" spans="1:11" x14ac:dyDescent="0.3">
      <c r="A545" s="25"/>
      <c r="B545" s="25"/>
      <c r="C545" s="25"/>
      <c r="D545" s="26" t="s">
        <v>14</v>
      </c>
      <c r="E545" s="15">
        <f t="shared" si="294"/>
        <v>0</v>
      </c>
      <c r="F545" s="15">
        <v>0</v>
      </c>
      <c r="G545" s="15">
        <v>0</v>
      </c>
      <c r="H545" s="15">
        <v>0</v>
      </c>
      <c r="I545" s="15">
        <v>0</v>
      </c>
      <c r="J545" s="15">
        <v>0</v>
      </c>
      <c r="K545" s="15">
        <v>0</v>
      </c>
    </row>
    <row r="546" spans="1:11" x14ac:dyDescent="0.3">
      <c r="A546" s="25"/>
      <c r="B546" s="25"/>
      <c r="C546" s="25"/>
      <c r="D546" s="26" t="s">
        <v>15</v>
      </c>
      <c r="E546" s="15">
        <f t="shared" si="294"/>
        <v>0.1</v>
      </c>
      <c r="F546" s="15">
        <v>0</v>
      </c>
      <c r="G546" s="15">
        <v>0</v>
      </c>
      <c r="H546" s="15">
        <v>0</v>
      </c>
      <c r="I546" s="15">
        <v>0.1</v>
      </c>
      <c r="J546" s="15">
        <v>0</v>
      </c>
      <c r="K546" s="15">
        <v>0</v>
      </c>
    </row>
    <row r="547" spans="1:11" x14ac:dyDescent="0.3">
      <c r="A547" s="25"/>
      <c r="B547" s="25"/>
      <c r="C547" s="25"/>
      <c r="D547" s="26" t="s">
        <v>16</v>
      </c>
      <c r="E547" s="15">
        <f t="shared" si="294"/>
        <v>0</v>
      </c>
      <c r="F547" s="15">
        <v>0</v>
      </c>
      <c r="G547" s="15">
        <v>0</v>
      </c>
      <c r="H547" s="15">
        <v>0</v>
      </c>
      <c r="I547" s="15">
        <v>0</v>
      </c>
      <c r="J547" s="15">
        <v>0</v>
      </c>
      <c r="K547" s="15">
        <v>0</v>
      </c>
    </row>
    <row r="548" spans="1:11" x14ac:dyDescent="0.3">
      <c r="A548" s="25"/>
      <c r="B548" s="25"/>
      <c r="C548" s="25"/>
      <c r="D548" s="26" t="s">
        <v>17</v>
      </c>
      <c r="E548" s="15">
        <f t="shared" si="294"/>
        <v>4.5999999999999996</v>
      </c>
      <c r="F548" s="15">
        <v>0</v>
      </c>
      <c r="G548" s="15">
        <v>0</v>
      </c>
      <c r="H548" s="15">
        <v>0</v>
      </c>
      <c r="I548" s="15">
        <v>4.5999999999999996</v>
      </c>
      <c r="J548" s="15">
        <v>0</v>
      </c>
      <c r="K548" s="15">
        <v>0</v>
      </c>
    </row>
    <row r="549" spans="1:11" x14ac:dyDescent="0.3">
      <c r="A549" s="25"/>
      <c r="B549" s="25"/>
      <c r="C549" s="25"/>
      <c r="D549" s="26" t="s">
        <v>18</v>
      </c>
      <c r="E549" s="15">
        <f t="shared" si="294"/>
        <v>0</v>
      </c>
      <c r="F549" s="15">
        <v>0</v>
      </c>
      <c r="G549" s="15">
        <v>0</v>
      </c>
      <c r="H549" s="15">
        <v>0</v>
      </c>
      <c r="I549" s="15">
        <v>0</v>
      </c>
      <c r="J549" s="15">
        <v>0</v>
      </c>
      <c r="K549" s="15">
        <v>0</v>
      </c>
    </row>
    <row r="550" spans="1:11" x14ac:dyDescent="0.3">
      <c r="A550" s="25"/>
      <c r="B550" s="25"/>
      <c r="C550" s="25"/>
      <c r="D550" s="26" t="s">
        <v>19</v>
      </c>
      <c r="E550" s="15">
        <f t="shared" si="294"/>
        <v>0</v>
      </c>
      <c r="F550" s="15">
        <v>0</v>
      </c>
      <c r="G550" s="15">
        <v>0</v>
      </c>
      <c r="H550" s="15">
        <v>0</v>
      </c>
      <c r="I550" s="15">
        <v>0</v>
      </c>
      <c r="J550" s="15">
        <v>0</v>
      </c>
      <c r="K550" s="15">
        <v>0</v>
      </c>
    </row>
    <row r="551" spans="1:11" x14ac:dyDescent="0.3">
      <c r="A551" s="25"/>
      <c r="B551" s="25"/>
      <c r="C551" s="27"/>
      <c r="D551" s="26" t="s">
        <v>20</v>
      </c>
      <c r="E551" s="15">
        <f t="shared" si="294"/>
        <v>0.2</v>
      </c>
      <c r="F551" s="15">
        <v>0</v>
      </c>
      <c r="G551" s="15">
        <v>0</v>
      </c>
      <c r="H551" s="15">
        <v>0</v>
      </c>
      <c r="I551" s="15">
        <v>0.2</v>
      </c>
      <c r="J551" s="15">
        <v>0</v>
      </c>
      <c r="K551" s="15">
        <v>0</v>
      </c>
    </row>
    <row r="552" spans="1:11" x14ac:dyDescent="0.3">
      <c r="A552" s="25"/>
      <c r="B552" s="25"/>
      <c r="C552" s="22" t="s">
        <v>84</v>
      </c>
      <c r="D552" s="26" t="s">
        <v>305</v>
      </c>
      <c r="E552" s="15">
        <f t="shared" si="294"/>
        <v>4.2</v>
      </c>
      <c r="F552" s="15">
        <f>SUM(F553:F560)</f>
        <v>0</v>
      </c>
      <c r="G552" s="15">
        <f t="shared" ref="G552" si="311">SUM(G553:G560)</f>
        <v>0</v>
      </c>
      <c r="H552" s="15">
        <f t="shared" ref="H552" si="312">SUM(H553:H560)</f>
        <v>0</v>
      </c>
      <c r="I552" s="15">
        <f t="shared" ref="I552" si="313">SUM(I553:I560)</f>
        <v>4.2</v>
      </c>
      <c r="J552" s="15">
        <f t="shared" ref="J552" si="314">SUM(J553:J560)</f>
        <v>0</v>
      </c>
      <c r="K552" s="15">
        <f t="shared" ref="K552" si="315">SUM(K553:K560)</f>
        <v>0</v>
      </c>
    </row>
    <row r="553" spans="1:11" x14ac:dyDescent="0.3">
      <c r="A553" s="25"/>
      <c r="B553" s="25"/>
      <c r="C553" s="25"/>
      <c r="D553" s="26" t="s">
        <v>13</v>
      </c>
      <c r="E553" s="15">
        <f t="shared" si="294"/>
        <v>0</v>
      </c>
      <c r="F553" s="15">
        <v>0</v>
      </c>
      <c r="G553" s="15">
        <v>0</v>
      </c>
      <c r="H553" s="15">
        <v>0</v>
      </c>
      <c r="I553" s="15">
        <v>0</v>
      </c>
      <c r="J553" s="15">
        <v>0</v>
      </c>
      <c r="K553" s="15">
        <v>0</v>
      </c>
    </row>
    <row r="554" spans="1:11" x14ac:dyDescent="0.3">
      <c r="A554" s="25"/>
      <c r="B554" s="25"/>
      <c r="C554" s="25"/>
      <c r="D554" s="26" t="s">
        <v>14</v>
      </c>
      <c r="E554" s="15">
        <f t="shared" si="294"/>
        <v>0.1</v>
      </c>
      <c r="F554" s="15">
        <v>0</v>
      </c>
      <c r="G554" s="15">
        <v>0</v>
      </c>
      <c r="H554" s="15">
        <v>0</v>
      </c>
      <c r="I554" s="15">
        <v>0.1</v>
      </c>
      <c r="J554" s="15">
        <v>0</v>
      </c>
      <c r="K554" s="15">
        <v>0</v>
      </c>
    </row>
    <row r="555" spans="1:11" x14ac:dyDescent="0.3">
      <c r="A555" s="25"/>
      <c r="B555" s="25"/>
      <c r="C555" s="25"/>
      <c r="D555" s="26" t="s">
        <v>15</v>
      </c>
      <c r="E555" s="15">
        <f t="shared" si="294"/>
        <v>0.1</v>
      </c>
      <c r="F555" s="15">
        <v>0</v>
      </c>
      <c r="G555" s="15">
        <v>0</v>
      </c>
      <c r="H555" s="15">
        <v>0</v>
      </c>
      <c r="I555" s="15">
        <v>0.1</v>
      </c>
      <c r="J555" s="15">
        <v>0</v>
      </c>
      <c r="K555" s="15">
        <v>0</v>
      </c>
    </row>
    <row r="556" spans="1:11" x14ac:dyDescent="0.3">
      <c r="A556" s="25"/>
      <c r="B556" s="25"/>
      <c r="C556" s="25"/>
      <c r="D556" s="26" t="s">
        <v>16</v>
      </c>
      <c r="E556" s="15">
        <f t="shared" si="294"/>
        <v>0</v>
      </c>
      <c r="F556" s="15">
        <v>0</v>
      </c>
      <c r="G556" s="15">
        <v>0</v>
      </c>
      <c r="H556" s="15">
        <v>0</v>
      </c>
      <c r="I556" s="15">
        <v>0</v>
      </c>
      <c r="J556" s="15">
        <v>0</v>
      </c>
      <c r="K556" s="15">
        <v>0</v>
      </c>
    </row>
    <row r="557" spans="1:11" x14ac:dyDescent="0.3">
      <c r="A557" s="25"/>
      <c r="B557" s="25"/>
      <c r="C557" s="25"/>
      <c r="D557" s="26" t="s">
        <v>17</v>
      </c>
      <c r="E557" s="15">
        <f t="shared" si="294"/>
        <v>3.8</v>
      </c>
      <c r="F557" s="15">
        <v>0</v>
      </c>
      <c r="G557" s="15">
        <v>0</v>
      </c>
      <c r="H557" s="15">
        <v>0</v>
      </c>
      <c r="I557" s="15">
        <v>3.8</v>
      </c>
      <c r="J557" s="15">
        <v>0</v>
      </c>
      <c r="K557" s="15">
        <v>0</v>
      </c>
    </row>
    <row r="558" spans="1:11" x14ac:dyDescent="0.3">
      <c r="A558" s="25"/>
      <c r="B558" s="25"/>
      <c r="C558" s="25"/>
      <c r="D558" s="26" t="s">
        <v>18</v>
      </c>
      <c r="E558" s="15">
        <f t="shared" si="294"/>
        <v>0</v>
      </c>
      <c r="F558" s="15">
        <v>0</v>
      </c>
      <c r="G558" s="15">
        <v>0</v>
      </c>
      <c r="H558" s="15">
        <v>0</v>
      </c>
      <c r="I558" s="15">
        <v>0</v>
      </c>
      <c r="J558" s="15">
        <v>0</v>
      </c>
      <c r="K558" s="15">
        <v>0</v>
      </c>
    </row>
    <row r="559" spans="1:11" x14ac:dyDescent="0.3">
      <c r="A559" s="25"/>
      <c r="B559" s="25"/>
      <c r="C559" s="25"/>
      <c r="D559" s="26" t="s">
        <v>19</v>
      </c>
      <c r="E559" s="15">
        <f t="shared" si="294"/>
        <v>0</v>
      </c>
      <c r="F559" s="15">
        <v>0</v>
      </c>
      <c r="G559" s="15">
        <v>0</v>
      </c>
      <c r="H559" s="15">
        <v>0</v>
      </c>
      <c r="I559" s="15">
        <v>0</v>
      </c>
      <c r="J559" s="15">
        <v>0</v>
      </c>
      <c r="K559" s="15">
        <v>0</v>
      </c>
    </row>
    <row r="560" spans="1:11" x14ac:dyDescent="0.3">
      <c r="A560" s="25"/>
      <c r="B560" s="25"/>
      <c r="C560" s="27"/>
      <c r="D560" s="26" t="s">
        <v>20</v>
      </c>
      <c r="E560" s="15">
        <f t="shared" si="294"/>
        <v>0.2</v>
      </c>
      <c r="F560" s="15">
        <v>0</v>
      </c>
      <c r="G560" s="15">
        <v>0</v>
      </c>
      <c r="H560" s="15">
        <v>0</v>
      </c>
      <c r="I560" s="15">
        <v>0.2</v>
      </c>
      <c r="J560" s="15">
        <v>0</v>
      </c>
      <c r="K560" s="15">
        <v>0</v>
      </c>
    </row>
    <row r="561" spans="1:11" x14ac:dyDescent="0.3">
      <c r="A561" s="25"/>
      <c r="B561" s="25"/>
      <c r="C561" s="22" t="s">
        <v>85</v>
      </c>
      <c r="D561" s="26" t="s">
        <v>305</v>
      </c>
      <c r="E561" s="15">
        <f t="shared" si="294"/>
        <v>5.6</v>
      </c>
      <c r="F561" s="15">
        <f>SUM(F562:F569)</f>
        <v>0</v>
      </c>
      <c r="G561" s="15">
        <f t="shared" ref="G561" si="316">SUM(G562:G569)</f>
        <v>0</v>
      </c>
      <c r="H561" s="15">
        <f t="shared" ref="H561" si="317">SUM(H562:H569)</f>
        <v>0.1</v>
      </c>
      <c r="I561" s="15">
        <f t="shared" ref="I561" si="318">SUM(I562:I569)</f>
        <v>5.5</v>
      </c>
      <c r="J561" s="15">
        <f t="shared" ref="J561" si="319">SUM(J562:J569)</f>
        <v>0</v>
      </c>
      <c r="K561" s="15">
        <f t="shared" ref="K561" si="320">SUM(K562:K569)</f>
        <v>0</v>
      </c>
    </row>
    <row r="562" spans="1:11" x14ac:dyDescent="0.3">
      <c r="A562" s="25"/>
      <c r="B562" s="25"/>
      <c r="C562" s="25"/>
      <c r="D562" s="26" t="s">
        <v>13</v>
      </c>
      <c r="E562" s="15">
        <f t="shared" si="294"/>
        <v>0.5</v>
      </c>
      <c r="F562" s="15">
        <v>0</v>
      </c>
      <c r="G562" s="15">
        <v>0</v>
      </c>
      <c r="H562" s="15">
        <v>0</v>
      </c>
      <c r="I562" s="15">
        <v>0.5</v>
      </c>
      <c r="J562" s="15">
        <v>0</v>
      </c>
      <c r="K562" s="15">
        <v>0</v>
      </c>
    </row>
    <row r="563" spans="1:11" x14ac:dyDescent="0.3">
      <c r="A563" s="25"/>
      <c r="B563" s="25"/>
      <c r="C563" s="25"/>
      <c r="D563" s="26" t="s">
        <v>14</v>
      </c>
      <c r="E563" s="15">
        <f t="shared" si="294"/>
        <v>0.2</v>
      </c>
      <c r="F563" s="15">
        <v>0</v>
      </c>
      <c r="G563" s="15">
        <v>0</v>
      </c>
      <c r="H563" s="15">
        <v>0</v>
      </c>
      <c r="I563" s="15">
        <v>0.2</v>
      </c>
      <c r="J563" s="15">
        <v>0</v>
      </c>
      <c r="K563" s="15">
        <v>0</v>
      </c>
    </row>
    <row r="564" spans="1:11" x14ac:dyDescent="0.3">
      <c r="A564" s="25"/>
      <c r="B564" s="25"/>
      <c r="C564" s="25"/>
      <c r="D564" s="26" t="s">
        <v>15</v>
      </c>
      <c r="E564" s="15">
        <f t="shared" si="294"/>
        <v>0.1</v>
      </c>
      <c r="F564" s="15">
        <v>0</v>
      </c>
      <c r="G564" s="15">
        <v>0</v>
      </c>
      <c r="H564" s="15">
        <v>0</v>
      </c>
      <c r="I564" s="15">
        <v>0.1</v>
      </c>
      <c r="J564" s="15">
        <v>0</v>
      </c>
      <c r="K564" s="15">
        <v>0</v>
      </c>
    </row>
    <row r="565" spans="1:11" x14ac:dyDescent="0.3">
      <c r="A565" s="25"/>
      <c r="B565" s="25"/>
      <c r="C565" s="25"/>
      <c r="D565" s="26" t="s">
        <v>16</v>
      </c>
      <c r="E565" s="15">
        <f t="shared" si="294"/>
        <v>0.1</v>
      </c>
      <c r="F565" s="15">
        <v>0</v>
      </c>
      <c r="G565" s="15">
        <v>0</v>
      </c>
      <c r="H565" s="15">
        <v>0</v>
      </c>
      <c r="I565" s="15">
        <v>0.1</v>
      </c>
      <c r="J565" s="15">
        <v>0</v>
      </c>
      <c r="K565" s="15">
        <v>0</v>
      </c>
    </row>
    <row r="566" spans="1:11" x14ac:dyDescent="0.3">
      <c r="A566" s="25"/>
      <c r="B566" s="25"/>
      <c r="C566" s="25"/>
      <c r="D566" s="26" t="s">
        <v>17</v>
      </c>
      <c r="E566" s="15">
        <f t="shared" si="294"/>
        <v>4.0999999999999996</v>
      </c>
      <c r="F566" s="15">
        <v>0</v>
      </c>
      <c r="G566" s="15">
        <v>0</v>
      </c>
      <c r="H566" s="15">
        <v>0</v>
      </c>
      <c r="I566" s="15">
        <v>4.0999999999999996</v>
      </c>
      <c r="J566" s="15">
        <v>0</v>
      </c>
      <c r="K566" s="15">
        <v>0</v>
      </c>
    </row>
    <row r="567" spans="1:11" x14ac:dyDescent="0.3">
      <c r="A567" s="25"/>
      <c r="B567" s="25"/>
      <c r="C567" s="25"/>
      <c r="D567" s="26" t="s">
        <v>18</v>
      </c>
      <c r="E567" s="15">
        <f t="shared" si="294"/>
        <v>0.30000000000000004</v>
      </c>
      <c r="F567" s="15">
        <v>0</v>
      </c>
      <c r="G567" s="15">
        <v>0</v>
      </c>
      <c r="H567" s="15">
        <v>0.1</v>
      </c>
      <c r="I567" s="15">
        <v>0.2</v>
      </c>
      <c r="J567" s="15">
        <v>0</v>
      </c>
      <c r="K567" s="15">
        <v>0</v>
      </c>
    </row>
    <row r="568" spans="1:11" x14ac:dyDescent="0.3">
      <c r="A568" s="25"/>
      <c r="B568" s="25"/>
      <c r="C568" s="25"/>
      <c r="D568" s="26" t="s">
        <v>19</v>
      </c>
      <c r="E568" s="15">
        <f t="shared" si="294"/>
        <v>0</v>
      </c>
      <c r="F568" s="15">
        <v>0</v>
      </c>
      <c r="G568" s="15">
        <v>0</v>
      </c>
      <c r="H568" s="15">
        <v>0</v>
      </c>
      <c r="I568" s="15">
        <v>0</v>
      </c>
      <c r="J568" s="15">
        <v>0</v>
      </c>
      <c r="K568" s="15">
        <v>0</v>
      </c>
    </row>
    <row r="569" spans="1:11" x14ac:dyDescent="0.3">
      <c r="A569" s="25"/>
      <c r="B569" s="25"/>
      <c r="C569" s="27"/>
      <c r="D569" s="26" t="s">
        <v>20</v>
      </c>
      <c r="E569" s="15">
        <f t="shared" si="294"/>
        <v>0.30000000000000004</v>
      </c>
      <c r="F569" s="15">
        <v>0</v>
      </c>
      <c r="G569" s="15">
        <v>0</v>
      </c>
      <c r="H569" s="15">
        <v>0</v>
      </c>
      <c r="I569" s="15">
        <v>0.30000000000000004</v>
      </c>
      <c r="J569" s="15">
        <v>0</v>
      </c>
      <c r="K569" s="15">
        <v>0</v>
      </c>
    </row>
    <row r="570" spans="1:11" x14ac:dyDescent="0.3">
      <c r="A570" s="25"/>
      <c r="B570" s="25"/>
      <c r="C570" s="22" t="s">
        <v>88</v>
      </c>
      <c r="D570" s="26" t="s">
        <v>305</v>
      </c>
      <c r="E570" s="15">
        <f t="shared" si="294"/>
        <v>5.2</v>
      </c>
      <c r="F570" s="15">
        <f>SUM(F571:F578)</f>
        <v>0</v>
      </c>
      <c r="G570" s="15">
        <f t="shared" ref="G570" si="321">SUM(G571:G578)</f>
        <v>0</v>
      </c>
      <c r="H570" s="15">
        <f t="shared" ref="H570" si="322">SUM(H571:H578)</f>
        <v>0</v>
      </c>
      <c r="I570" s="15">
        <f t="shared" ref="I570" si="323">SUM(I571:I578)</f>
        <v>5.2</v>
      </c>
      <c r="J570" s="15">
        <f t="shared" ref="J570" si="324">SUM(J571:J578)</f>
        <v>0</v>
      </c>
      <c r="K570" s="15">
        <f t="shared" ref="K570" si="325">SUM(K571:K578)</f>
        <v>0</v>
      </c>
    </row>
    <row r="571" spans="1:11" x14ac:dyDescent="0.3">
      <c r="A571" s="25"/>
      <c r="B571" s="25"/>
      <c r="C571" s="25"/>
      <c r="D571" s="26" t="s">
        <v>13</v>
      </c>
      <c r="E571" s="15">
        <f t="shared" si="294"/>
        <v>0</v>
      </c>
      <c r="F571" s="15">
        <v>0</v>
      </c>
      <c r="G571" s="15">
        <v>0</v>
      </c>
      <c r="H571" s="15">
        <v>0</v>
      </c>
      <c r="I571" s="15">
        <v>0</v>
      </c>
      <c r="J571" s="15">
        <v>0</v>
      </c>
      <c r="K571" s="15">
        <v>0</v>
      </c>
    </row>
    <row r="572" spans="1:11" x14ac:dyDescent="0.3">
      <c r="A572" s="25"/>
      <c r="B572" s="25"/>
      <c r="C572" s="25"/>
      <c r="D572" s="26" t="s">
        <v>14</v>
      </c>
      <c r="E572" s="15">
        <f t="shared" si="294"/>
        <v>0.1</v>
      </c>
      <c r="F572" s="15">
        <v>0</v>
      </c>
      <c r="G572" s="15">
        <v>0</v>
      </c>
      <c r="H572" s="15">
        <v>0</v>
      </c>
      <c r="I572" s="15">
        <v>0.1</v>
      </c>
      <c r="J572" s="15">
        <v>0</v>
      </c>
      <c r="K572" s="15">
        <v>0</v>
      </c>
    </row>
    <row r="573" spans="1:11" x14ac:dyDescent="0.3">
      <c r="A573" s="25"/>
      <c r="B573" s="25"/>
      <c r="C573" s="25"/>
      <c r="D573" s="26" t="s">
        <v>15</v>
      </c>
      <c r="E573" s="15">
        <f t="shared" si="294"/>
        <v>0.1</v>
      </c>
      <c r="F573" s="15">
        <v>0</v>
      </c>
      <c r="G573" s="15">
        <v>0</v>
      </c>
      <c r="H573" s="15">
        <v>0</v>
      </c>
      <c r="I573" s="15">
        <v>0.1</v>
      </c>
      <c r="J573" s="15">
        <v>0</v>
      </c>
      <c r="K573" s="15">
        <v>0</v>
      </c>
    </row>
    <row r="574" spans="1:11" x14ac:dyDescent="0.3">
      <c r="A574" s="25"/>
      <c r="B574" s="25"/>
      <c r="C574" s="25"/>
      <c r="D574" s="26" t="s">
        <v>16</v>
      </c>
      <c r="E574" s="15">
        <f t="shared" si="294"/>
        <v>0</v>
      </c>
      <c r="F574" s="15">
        <v>0</v>
      </c>
      <c r="G574" s="15">
        <v>0</v>
      </c>
      <c r="H574" s="15">
        <v>0</v>
      </c>
      <c r="I574" s="15">
        <v>0</v>
      </c>
      <c r="J574" s="15">
        <v>0</v>
      </c>
      <c r="K574" s="15">
        <v>0</v>
      </c>
    </row>
    <row r="575" spans="1:11" x14ac:dyDescent="0.3">
      <c r="A575" s="25"/>
      <c r="B575" s="25"/>
      <c r="C575" s="25"/>
      <c r="D575" s="26" t="s">
        <v>17</v>
      </c>
      <c r="E575" s="15">
        <f t="shared" si="294"/>
        <v>4.7</v>
      </c>
      <c r="F575" s="15">
        <v>0</v>
      </c>
      <c r="G575" s="15">
        <v>0</v>
      </c>
      <c r="H575" s="15">
        <v>0</v>
      </c>
      <c r="I575" s="15">
        <v>4.7</v>
      </c>
      <c r="J575" s="15">
        <v>0</v>
      </c>
      <c r="K575" s="15">
        <v>0</v>
      </c>
    </row>
    <row r="576" spans="1:11" x14ac:dyDescent="0.3">
      <c r="A576" s="25"/>
      <c r="B576" s="25"/>
      <c r="C576" s="25"/>
      <c r="D576" s="26" t="s">
        <v>18</v>
      </c>
      <c r="E576" s="15">
        <f t="shared" si="294"/>
        <v>0.1</v>
      </c>
      <c r="F576" s="15">
        <v>0</v>
      </c>
      <c r="G576" s="15">
        <v>0</v>
      </c>
      <c r="H576" s="15">
        <v>0</v>
      </c>
      <c r="I576" s="15">
        <v>0.1</v>
      </c>
      <c r="J576" s="15">
        <v>0</v>
      </c>
      <c r="K576" s="15">
        <v>0</v>
      </c>
    </row>
    <row r="577" spans="1:11" x14ac:dyDescent="0.3">
      <c r="A577" s="25"/>
      <c r="B577" s="25"/>
      <c r="C577" s="25"/>
      <c r="D577" s="26" t="s">
        <v>19</v>
      </c>
      <c r="E577" s="15">
        <f t="shared" si="294"/>
        <v>0</v>
      </c>
      <c r="F577" s="15">
        <v>0</v>
      </c>
      <c r="G577" s="15">
        <v>0</v>
      </c>
      <c r="H577" s="15">
        <v>0</v>
      </c>
      <c r="I577" s="15">
        <v>0</v>
      </c>
      <c r="J577" s="15">
        <v>0</v>
      </c>
      <c r="K577" s="15">
        <v>0</v>
      </c>
    </row>
    <row r="578" spans="1:11" x14ac:dyDescent="0.3">
      <c r="A578" s="25"/>
      <c r="B578" s="25"/>
      <c r="C578" s="27"/>
      <c r="D578" s="26" t="s">
        <v>20</v>
      </c>
      <c r="E578" s="15">
        <f t="shared" si="294"/>
        <v>0.2</v>
      </c>
      <c r="F578" s="15">
        <v>0</v>
      </c>
      <c r="G578" s="15">
        <v>0</v>
      </c>
      <c r="H578" s="15">
        <v>0</v>
      </c>
      <c r="I578" s="15">
        <v>0.2</v>
      </c>
      <c r="J578" s="15">
        <v>0</v>
      </c>
      <c r="K578" s="15">
        <v>0</v>
      </c>
    </row>
    <row r="579" spans="1:11" x14ac:dyDescent="0.3">
      <c r="A579" s="25"/>
      <c r="B579" s="25"/>
      <c r="C579" s="22" t="s">
        <v>91</v>
      </c>
      <c r="D579" s="26" t="s">
        <v>305</v>
      </c>
      <c r="E579" s="15">
        <f t="shared" si="294"/>
        <v>2.4</v>
      </c>
      <c r="F579" s="15">
        <f>SUM(F580:F587)</f>
        <v>0</v>
      </c>
      <c r="G579" s="15">
        <f t="shared" ref="G579" si="326">SUM(G580:G587)</f>
        <v>0</v>
      </c>
      <c r="H579" s="15">
        <f t="shared" ref="H579" si="327">SUM(H580:H587)</f>
        <v>0</v>
      </c>
      <c r="I579" s="15">
        <f t="shared" ref="I579" si="328">SUM(I580:I587)</f>
        <v>2.4</v>
      </c>
      <c r="J579" s="15">
        <f t="shared" ref="J579" si="329">SUM(J580:J587)</f>
        <v>0</v>
      </c>
      <c r="K579" s="15">
        <f t="shared" ref="K579" si="330">SUM(K580:K587)</f>
        <v>0</v>
      </c>
    </row>
    <row r="580" spans="1:11" x14ac:dyDescent="0.3">
      <c r="A580" s="25"/>
      <c r="B580" s="25"/>
      <c r="C580" s="25"/>
      <c r="D580" s="26" t="s">
        <v>13</v>
      </c>
      <c r="E580" s="15">
        <f t="shared" si="294"/>
        <v>0</v>
      </c>
      <c r="F580" s="15">
        <v>0</v>
      </c>
      <c r="G580" s="15">
        <v>0</v>
      </c>
      <c r="H580" s="15">
        <v>0</v>
      </c>
      <c r="I580" s="15">
        <v>0</v>
      </c>
      <c r="J580" s="15">
        <v>0</v>
      </c>
      <c r="K580" s="15">
        <v>0</v>
      </c>
    </row>
    <row r="581" spans="1:11" x14ac:dyDescent="0.3">
      <c r="A581" s="25"/>
      <c r="B581" s="25"/>
      <c r="C581" s="25"/>
      <c r="D581" s="26" t="s">
        <v>14</v>
      </c>
      <c r="E581" s="15">
        <f t="shared" si="294"/>
        <v>0</v>
      </c>
      <c r="F581" s="15">
        <v>0</v>
      </c>
      <c r="G581" s="15">
        <v>0</v>
      </c>
      <c r="H581" s="15">
        <v>0</v>
      </c>
      <c r="I581" s="15">
        <v>0</v>
      </c>
      <c r="J581" s="15">
        <v>0</v>
      </c>
      <c r="K581" s="15">
        <v>0</v>
      </c>
    </row>
    <row r="582" spans="1:11" x14ac:dyDescent="0.3">
      <c r="A582" s="25"/>
      <c r="B582" s="25"/>
      <c r="C582" s="25"/>
      <c r="D582" s="26" t="s">
        <v>15</v>
      </c>
      <c r="E582" s="15">
        <f t="shared" si="294"/>
        <v>0</v>
      </c>
      <c r="F582" s="15">
        <v>0</v>
      </c>
      <c r="G582" s="15">
        <v>0</v>
      </c>
      <c r="H582" s="15">
        <v>0</v>
      </c>
      <c r="I582" s="15">
        <v>0</v>
      </c>
      <c r="J582" s="15">
        <v>0</v>
      </c>
      <c r="K582" s="15">
        <v>0</v>
      </c>
    </row>
    <row r="583" spans="1:11" x14ac:dyDescent="0.3">
      <c r="A583" s="25"/>
      <c r="B583" s="25"/>
      <c r="C583" s="25"/>
      <c r="D583" s="26" t="s">
        <v>16</v>
      </c>
      <c r="E583" s="15">
        <f t="shared" si="294"/>
        <v>0</v>
      </c>
      <c r="F583" s="15">
        <v>0</v>
      </c>
      <c r="G583" s="15">
        <v>0</v>
      </c>
      <c r="H583" s="15">
        <v>0</v>
      </c>
      <c r="I583" s="15">
        <v>0</v>
      </c>
      <c r="J583" s="15">
        <v>0</v>
      </c>
      <c r="K583" s="15">
        <v>0</v>
      </c>
    </row>
    <row r="584" spans="1:11" x14ac:dyDescent="0.3">
      <c r="A584" s="25"/>
      <c r="B584" s="25"/>
      <c r="C584" s="25"/>
      <c r="D584" s="26" t="s">
        <v>17</v>
      </c>
      <c r="E584" s="15">
        <f t="shared" ref="E584:E647" si="331">SUM(F584:K584)</f>
        <v>2.2999999999999998</v>
      </c>
      <c r="F584" s="15">
        <v>0</v>
      </c>
      <c r="G584" s="15">
        <v>0</v>
      </c>
      <c r="H584" s="15">
        <v>0</v>
      </c>
      <c r="I584" s="15">
        <v>2.2999999999999998</v>
      </c>
      <c r="J584" s="15">
        <v>0</v>
      </c>
      <c r="K584" s="15">
        <v>0</v>
      </c>
    </row>
    <row r="585" spans="1:11" x14ac:dyDescent="0.3">
      <c r="A585" s="25"/>
      <c r="B585" s="25"/>
      <c r="C585" s="25"/>
      <c r="D585" s="26" t="s">
        <v>18</v>
      </c>
      <c r="E585" s="15">
        <f t="shared" si="331"/>
        <v>0</v>
      </c>
      <c r="F585" s="15">
        <v>0</v>
      </c>
      <c r="G585" s="15">
        <v>0</v>
      </c>
      <c r="H585" s="15">
        <v>0</v>
      </c>
      <c r="I585" s="15">
        <v>0</v>
      </c>
      <c r="J585" s="15">
        <v>0</v>
      </c>
      <c r="K585" s="15">
        <v>0</v>
      </c>
    </row>
    <row r="586" spans="1:11" x14ac:dyDescent="0.3">
      <c r="A586" s="25"/>
      <c r="B586" s="25"/>
      <c r="C586" s="25"/>
      <c r="D586" s="26" t="s">
        <v>19</v>
      </c>
      <c r="E586" s="15">
        <f t="shared" si="331"/>
        <v>0</v>
      </c>
      <c r="F586" s="15">
        <v>0</v>
      </c>
      <c r="G586" s="15">
        <v>0</v>
      </c>
      <c r="H586" s="15">
        <v>0</v>
      </c>
      <c r="I586" s="15">
        <v>0</v>
      </c>
      <c r="J586" s="15">
        <v>0</v>
      </c>
      <c r="K586" s="15">
        <v>0</v>
      </c>
    </row>
    <row r="587" spans="1:11" x14ac:dyDescent="0.3">
      <c r="A587" s="27"/>
      <c r="B587" s="27"/>
      <c r="C587" s="27"/>
      <c r="D587" s="26" t="s">
        <v>20</v>
      </c>
      <c r="E587" s="15">
        <f t="shared" si="331"/>
        <v>0.1</v>
      </c>
      <c r="F587" s="15">
        <v>0</v>
      </c>
      <c r="G587" s="15">
        <v>0</v>
      </c>
      <c r="H587" s="15">
        <v>0</v>
      </c>
      <c r="I587" s="15">
        <v>0.1</v>
      </c>
      <c r="J587" s="15">
        <v>0</v>
      </c>
      <c r="K587" s="15">
        <v>0</v>
      </c>
    </row>
    <row r="588" spans="1:11" x14ac:dyDescent="0.3">
      <c r="A588" s="22" t="s">
        <v>316</v>
      </c>
      <c r="B588" s="22" t="s">
        <v>315</v>
      </c>
      <c r="C588" s="23" t="s">
        <v>304</v>
      </c>
      <c r="D588" s="24"/>
      <c r="E588" s="15">
        <f t="shared" si="331"/>
        <v>22.200000000000003</v>
      </c>
      <c r="F588" s="15">
        <f>SUM(F589,F598,F607,F616,F625)</f>
        <v>0</v>
      </c>
      <c r="G588" s="15">
        <f t="shared" ref="G588:K588" si="332">SUM(G589,G598,G607,G616,G625)</f>
        <v>0</v>
      </c>
      <c r="H588" s="15">
        <f t="shared" si="332"/>
        <v>0.5</v>
      </c>
      <c r="I588" s="15">
        <f t="shared" si="332"/>
        <v>21.700000000000003</v>
      </c>
      <c r="J588" s="15">
        <f t="shared" si="332"/>
        <v>0</v>
      </c>
      <c r="K588" s="15">
        <f t="shared" si="332"/>
        <v>0</v>
      </c>
    </row>
    <row r="589" spans="1:11" x14ac:dyDescent="0.3">
      <c r="A589" s="25"/>
      <c r="B589" s="25"/>
      <c r="C589" s="22" t="s">
        <v>107</v>
      </c>
      <c r="D589" s="26" t="s">
        <v>305</v>
      </c>
      <c r="E589" s="15">
        <f t="shared" si="331"/>
        <v>1.4000000000000004</v>
      </c>
      <c r="F589" s="15">
        <f>SUM(F590:F597)</f>
        <v>0</v>
      </c>
      <c r="G589" s="15">
        <f t="shared" ref="G589" si="333">SUM(G590:G597)</f>
        <v>0</v>
      </c>
      <c r="H589" s="15">
        <f t="shared" ref="H589" si="334">SUM(H590:H597)</f>
        <v>0</v>
      </c>
      <c r="I589" s="15">
        <f t="shared" ref="I589" si="335">SUM(I590:I597)</f>
        <v>1.4000000000000004</v>
      </c>
      <c r="J589" s="15">
        <f t="shared" ref="J589" si="336">SUM(J590:J597)</f>
        <v>0</v>
      </c>
      <c r="K589" s="15">
        <f t="shared" ref="K589" si="337">SUM(K590:K597)</f>
        <v>0</v>
      </c>
    </row>
    <row r="590" spans="1:11" x14ac:dyDescent="0.3">
      <c r="A590" s="25"/>
      <c r="B590" s="25"/>
      <c r="C590" s="25"/>
      <c r="D590" s="26" t="s">
        <v>13</v>
      </c>
      <c r="E590" s="15">
        <f t="shared" si="331"/>
        <v>0</v>
      </c>
      <c r="F590" s="15">
        <v>0</v>
      </c>
      <c r="G590" s="15">
        <v>0</v>
      </c>
      <c r="H590" s="15">
        <v>0</v>
      </c>
      <c r="I590" s="15">
        <v>0</v>
      </c>
      <c r="J590" s="15">
        <v>0</v>
      </c>
      <c r="K590" s="15">
        <v>0</v>
      </c>
    </row>
    <row r="591" spans="1:11" x14ac:dyDescent="0.3">
      <c r="A591" s="25"/>
      <c r="B591" s="25"/>
      <c r="C591" s="25"/>
      <c r="D591" s="26" t="s">
        <v>14</v>
      </c>
      <c r="E591" s="15">
        <f t="shared" si="331"/>
        <v>0.1</v>
      </c>
      <c r="F591" s="15">
        <v>0</v>
      </c>
      <c r="G591" s="15">
        <v>0</v>
      </c>
      <c r="H591" s="15">
        <v>0</v>
      </c>
      <c r="I591" s="15">
        <v>0.1</v>
      </c>
      <c r="J591" s="15">
        <v>0</v>
      </c>
      <c r="K591" s="15">
        <v>0</v>
      </c>
    </row>
    <row r="592" spans="1:11" x14ac:dyDescent="0.3">
      <c r="A592" s="25"/>
      <c r="B592" s="25"/>
      <c r="C592" s="25"/>
      <c r="D592" s="26" t="s">
        <v>15</v>
      </c>
      <c r="E592" s="15">
        <f t="shared" si="331"/>
        <v>0</v>
      </c>
      <c r="F592" s="15">
        <v>0</v>
      </c>
      <c r="G592" s="15">
        <v>0</v>
      </c>
      <c r="H592" s="15">
        <v>0</v>
      </c>
      <c r="I592" s="15">
        <v>0</v>
      </c>
      <c r="J592" s="15">
        <v>0</v>
      </c>
      <c r="K592" s="15">
        <v>0</v>
      </c>
    </row>
    <row r="593" spans="1:11" x14ac:dyDescent="0.3">
      <c r="A593" s="25"/>
      <c r="B593" s="25"/>
      <c r="C593" s="25"/>
      <c r="D593" s="26" t="s">
        <v>16</v>
      </c>
      <c r="E593" s="15">
        <f t="shared" si="331"/>
        <v>0</v>
      </c>
      <c r="F593" s="15">
        <v>0</v>
      </c>
      <c r="G593" s="15">
        <v>0</v>
      </c>
      <c r="H593" s="15">
        <v>0</v>
      </c>
      <c r="I593" s="15">
        <v>0</v>
      </c>
      <c r="J593" s="15">
        <v>0</v>
      </c>
      <c r="K593" s="15">
        <v>0</v>
      </c>
    </row>
    <row r="594" spans="1:11" x14ac:dyDescent="0.3">
      <c r="A594" s="25"/>
      <c r="B594" s="25"/>
      <c r="C594" s="25"/>
      <c r="D594" s="26" t="s">
        <v>17</v>
      </c>
      <c r="E594" s="15">
        <f t="shared" si="331"/>
        <v>1.1000000000000001</v>
      </c>
      <c r="F594" s="15">
        <v>0</v>
      </c>
      <c r="G594" s="15">
        <v>0</v>
      </c>
      <c r="H594" s="15">
        <v>0</v>
      </c>
      <c r="I594" s="15">
        <v>1.1000000000000001</v>
      </c>
      <c r="J594" s="15">
        <v>0</v>
      </c>
      <c r="K594" s="15">
        <v>0</v>
      </c>
    </row>
    <row r="595" spans="1:11" x14ac:dyDescent="0.3">
      <c r="A595" s="25"/>
      <c r="B595" s="25"/>
      <c r="C595" s="25"/>
      <c r="D595" s="26" t="s">
        <v>18</v>
      </c>
      <c r="E595" s="15">
        <f t="shared" si="331"/>
        <v>0.1</v>
      </c>
      <c r="F595" s="15">
        <v>0</v>
      </c>
      <c r="G595" s="15">
        <v>0</v>
      </c>
      <c r="H595" s="15">
        <v>0</v>
      </c>
      <c r="I595" s="15">
        <v>0.1</v>
      </c>
      <c r="J595" s="15">
        <v>0</v>
      </c>
      <c r="K595" s="15">
        <v>0</v>
      </c>
    </row>
    <row r="596" spans="1:11" x14ac:dyDescent="0.3">
      <c r="A596" s="25"/>
      <c r="B596" s="25"/>
      <c r="C596" s="25"/>
      <c r="D596" s="26" t="s">
        <v>19</v>
      </c>
      <c r="E596" s="15">
        <f t="shared" si="331"/>
        <v>0</v>
      </c>
      <c r="F596" s="15">
        <v>0</v>
      </c>
      <c r="G596" s="15">
        <v>0</v>
      </c>
      <c r="H596" s="15">
        <v>0</v>
      </c>
      <c r="I596" s="15">
        <v>0</v>
      </c>
      <c r="J596" s="15">
        <v>0</v>
      </c>
      <c r="K596" s="15">
        <v>0</v>
      </c>
    </row>
    <row r="597" spans="1:11" x14ac:dyDescent="0.3">
      <c r="A597" s="25"/>
      <c r="B597" s="25"/>
      <c r="C597" s="27"/>
      <c r="D597" s="26" t="s">
        <v>20</v>
      </c>
      <c r="E597" s="15">
        <f t="shared" si="331"/>
        <v>0.1</v>
      </c>
      <c r="F597" s="15">
        <v>0</v>
      </c>
      <c r="G597" s="15">
        <v>0</v>
      </c>
      <c r="H597" s="15">
        <v>0</v>
      </c>
      <c r="I597" s="15">
        <v>0.1</v>
      </c>
      <c r="J597" s="15">
        <v>0</v>
      </c>
      <c r="K597" s="15">
        <v>0</v>
      </c>
    </row>
    <row r="598" spans="1:11" x14ac:dyDescent="0.3">
      <c r="A598" s="25"/>
      <c r="B598" s="25"/>
      <c r="C598" s="22" t="s">
        <v>85</v>
      </c>
      <c r="D598" s="26" t="s">
        <v>305</v>
      </c>
      <c r="E598" s="15">
        <f t="shared" si="331"/>
        <v>1.8</v>
      </c>
      <c r="F598" s="15">
        <f>SUM(F599:F606)</f>
        <v>0</v>
      </c>
      <c r="G598" s="15">
        <f t="shared" ref="G598" si="338">SUM(G599:G606)</f>
        <v>0</v>
      </c>
      <c r="H598" s="15">
        <f t="shared" ref="H598" si="339">SUM(H599:H606)</f>
        <v>0</v>
      </c>
      <c r="I598" s="15">
        <f t="shared" ref="I598" si="340">SUM(I599:I606)</f>
        <v>1.8</v>
      </c>
      <c r="J598" s="15">
        <f t="shared" ref="J598" si="341">SUM(J599:J606)</f>
        <v>0</v>
      </c>
      <c r="K598" s="15">
        <f t="shared" ref="K598" si="342">SUM(K599:K606)</f>
        <v>0</v>
      </c>
    </row>
    <row r="599" spans="1:11" x14ac:dyDescent="0.3">
      <c r="A599" s="25"/>
      <c r="B599" s="25"/>
      <c r="C599" s="25"/>
      <c r="D599" s="26" t="s">
        <v>13</v>
      </c>
      <c r="E599" s="15">
        <f t="shared" si="331"/>
        <v>0</v>
      </c>
      <c r="F599" s="15">
        <v>0</v>
      </c>
      <c r="G599" s="15">
        <v>0</v>
      </c>
      <c r="H599" s="15">
        <v>0</v>
      </c>
      <c r="I599" s="15">
        <v>0</v>
      </c>
      <c r="J599" s="15">
        <v>0</v>
      </c>
      <c r="K599" s="15">
        <v>0</v>
      </c>
    </row>
    <row r="600" spans="1:11" x14ac:dyDescent="0.3">
      <c r="A600" s="25"/>
      <c r="B600" s="25"/>
      <c r="C600" s="25"/>
      <c r="D600" s="26" t="s">
        <v>14</v>
      </c>
      <c r="E600" s="15">
        <f t="shared" si="331"/>
        <v>0</v>
      </c>
      <c r="F600" s="15">
        <v>0</v>
      </c>
      <c r="G600" s="15">
        <v>0</v>
      </c>
      <c r="H600" s="15">
        <v>0</v>
      </c>
      <c r="I600" s="15">
        <v>0</v>
      </c>
      <c r="J600" s="15">
        <v>0</v>
      </c>
      <c r="K600" s="15">
        <v>0</v>
      </c>
    </row>
    <row r="601" spans="1:11" x14ac:dyDescent="0.3">
      <c r="A601" s="25"/>
      <c r="B601" s="25"/>
      <c r="C601" s="25"/>
      <c r="D601" s="26" t="s">
        <v>15</v>
      </c>
      <c r="E601" s="15">
        <f t="shared" si="331"/>
        <v>0</v>
      </c>
      <c r="F601" s="15">
        <v>0</v>
      </c>
      <c r="G601" s="15">
        <v>0</v>
      </c>
      <c r="H601" s="15">
        <v>0</v>
      </c>
      <c r="I601" s="15">
        <v>0</v>
      </c>
      <c r="J601" s="15">
        <v>0</v>
      </c>
      <c r="K601" s="15">
        <v>0</v>
      </c>
    </row>
    <row r="602" spans="1:11" x14ac:dyDescent="0.3">
      <c r="A602" s="25"/>
      <c r="B602" s="25"/>
      <c r="C602" s="25"/>
      <c r="D602" s="26" t="s">
        <v>16</v>
      </c>
      <c r="E602" s="15">
        <f t="shared" si="331"/>
        <v>0</v>
      </c>
      <c r="F602" s="15">
        <v>0</v>
      </c>
      <c r="G602" s="15">
        <v>0</v>
      </c>
      <c r="H602" s="15">
        <v>0</v>
      </c>
      <c r="I602" s="15">
        <v>0</v>
      </c>
      <c r="J602" s="15">
        <v>0</v>
      </c>
      <c r="K602" s="15">
        <v>0</v>
      </c>
    </row>
    <row r="603" spans="1:11" x14ac:dyDescent="0.3">
      <c r="A603" s="25"/>
      <c r="B603" s="25"/>
      <c r="C603" s="25"/>
      <c r="D603" s="26" t="s">
        <v>17</v>
      </c>
      <c r="E603" s="15">
        <f t="shared" si="331"/>
        <v>1.8</v>
      </c>
      <c r="F603" s="15">
        <v>0</v>
      </c>
      <c r="G603" s="15">
        <v>0</v>
      </c>
      <c r="H603" s="15">
        <v>0</v>
      </c>
      <c r="I603" s="15">
        <v>1.8</v>
      </c>
      <c r="J603" s="15">
        <v>0</v>
      </c>
      <c r="K603" s="15">
        <v>0</v>
      </c>
    </row>
    <row r="604" spans="1:11" x14ac:dyDescent="0.3">
      <c r="A604" s="25"/>
      <c r="B604" s="25"/>
      <c r="C604" s="25"/>
      <c r="D604" s="26" t="s">
        <v>18</v>
      </c>
      <c r="E604" s="15">
        <f t="shared" si="331"/>
        <v>0</v>
      </c>
      <c r="F604" s="15">
        <v>0</v>
      </c>
      <c r="G604" s="15">
        <v>0</v>
      </c>
      <c r="H604" s="15">
        <v>0</v>
      </c>
      <c r="I604" s="15">
        <v>0</v>
      </c>
      <c r="J604" s="15">
        <v>0</v>
      </c>
      <c r="K604" s="15">
        <v>0</v>
      </c>
    </row>
    <row r="605" spans="1:11" x14ac:dyDescent="0.3">
      <c r="A605" s="25"/>
      <c r="B605" s="25"/>
      <c r="C605" s="25"/>
      <c r="D605" s="26" t="s">
        <v>19</v>
      </c>
      <c r="E605" s="15">
        <f t="shared" si="331"/>
        <v>0</v>
      </c>
      <c r="F605" s="15">
        <v>0</v>
      </c>
      <c r="G605" s="15">
        <v>0</v>
      </c>
      <c r="H605" s="15">
        <v>0</v>
      </c>
      <c r="I605" s="15">
        <v>0</v>
      </c>
      <c r="J605" s="15">
        <v>0</v>
      </c>
      <c r="K605" s="15">
        <v>0</v>
      </c>
    </row>
    <row r="606" spans="1:11" x14ac:dyDescent="0.3">
      <c r="A606" s="25"/>
      <c r="B606" s="25"/>
      <c r="C606" s="27"/>
      <c r="D606" s="26" t="s">
        <v>20</v>
      </c>
      <c r="E606" s="15">
        <f t="shared" si="331"/>
        <v>0</v>
      </c>
      <c r="F606" s="15">
        <v>0</v>
      </c>
      <c r="G606" s="15">
        <v>0</v>
      </c>
      <c r="H606" s="15">
        <v>0</v>
      </c>
      <c r="I606" s="15">
        <v>0</v>
      </c>
      <c r="J606" s="15">
        <v>0</v>
      </c>
      <c r="K606" s="15">
        <v>0</v>
      </c>
    </row>
    <row r="607" spans="1:11" x14ac:dyDescent="0.3">
      <c r="A607" s="25"/>
      <c r="B607" s="25"/>
      <c r="C607" s="22" t="s">
        <v>91</v>
      </c>
      <c r="D607" s="26" t="s">
        <v>305</v>
      </c>
      <c r="E607" s="15">
        <f t="shared" si="331"/>
        <v>6.6</v>
      </c>
      <c r="F607" s="15">
        <f>SUM(F608:F615)</f>
        <v>0</v>
      </c>
      <c r="G607" s="15">
        <f t="shared" ref="G607" si="343">SUM(G608:G615)</f>
        <v>0</v>
      </c>
      <c r="H607" s="15">
        <f t="shared" ref="H607" si="344">SUM(H608:H615)</f>
        <v>0</v>
      </c>
      <c r="I607" s="15">
        <f t="shared" ref="I607" si="345">SUM(I608:I615)</f>
        <v>6.6</v>
      </c>
      <c r="J607" s="15">
        <f t="shared" ref="J607" si="346">SUM(J608:J615)</f>
        <v>0</v>
      </c>
      <c r="K607" s="15">
        <f t="shared" ref="K607" si="347">SUM(K608:K615)</f>
        <v>0</v>
      </c>
    </row>
    <row r="608" spans="1:11" x14ac:dyDescent="0.3">
      <c r="A608" s="25"/>
      <c r="B608" s="25"/>
      <c r="C608" s="25"/>
      <c r="D608" s="26" t="s">
        <v>13</v>
      </c>
      <c r="E608" s="15">
        <f t="shared" si="331"/>
        <v>0.3</v>
      </c>
      <c r="F608" s="15">
        <v>0</v>
      </c>
      <c r="G608" s="15">
        <v>0</v>
      </c>
      <c r="H608" s="15">
        <v>0</v>
      </c>
      <c r="I608" s="15">
        <v>0.3</v>
      </c>
      <c r="J608" s="15">
        <v>0</v>
      </c>
      <c r="K608" s="15">
        <v>0</v>
      </c>
    </row>
    <row r="609" spans="1:11" x14ac:dyDescent="0.3">
      <c r="A609" s="25"/>
      <c r="B609" s="25"/>
      <c r="C609" s="25"/>
      <c r="D609" s="26" t="s">
        <v>14</v>
      </c>
      <c r="E609" s="15">
        <f t="shared" si="331"/>
        <v>0.2</v>
      </c>
      <c r="F609" s="15">
        <v>0</v>
      </c>
      <c r="G609" s="15">
        <v>0</v>
      </c>
      <c r="H609" s="15">
        <v>0</v>
      </c>
      <c r="I609" s="15">
        <v>0.2</v>
      </c>
      <c r="J609" s="15">
        <v>0</v>
      </c>
      <c r="K609" s="15">
        <v>0</v>
      </c>
    </row>
    <row r="610" spans="1:11" x14ac:dyDescent="0.3">
      <c r="A610" s="25"/>
      <c r="B610" s="25"/>
      <c r="C610" s="25"/>
      <c r="D610" s="26" t="s">
        <v>15</v>
      </c>
      <c r="E610" s="15">
        <f t="shared" si="331"/>
        <v>0.1</v>
      </c>
      <c r="F610" s="15">
        <v>0</v>
      </c>
      <c r="G610" s="15">
        <v>0</v>
      </c>
      <c r="H610" s="15">
        <v>0</v>
      </c>
      <c r="I610" s="15">
        <v>0.1</v>
      </c>
      <c r="J610" s="15">
        <v>0</v>
      </c>
      <c r="K610" s="15">
        <v>0</v>
      </c>
    </row>
    <row r="611" spans="1:11" x14ac:dyDescent="0.3">
      <c r="A611" s="25"/>
      <c r="B611" s="25"/>
      <c r="C611" s="25"/>
      <c r="D611" s="26" t="s">
        <v>16</v>
      </c>
      <c r="E611" s="15">
        <f t="shared" si="331"/>
        <v>0.2</v>
      </c>
      <c r="F611" s="15">
        <v>0</v>
      </c>
      <c r="G611" s="15">
        <v>0</v>
      </c>
      <c r="H611" s="15">
        <v>0</v>
      </c>
      <c r="I611" s="15">
        <v>0.2</v>
      </c>
      <c r="J611" s="15">
        <v>0</v>
      </c>
      <c r="K611" s="15">
        <v>0</v>
      </c>
    </row>
    <row r="612" spans="1:11" x14ac:dyDescent="0.3">
      <c r="A612" s="25"/>
      <c r="B612" s="25"/>
      <c r="C612" s="25"/>
      <c r="D612" s="26" t="s">
        <v>17</v>
      </c>
      <c r="E612" s="15">
        <f t="shared" si="331"/>
        <v>5.2</v>
      </c>
      <c r="F612" s="15">
        <v>0</v>
      </c>
      <c r="G612" s="15">
        <v>0</v>
      </c>
      <c r="H612" s="15">
        <v>0</v>
      </c>
      <c r="I612" s="15">
        <v>5.2</v>
      </c>
      <c r="J612" s="15">
        <v>0</v>
      </c>
      <c r="K612" s="15">
        <v>0</v>
      </c>
    </row>
    <row r="613" spans="1:11" x14ac:dyDescent="0.3">
      <c r="A613" s="25"/>
      <c r="B613" s="25"/>
      <c r="C613" s="25"/>
      <c r="D613" s="26" t="s">
        <v>18</v>
      </c>
      <c r="E613" s="15">
        <f t="shared" si="331"/>
        <v>0.30000000000000004</v>
      </c>
      <c r="F613" s="15">
        <v>0</v>
      </c>
      <c r="G613" s="15">
        <v>0</v>
      </c>
      <c r="H613" s="15">
        <v>0</v>
      </c>
      <c r="I613" s="15">
        <v>0.30000000000000004</v>
      </c>
      <c r="J613" s="15">
        <v>0</v>
      </c>
      <c r="K613" s="15">
        <v>0</v>
      </c>
    </row>
    <row r="614" spans="1:11" x14ac:dyDescent="0.3">
      <c r="A614" s="25"/>
      <c r="B614" s="25"/>
      <c r="C614" s="25"/>
      <c r="D614" s="26" t="s">
        <v>19</v>
      </c>
      <c r="E614" s="15">
        <f t="shared" si="331"/>
        <v>0</v>
      </c>
      <c r="F614" s="15">
        <v>0</v>
      </c>
      <c r="G614" s="15">
        <v>0</v>
      </c>
      <c r="H614" s="15">
        <v>0</v>
      </c>
      <c r="I614" s="15">
        <v>0</v>
      </c>
      <c r="J614" s="15">
        <v>0</v>
      </c>
      <c r="K614" s="15">
        <v>0</v>
      </c>
    </row>
    <row r="615" spans="1:11" x14ac:dyDescent="0.3">
      <c r="A615" s="25"/>
      <c r="B615" s="25"/>
      <c r="C615" s="27"/>
      <c r="D615" s="26" t="s">
        <v>20</v>
      </c>
      <c r="E615" s="15">
        <f t="shared" si="331"/>
        <v>0.30000000000000004</v>
      </c>
      <c r="F615" s="15">
        <v>0</v>
      </c>
      <c r="G615" s="15">
        <v>0</v>
      </c>
      <c r="H615" s="15">
        <v>0</v>
      </c>
      <c r="I615" s="15">
        <v>0.30000000000000004</v>
      </c>
      <c r="J615" s="15">
        <v>0</v>
      </c>
      <c r="K615" s="15">
        <v>0</v>
      </c>
    </row>
    <row r="616" spans="1:11" x14ac:dyDescent="0.3">
      <c r="A616" s="25"/>
      <c r="B616" s="25"/>
      <c r="C616" s="22" t="s">
        <v>108</v>
      </c>
      <c r="D616" s="26" t="s">
        <v>305</v>
      </c>
      <c r="E616" s="15">
        <f t="shared" si="331"/>
        <v>5.8</v>
      </c>
      <c r="F616" s="15">
        <f>SUM(F617:F624)</f>
        <v>0</v>
      </c>
      <c r="G616" s="15">
        <f t="shared" ref="G616" si="348">SUM(G617:G624)</f>
        <v>0</v>
      </c>
      <c r="H616" s="15">
        <f t="shared" ref="H616" si="349">SUM(H617:H624)</f>
        <v>0</v>
      </c>
      <c r="I616" s="15">
        <f t="shared" ref="I616" si="350">SUM(I617:I624)</f>
        <v>5.8</v>
      </c>
      <c r="J616" s="15">
        <f t="shared" ref="J616" si="351">SUM(J617:J624)</f>
        <v>0</v>
      </c>
      <c r="K616" s="15">
        <f t="shared" ref="K616" si="352">SUM(K617:K624)</f>
        <v>0</v>
      </c>
    </row>
    <row r="617" spans="1:11" x14ac:dyDescent="0.3">
      <c r="A617" s="25"/>
      <c r="B617" s="25"/>
      <c r="C617" s="25"/>
      <c r="D617" s="26" t="s">
        <v>13</v>
      </c>
      <c r="E617" s="15">
        <f t="shared" si="331"/>
        <v>0</v>
      </c>
      <c r="F617" s="15">
        <v>0</v>
      </c>
      <c r="G617" s="15">
        <v>0</v>
      </c>
      <c r="H617" s="15">
        <v>0</v>
      </c>
      <c r="I617" s="15">
        <v>0</v>
      </c>
      <c r="J617" s="15">
        <v>0</v>
      </c>
      <c r="K617" s="15">
        <v>0</v>
      </c>
    </row>
    <row r="618" spans="1:11" x14ac:dyDescent="0.3">
      <c r="A618" s="25"/>
      <c r="B618" s="25"/>
      <c r="C618" s="25"/>
      <c r="D618" s="26" t="s">
        <v>14</v>
      </c>
      <c r="E618" s="15">
        <f t="shared" si="331"/>
        <v>1.8</v>
      </c>
      <c r="F618" s="15">
        <v>0</v>
      </c>
      <c r="G618" s="15">
        <v>0</v>
      </c>
      <c r="H618" s="15">
        <v>0</v>
      </c>
      <c r="I618" s="15">
        <v>1.8</v>
      </c>
      <c r="J618" s="15">
        <v>0</v>
      </c>
      <c r="K618" s="15">
        <v>0</v>
      </c>
    </row>
    <row r="619" spans="1:11" x14ac:dyDescent="0.3">
      <c r="A619" s="25"/>
      <c r="B619" s="25"/>
      <c r="C619" s="25"/>
      <c r="D619" s="26" t="s">
        <v>15</v>
      </c>
      <c r="E619" s="15">
        <f t="shared" si="331"/>
        <v>0.1</v>
      </c>
      <c r="F619" s="15">
        <v>0</v>
      </c>
      <c r="G619" s="15">
        <v>0</v>
      </c>
      <c r="H619" s="15">
        <v>0</v>
      </c>
      <c r="I619" s="15">
        <v>0.1</v>
      </c>
      <c r="J619" s="15">
        <v>0</v>
      </c>
      <c r="K619" s="15">
        <v>0</v>
      </c>
    </row>
    <row r="620" spans="1:11" x14ac:dyDescent="0.3">
      <c r="A620" s="25"/>
      <c r="B620" s="25"/>
      <c r="C620" s="25"/>
      <c r="D620" s="26" t="s">
        <v>16</v>
      </c>
      <c r="E620" s="15">
        <f t="shared" si="331"/>
        <v>0</v>
      </c>
      <c r="F620" s="15">
        <v>0</v>
      </c>
      <c r="G620" s="15">
        <v>0</v>
      </c>
      <c r="H620" s="15">
        <v>0</v>
      </c>
      <c r="I620" s="15">
        <v>0</v>
      </c>
      <c r="J620" s="15">
        <v>0</v>
      </c>
      <c r="K620" s="15">
        <v>0</v>
      </c>
    </row>
    <row r="621" spans="1:11" x14ac:dyDescent="0.3">
      <c r="A621" s="25"/>
      <c r="B621" s="25"/>
      <c r="C621" s="25"/>
      <c r="D621" s="26" t="s">
        <v>17</v>
      </c>
      <c r="E621" s="15">
        <f t="shared" si="331"/>
        <v>3.6</v>
      </c>
      <c r="F621" s="15">
        <v>0</v>
      </c>
      <c r="G621" s="15">
        <v>0</v>
      </c>
      <c r="H621" s="15">
        <v>0</v>
      </c>
      <c r="I621" s="15">
        <v>3.6</v>
      </c>
      <c r="J621" s="15">
        <v>0</v>
      </c>
      <c r="K621" s="15">
        <v>0</v>
      </c>
    </row>
    <row r="622" spans="1:11" x14ac:dyDescent="0.3">
      <c r="A622" s="25"/>
      <c r="B622" s="25"/>
      <c r="C622" s="25"/>
      <c r="D622" s="26" t="s">
        <v>18</v>
      </c>
      <c r="E622" s="15">
        <f t="shared" si="331"/>
        <v>0.30000000000000004</v>
      </c>
      <c r="F622" s="15">
        <v>0</v>
      </c>
      <c r="G622" s="15">
        <v>0</v>
      </c>
      <c r="H622" s="15">
        <v>0</v>
      </c>
      <c r="I622" s="15">
        <v>0.30000000000000004</v>
      </c>
      <c r="J622" s="15">
        <v>0</v>
      </c>
      <c r="K622" s="15">
        <v>0</v>
      </c>
    </row>
    <row r="623" spans="1:11" x14ac:dyDescent="0.3">
      <c r="A623" s="25"/>
      <c r="B623" s="25"/>
      <c r="C623" s="25"/>
      <c r="D623" s="26" t="s">
        <v>19</v>
      </c>
      <c r="E623" s="15">
        <f t="shared" si="331"/>
        <v>0</v>
      </c>
      <c r="F623" s="15">
        <v>0</v>
      </c>
      <c r="G623" s="15">
        <v>0</v>
      </c>
      <c r="H623" s="15">
        <v>0</v>
      </c>
      <c r="I623" s="15">
        <v>0</v>
      </c>
      <c r="J623" s="15">
        <v>0</v>
      </c>
      <c r="K623" s="15">
        <v>0</v>
      </c>
    </row>
    <row r="624" spans="1:11" x14ac:dyDescent="0.3">
      <c r="A624" s="25"/>
      <c r="B624" s="25"/>
      <c r="C624" s="27"/>
      <c r="D624" s="26" t="s">
        <v>20</v>
      </c>
      <c r="E624" s="15">
        <f t="shared" si="331"/>
        <v>0</v>
      </c>
      <c r="F624" s="15">
        <v>0</v>
      </c>
      <c r="G624" s="15">
        <v>0</v>
      </c>
      <c r="H624" s="15">
        <v>0</v>
      </c>
      <c r="I624" s="15">
        <v>0</v>
      </c>
      <c r="J624" s="15">
        <v>0</v>
      </c>
      <c r="K624" s="15">
        <v>0</v>
      </c>
    </row>
    <row r="625" spans="1:11" x14ac:dyDescent="0.3">
      <c r="A625" s="25"/>
      <c r="B625" s="25"/>
      <c r="C625" s="22" t="s">
        <v>80</v>
      </c>
      <c r="D625" s="26" t="s">
        <v>305</v>
      </c>
      <c r="E625" s="15">
        <f t="shared" si="331"/>
        <v>6.6</v>
      </c>
      <c r="F625" s="15">
        <f>SUM(F626:F633)</f>
        <v>0</v>
      </c>
      <c r="G625" s="15">
        <f t="shared" ref="G625" si="353">SUM(G626:G633)</f>
        <v>0</v>
      </c>
      <c r="H625" s="15">
        <f t="shared" ref="H625" si="354">SUM(H626:H633)</f>
        <v>0.5</v>
      </c>
      <c r="I625" s="15">
        <f t="shared" ref="I625" si="355">SUM(I626:I633)</f>
        <v>6.1</v>
      </c>
      <c r="J625" s="15">
        <f t="shared" ref="J625" si="356">SUM(J626:J633)</f>
        <v>0</v>
      </c>
      <c r="K625" s="15">
        <f t="shared" ref="K625" si="357">SUM(K626:K633)</f>
        <v>0</v>
      </c>
    </row>
    <row r="626" spans="1:11" x14ac:dyDescent="0.3">
      <c r="A626" s="25"/>
      <c r="B626" s="25"/>
      <c r="C626" s="25"/>
      <c r="D626" s="26" t="s">
        <v>13</v>
      </c>
      <c r="E626" s="15">
        <f t="shared" si="331"/>
        <v>0.3</v>
      </c>
      <c r="F626" s="15">
        <v>0</v>
      </c>
      <c r="G626" s="15">
        <v>0</v>
      </c>
      <c r="H626" s="15">
        <v>0</v>
      </c>
      <c r="I626" s="15">
        <v>0.3</v>
      </c>
      <c r="J626" s="15">
        <v>0</v>
      </c>
      <c r="K626" s="15">
        <v>0</v>
      </c>
    </row>
    <row r="627" spans="1:11" x14ac:dyDescent="0.3">
      <c r="A627" s="25"/>
      <c r="B627" s="25"/>
      <c r="C627" s="25"/>
      <c r="D627" s="26" t="s">
        <v>14</v>
      </c>
      <c r="E627" s="15">
        <f t="shared" si="331"/>
        <v>0.30000000000000004</v>
      </c>
      <c r="F627" s="15">
        <v>0</v>
      </c>
      <c r="G627" s="15">
        <v>0</v>
      </c>
      <c r="H627" s="15">
        <v>0</v>
      </c>
      <c r="I627" s="15">
        <v>0.30000000000000004</v>
      </c>
      <c r="J627" s="15">
        <v>0</v>
      </c>
      <c r="K627" s="15">
        <v>0</v>
      </c>
    </row>
    <row r="628" spans="1:11" x14ac:dyDescent="0.3">
      <c r="A628" s="25"/>
      <c r="B628" s="25"/>
      <c r="C628" s="25"/>
      <c r="D628" s="26" t="s">
        <v>15</v>
      </c>
      <c r="E628" s="15">
        <f t="shared" si="331"/>
        <v>0.1</v>
      </c>
      <c r="F628" s="15">
        <v>0</v>
      </c>
      <c r="G628" s="15">
        <v>0</v>
      </c>
      <c r="H628" s="15">
        <v>0</v>
      </c>
      <c r="I628" s="15">
        <v>0.1</v>
      </c>
      <c r="J628" s="15">
        <v>0</v>
      </c>
      <c r="K628" s="15">
        <v>0</v>
      </c>
    </row>
    <row r="629" spans="1:11" x14ac:dyDescent="0.3">
      <c r="A629" s="25"/>
      <c r="B629" s="25"/>
      <c r="C629" s="25"/>
      <c r="D629" s="26" t="s">
        <v>16</v>
      </c>
      <c r="E629" s="15">
        <f t="shared" si="331"/>
        <v>0.3</v>
      </c>
      <c r="F629" s="15">
        <v>0</v>
      </c>
      <c r="G629" s="15">
        <v>0</v>
      </c>
      <c r="H629" s="15">
        <v>0</v>
      </c>
      <c r="I629" s="15">
        <v>0.3</v>
      </c>
      <c r="J629" s="15">
        <v>0</v>
      </c>
      <c r="K629" s="15">
        <v>0</v>
      </c>
    </row>
    <row r="630" spans="1:11" x14ac:dyDescent="0.3">
      <c r="A630" s="25"/>
      <c r="B630" s="25"/>
      <c r="C630" s="25"/>
      <c r="D630" s="26" t="s">
        <v>17</v>
      </c>
      <c r="E630" s="15">
        <f t="shared" si="331"/>
        <v>4.8999999999999995</v>
      </c>
      <c r="F630" s="15">
        <v>0</v>
      </c>
      <c r="G630" s="15">
        <v>0</v>
      </c>
      <c r="H630" s="15">
        <v>0.1</v>
      </c>
      <c r="I630" s="15">
        <v>4.8</v>
      </c>
      <c r="J630" s="15">
        <v>0</v>
      </c>
      <c r="K630" s="15">
        <v>0</v>
      </c>
    </row>
    <row r="631" spans="1:11" x14ac:dyDescent="0.3">
      <c r="A631" s="25"/>
      <c r="B631" s="25"/>
      <c r="C631" s="25"/>
      <c r="D631" s="26" t="s">
        <v>18</v>
      </c>
      <c r="E631" s="15">
        <f t="shared" si="331"/>
        <v>0.5</v>
      </c>
      <c r="F631" s="15">
        <v>0</v>
      </c>
      <c r="G631" s="15">
        <v>0</v>
      </c>
      <c r="H631" s="15">
        <v>0.4</v>
      </c>
      <c r="I631" s="15">
        <v>0.1</v>
      </c>
      <c r="J631" s="15">
        <v>0</v>
      </c>
      <c r="K631" s="15">
        <v>0</v>
      </c>
    </row>
    <row r="632" spans="1:11" x14ac:dyDescent="0.3">
      <c r="A632" s="25"/>
      <c r="B632" s="25"/>
      <c r="C632" s="25"/>
      <c r="D632" s="26" t="s">
        <v>19</v>
      </c>
      <c r="E632" s="15">
        <f t="shared" si="331"/>
        <v>0</v>
      </c>
      <c r="F632" s="15">
        <v>0</v>
      </c>
      <c r="G632" s="15">
        <v>0</v>
      </c>
      <c r="H632" s="15">
        <v>0</v>
      </c>
      <c r="I632" s="15">
        <v>0</v>
      </c>
      <c r="J632" s="15">
        <v>0</v>
      </c>
      <c r="K632" s="15">
        <v>0</v>
      </c>
    </row>
    <row r="633" spans="1:11" x14ac:dyDescent="0.3">
      <c r="A633" s="27"/>
      <c r="B633" s="27"/>
      <c r="C633" s="27"/>
      <c r="D633" s="26" t="s">
        <v>20</v>
      </c>
      <c r="E633" s="15">
        <f t="shared" si="331"/>
        <v>0.2</v>
      </c>
      <c r="F633" s="15">
        <v>0</v>
      </c>
      <c r="G633" s="15">
        <v>0</v>
      </c>
      <c r="H633" s="15">
        <v>0</v>
      </c>
      <c r="I633" s="15">
        <v>0.2</v>
      </c>
      <c r="J633" s="15">
        <v>0</v>
      </c>
      <c r="K633" s="15">
        <v>0</v>
      </c>
    </row>
    <row r="634" spans="1:11" x14ac:dyDescent="0.3">
      <c r="A634" s="22" t="s">
        <v>318</v>
      </c>
      <c r="B634" s="22" t="s">
        <v>317</v>
      </c>
      <c r="C634" s="23" t="s">
        <v>304</v>
      </c>
      <c r="D634" s="24"/>
      <c r="E634" s="15">
        <f t="shared" si="331"/>
        <v>12.600000000000001</v>
      </c>
      <c r="F634" s="15">
        <f>SUM(F635,F644,F653,F662,F671)</f>
        <v>0</v>
      </c>
      <c r="G634" s="15">
        <f t="shared" ref="G634:K634" si="358">SUM(G635,G644,G653,G662,G671)</f>
        <v>0</v>
      </c>
      <c r="H634" s="15">
        <f t="shared" si="358"/>
        <v>0</v>
      </c>
      <c r="I634" s="15">
        <f t="shared" si="358"/>
        <v>12.600000000000001</v>
      </c>
      <c r="J634" s="15">
        <f t="shared" si="358"/>
        <v>0</v>
      </c>
      <c r="K634" s="15">
        <f t="shared" si="358"/>
        <v>0</v>
      </c>
    </row>
    <row r="635" spans="1:11" x14ac:dyDescent="0.3">
      <c r="A635" s="25"/>
      <c r="B635" s="25"/>
      <c r="C635" s="22" t="s">
        <v>84</v>
      </c>
      <c r="D635" s="26" t="s">
        <v>305</v>
      </c>
      <c r="E635" s="15">
        <f t="shared" si="331"/>
        <v>2.4999999999999996</v>
      </c>
      <c r="F635" s="15">
        <f>SUM(F636:F643)</f>
        <v>0</v>
      </c>
      <c r="G635" s="15">
        <f t="shared" ref="G635" si="359">SUM(G636:G643)</f>
        <v>0</v>
      </c>
      <c r="H635" s="15">
        <f t="shared" ref="H635" si="360">SUM(H636:H643)</f>
        <v>0</v>
      </c>
      <c r="I635" s="15">
        <f t="shared" ref="I635" si="361">SUM(I636:I643)</f>
        <v>2.4999999999999996</v>
      </c>
      <c r="J635" s="15">
        <f t="shared" ref="J635" si="362">SUM(J636:J643)</f>
        <v>0</v>
      </c>
      <c r="K635" s="15">
        <f t="shared" ref="K635" si="363">SUM(K636:K643)</f>
        <v>0</v>
      </c>
    </row>
    <row r="636" spans="1:11" x14ac:dyDescent="0.3">
      <c r="A636" s="25"/>
      <c r="B636" s="25"/>
      <c r="C636" s="25"/>
      <c r="D636" s="26" t="s">
        <v>13</v>
      </c>
      <c r="E636" s="15">
        <f t="shared" si="331"/>
        <v>0</v>
      </c>
      <c r="F636" s="15">
        <v>0</v>
      </c>
      <c r="G636" s="15">
        <v>0</v>
      </c>
      <c r="H636" s="15">
        <v>0</v>
      </c>
      <c r="I636" s="15">
        <v>0</v>
      </c>
      <c r="J636" s="15">
        <v>0</v>
      </c>
      <c r="K636" s="15">
        <v>0</v>
      </c>
    </row>
    <row r="637" spans="1:11" x14ac:dyDescent="0.3">
      <c r="A637" s="25"/>
      <c r="B637" s="25"/>
      <c r="C637" s="25"/>
      <c r="D637" s="26" t="s">
        <v>14</v>
      </c>
      <c r="E637" s="15">
        <f t="shared" si="331"/>
        <v>0</v>
      </c>
      <c r="F637" s="15">
        <v>0</v>
      </c>
      <c r="G637" s="15">
        <v>0</v>
      </c>
      <c r="H637" s="15">
        <v>0</v>
      </c>
      <c r="I637" s="15">
        <v>0</v>
      </c>
      <c r="J637" s="15">
        <v>0</v>
      </c>
      <c r="K637" s="15">
        <v>0</v>
      </c>
    </row>
    <row r="638" spans="1:11" x14ac:dyDescent="0.3">
      <c r="A638" s="25"/>
      <c r="B638" s="25"/>
      <c r="C638" s="25"/>
      <c r="D638" s="26" t="s">
        <v>15</v>
      </c>
      <c r="E638" s="15">
        <f t="shared" si="331"/>
        <v>0.30000000000000004</v>
      </c>
      <c r="F638" s="15">
        <v>0</v>
      </c>
      <c r="G638" s="15">
        <v>0</v>
      </c>
      <c r="H638" s="15">
        <v>0</v>
      </c>
      <c r="I638" s="15">
        <v>0.30000000000000004</v>
      </c>
      <c r="J638" s="15">
        <v>0</v>
      </c>
      <c r="K638" s="15">
        <v>0</v>
      </c>
    </row>
    <row r="639" spans="1:11" x14ac:dyDescent="0.3">
      <c r="A639" s="25"/>
      <c r="B639" s="25"/>
      <c r="C639" s="25"/>
      <c r="D639" s="26" t="s">
        <v>16</v>
      </c>
      <c r="E639" s="15">
        <f t="shared" si="331"/>
        <v>0</v>
      </c>
      <c r="F639" s="15">
        <v>0</v>
      </c>
      <c r="G639" s="15">
        <v>0</v>
      </c>
      <c r="H639" s="15">
        <v>0</v>
      </c>
      <c r="I639" s="15">
        <v>0</v>
      </c>
      <c r="J639" s="15">
        <v>0</v>
      </c>
      <c r="K639" s="15">
        <v>0</v>
      </c>
    </row>
    <row r="640" spans="1:11" x14ac:dyDescent="0.3">
      <c r="A640" s="25"/>
      <c r="B640" s="25"/>
      <c r="C640" s="25"/>
      <c r="D640" s="26" t="s">
        <v>17</v>
      </c>
      <c r="E640" s="15">
        <f t="shared" si="331"/>
        <v>2.0999999999999996</v>
      </c>
      <c r="F640" s="15">
        <v>0</v>
      </c>
      <c r="G640" s="15">
        <v>0</v>
      </c>
      <c r="H640" s="15">
        <v>0</v>
      </c>
      <c r="I640" s="15">
        <v>2.0999999999999996</v>
      </c>
      <c r="J640" s="15">
        <v>0</v>
      </c>
      <c r="K640" s="15">
        <v>0</v>
      </c>
    </row>
    <row r="641" spans="1:11" x14ac:dyDescent="0.3">
      <c r="A641" s="25"/>
      <c r="B641" s="25"/>
      <c r="C641" s="25"/>
      <c r="D641" s="26" t="s">
        <v>18</v>
      </c>
      <c r="E641" s="15">
        <f t="shared" si="331"/>
        <v>0</v>
      </c>
      <c r="F641" s="15">
        <v>0</v>
      </c>
      <c r="G641" s="15">
        <v>0</v>
      </c>
      <c r="H641" s="15">
        <v>0</v>
      </c>
      <c r="I641" s="15">
        <v>0</v>
      </c>
      <c r="J641" s="15">
        <v>0</v>
      </c>
      <c r="K641" s="15">
        <v>0</v>
      </c>
    </row>
    <row r="642" spans="1:11" x14ac:dyDescent="0.3">
      <c r="A642" s="25"/>
      <c r="B642" s="25"/>
      <c r="C642" s="25"/>
      <c r="D642" s="26" t="s">
        <v>19</v>
      </c>
      <c r="E642" s="15">
        <f t="shared" si="331"/>
        <v>0</v>
      </c>
      <c r="F642" s="15">
        <v>0</v>
      </c>
      <c r="G642" s="15">
        <v>0</v>
      </c>
      <c r="H642" s="15">
        <v>0</v>
      </c>
      <c r="I642" s="15">
        <v>0</v>
      </c>
      <c r="J642" s="15">
        <v>0</v>
      </c>
      <c r="K642" s="15">
        <v>0</v>
      </c>
    </row>
    <row r="643" spans="1:11" x14ac:dyDescent="0.3">
      <c r="A643" s="25"/>
      <c r="B643" s="25"/>
      <c r="C643" s="27"/>
      <c r="D643" s="26" t="s">
        <v>20</v>
      </c>
      <c r="E643" s="15">
        <f t="shared" si="331"/>
        <v>0.1</v>
      </c>
      <c r="F643" s="15">
        <v>0</v>
      </c>
      <c r="G643" s="15">
        <v>0</v>
      </c>
      <c r="H643" s="15">
        <v>0</v>
      </c>
      <c r="I643" s="15">
        <v>0.1</v>
      </c>
      <c r="J643" s="15">
        <v>0</v>
      </c>
      <c r="K643" s="15">
        <v>0</v>
      </c>
    </row>
    <row r="644" spans="1:11" x14ac:dyDescent="0.3">
      <c r="A644" s="25"/>
      <c r="B644" s="25"/>
      <c r="C644" s="22" t="s">
        <v>85</v>
      </c>
      <c r="D644" s="26" t="s">
        <v>305</v>
      </c>
      <c r="E644" s="15">
        <f t="shared" si="331"/>
        <v>3.1000000000000005</v>
      </c>
      <c r="F644" s="15">
        <f>SUM(F645:F652)</f>
        <v>0</v>
      </c>
      <c r="G644" s="15">
        <f t="shared" ref="G644" si="364">SUM(G645:G652)</f>
        <v>0</v>
      </c>
      <c r="H644" s="15">
        <f t="shared" ref="H644" si="365">SUM(H645:H652)</f>
        <v>0</v>
      </c>
      <c r="I644" s="15">
        <f t="shared" ref="I644" si="366">SUM(I645:I652)</f>
        <v>3.1000000000000005</v>
      </c>
      <c r="J644" s="15">
        <f t="shared" ref="J644" si="367">SUM(J645:J652)</f>
        <v>0</v>
      </c>
      <c r="K644" s="15">
        <f t="shared" ref="K644" si="368">SUM(K645:K652)</f>
        <v>0</v>
      </c>
    </row>
    <row r="645" spans="1:11" x14ac:dyDescent="0.3">
      <c r="A645" s="25"/>
      <c r="B645" s="25"/>
      <c r="C645" s="25"/>
      <c r="D645" s="26" t="s">
        <v>13</v>
      </c>
      <c r="E645" s="15">
        <f t="shared" si="331"/>
        <v>0.3</v>
      </c>
      <c r="F645" s="15">
        <v>0</v>
      </c>
      <c r="G645" s="15">
        <v>0</v>
      </c>
      <c r="H645" s="15">
        <v>0</v>
      </c>
      <c r="I645" s="15">
        <v>0.3</v>
      </c>
      <c r="J645" s="15">
        <v>0</v>
      </c>
      <c r="K645" s="15">
        <v>0</v>
      </c>
    </row>
    <row r="646" spans="1:11" x14ac:dyDescent="0.3">
      <c r="A646" s="25"/>
      <c r="B646" s="25"/>
      <c r="C646" s="25"/>
      <c r="D646" s="26" t="s">
        <v>14</v>
      </c>
      <c r="E646" s="15">
        <f t="shared" si="331"/>
        <v>0.4</v>
      </c>
      <c r="F646" s="15">
        <v>0</v>
      </c>
      <c r="G646" s="15">
        <v>0</v>
      </c>
      <c r="H646" s="15">
        <v>0</v>
      </c>
      <c r="I646" s="15">
        <v>0.4</v>
      </c>
      <c r="J646" s="15">
        <v>0</v>
      </c>
      <c r="K646" s="15">
        <v>0</v>
      </c>
    </row>
    <row r="647" spans="1:11" x14ac:dyDescent="0.3">
      <c r="A647" s="25"/>
      <c r="B647" s="25"/>
      <c r="C647" s="25"/>
      <c r="D647" s="26" t="s">
        <v>15</v>
      </c>
      <c r="E647" s="15">
        <f t="shared" si="331"/>
        <v>1.5</v>
      </c>
      <c r="F647" s="15">
        <v>0</v>
      </c>
      <c r="G647" s="15">
        <v>0</v>
      </c>
      <c r="H647" s="15">
        <v>0</v>
      </c>
      <c r="I647" s="15">
        <v>1.5</v>
      </c>
      <c r="J647" s="15">
        <v>0</v>
      </c>
      <c r="K647" s="15">
        <v>0</v>
      </c>
    </row>
    <row r="648" spans="1:11" x14ac:dyDescent="0.3">
      <c r="A648" s="25"/>
      <c r="B648" s="25"/>
      <c r="C648" s="25"/>
      <c r="D648" s="26" t="s">
        <v>16</v>
      </c>
      <c r="E648" s="15">
        <f t="shared" ref="E648:E711" si="369">SUM(F648:K648)</f>
        <v>0</v>
      </c>
      <c r="F648" s="15">
        <v>0</v>
      </c>
      <c r="G648" s="15">
        <v>0</v>
      </c>
      <c r="H648" s="15">
        <v>0</v>
      </c>
      <c r="I648" s="15">
        <v>0</v>
      </c>
      <c r="J648" s="15">
        <v>0</v>
      </c>
      <c r="K648" s="15">
        <v>0</v>
      </c>
    </row>
    <row r="649" spans="1:11" x14ac:dyDescent="0.3">
      <c r="A649" s="25"/>
      <c r="B649" s="25"/>
      <c r="C649" s="25"/>
      <c r="D649" s="26" t="s">
        <v>17</v>
      </c>
      <c r="E649" s="15">
        <f t="shared" si="369"/>
        <v>0.7</v>
      </c>
      <c r="F649" s="15">
        <v>0</v>
      </c>
      <c r="G649" s="15">
        <v>0</v>
      </c>
      <c r="H649" s="15">
        <v>0</v>
      </c>
      <c r="I649" s="15">
        <v>0.7</v>
      </c>
      <c r="J649" s="15">
        <v>0</v>
      </c>
      <c r="K649" s="15">
        <v>0</v>
      </c>
    </row>
    <row r="650" spans="1:11" x14ac:dyDescent="0.3">
      <c r="A650" s="25"/>
      <c r="B650" s="25"/>
      <c r="C650" s="25"/>
      <c r="D650" s="26" t="s">
        <v>18</v>
      </c>
      <c r="E650" s="15">
        <f t="shared" si="369"/>
        <v>0.1</v>
      </c>
      <c r="F650" s="15">
        <v>0</v>
      </c>
      <c r="G650" s="15">
        <v>0</v>
      </c>
      <c r="H650" s="15">
        <v>0</v>
      </c>
      <c r="I650" s="15">
        <v>0.1</v>
      </c>
      <c r="J650" s="15">
        <v>0</v>
      </c>
      <c r="K650" s="15">
        <v>0</v>
      </c>
    </row>
    <row r="651" spans="1:11" x14ac:dyDescent="0.3">
      <c r="A651" s="25"/>
      <c r="B651" s="25"/>
      <c r="C651" s="25"/>
      <c r="D651" s="26" t="s">
        <v>19</v>
      </c>
      <c r="E651" s="15">
        <f t="shared" si="369"/>
        <v>0</v>
      </c>
      <c r="F651" s="15">
        <v>0</v>
      </c>
      <c r="G651" s="15">
        <v>0</v>
      </c>
      <c r="H651" s="15">
        <v>0</v>
      </c>
      <c r="I651" s="15">
        <v>0</v>
      </c>
      <c r="J651" s="15">
        <v>0</v>
      </c>
      <c r="K651" s="15">
        <v>0</v>
      </c>
    </row>
    <row r="652" spans="1:11" x14ac:dyDescent="0.3">
      <c r="A652" s="25"/>
      <c r="B652" s="25"/>
      <c r="C652" s="27"/>
      <c r="D652" s="26" t="s">
        <v>20</v>
      </c>
      <c r="E652" s="15">
        <f t="shared" si="369"/>
        <v>0.1</v>
      </c>
      <c r="F652" s="15">
        <v>0</v>
      </c>
      <c r="G652" s="15">
        <v>0</v>
      </c>
      <c r="H652" s="15">
        <v>0</v>
      </c>
      <c r="I652" s="15">
        <v>0.1</v>
      </c>
      <c r="J652" s="15">
        <v>0</v>
      </c>
      <c r="K652" s="15">
        <v>0</v>
      </c>
    </row>
    <row r="653" spans="1:11" x14ac:dyDescent="0.3">
      <c r="A653" s="25"/>
      <c r="B653" s="25"/>
      <c r="C653" s="22" t="s">
        <v>88</v>
      </c>
      <c r="D653" s="26" t="s">
        <v>305</v>
      </c>
      <c r="E653" s="15">
        <f t="shared" si="369"/>
        <v>2.6</v>
      </c>
      <c r="F653" s="15">
        <f>SUM(F654:F661)</f>
        <v>0</v>
      </c>
      <c r="G653" s="15">
        <f t="shared" ref="G653" si="370">SUM(G654:G661)</f>
        <v>0</v>
      </c>
      <c r="H653" s="15">
        <f t="shared" ref="H653" si="371">SUM(H654:H661)</f>
        <v>0</v>
      </c>
      <c r="I653" s="15">
        <f t="shared" ref="I653" si="372">SUM(I654:I661)</f>
        <v>2.6</v>
      </c>
      <c r="J653" s="15">
        <f t="shared" ref="J653" si="373">SUM(J654:J661)</f>
        <v>0</v>
      </c>
      <c r="K653" s="15">
        <f t="shared" ref="K653" si="374">SUM(K654:K661)</f>
        <v>0</v>
      </c>
    </row>
    <row r="654" spans="1:11" x14ac:dyDescent="0.3">
      <c r="A654" s="25"/>
      <c r="B654" s="25"/>
      <c r="C654" s="25"/>
      <c r="D654" s="26" t="s">
        <v>13</v>
      </c>
      <c r="E654" s="15">
        <f t="shared" si="369"/>
        <v>0</v>
      </c>
      <c r="F654" s="15">
        <v>0</v>
      </c>
      <c r="G654" s="15">
        <v>0</v>
      </c>
      <c r="H654" s="15">
        <v>0</v>
      </c>
      <c r="I654" s="15">
        <v>0</v>
      </c>
      <c r="J654" s="15">
        <v>0</v>
      </c>
      <c r="K654" s="15">
        <v>0</v>
      </c>
    </row>
    <row r="655" spans="1:11" x14ac:dyDescent="0.3">
      <c r="A655" s="25"/>
      <c r="B655" s="25"/>
      <c r="C655" s="25"/>
      <c r="D655" s="26" t="s">
        <v>14</v>
      </c>
      <c r="E655" s="15">
        <f t="shared" si="369"/>
        <v>0</v>
      </c>
      <c r="F655" s="15">
        <v>0</v>
      </c>
      <c r="G655" s="15">
        <v>0</v>
      </c>
      <c r="H655" s="15">
        <v>0</v>
      </c>
      <c r="I655" s="15">
        <v>0</v>
      </c>
      <c r="J655" s="15">
        <v>0</v>
      </c>
      <c r="K655" s="15">
        <v>0</v>
      </c>
    </row>
    <row r="656" spans="1:11" x14ac:dyDescent="0.3">
      <c r="A656" s="25"/>
      <c r="B656" s="25"/>
      <c r="C656" s="25"/>
      <c r="D656" s="26" t="s">
        <v>15</v>
      </c>
      <c r="E656" s="15">
        <f t="shared" si="369"/>
        <v>0</v>
      </c>
      <c r="F656" s="15">
        <v>0</v>
      </c>
      <c r="G656" s="15">
        <v>0</v>
      </c>
      <c r="H656" s="15">
        <v>0</v>
      </c>
      <c r="I656" s="15">
        <v>0</v>
      </c>
      <c r="J656" s="15">
        <v>0</v>
      </c>
      <c r="K656" s="15">
        <v>0</v>
      </c>
    </row>
    <row r="657" spans="1:11" x14ac:dyDescent="0.3">
      <c r="A657" s="25"/>
      <c r="B657" s="25"/>
      <c r="C657" s="25"/>
      <c r="D657" s="26" t="s">
        <v>16</v>
      </c>
      <c r="E657" s="15">
        <f t="shared" si="369"/>
        <v>0</v>
      </c>
      <c r="F657" s="15">
        <v>0</v>
      </c>
      <c r="G657" s="15">
        <v>0</v>
      </c>
      <c r="H657" s="15">
        <v>0</v>
      </c>
      <c r="I657" s="15">
        <v>0</v>
      </c>
      <c r="J657" s="15">
        <v>0</v>
      </c>
      <c r="K657" s="15">
        <v>0</v>
      </c>
    </row>
    <row r="658" spans="1:11" x14ac:dyDescent="0.3">
      <c r="A658" s="25"/>
      <c r="B658" s="25"/>
      <c r="C658" s="25"/>
      <c r="D658" s="26" t="s">
        <v>17</v>
      </c>
      <c r="E658" s="15">
        <f t="shared" si="369"/>
        <v>2.6</v>
      </c>
      <c r="F658" s="15">
        <v>0</v>
      </c>
      <c r="G658" s="15">
        <v>0</v>
      </c>
      <c r="H658" s="15">
        <v>0</v>
      </c>
      <c r="I658" s="15">
        <v>2.6</v>
      </c>
      <c r="J658" s="15">
        <v>0</v>
      </c>
      <c r="K658" s="15">
        <v>0</v>
      </c>
    </row>
    <row r="659" spans="1:11" x14ac:dyDescent="0.3">
      <c r="A659" s="25"/>
      <c r="B659" s="25"/>
      <c r="C659" s="25"/>
      <c r="D659" s="26" t="s">
        <v>18</v>
      </c>
      <c r="E659" s="15">
        <f t="shared" si="369"/>
        <v>0</v>
      </c>
      <c r="F659" s="15">
        <v>0</v>
      </c>
      <c r="G659" s="15">
        <v>0</v>
      </c>
      <c r="H659" s="15">
        <v>0</v>
      </c>
      <c r="I659" s="15">
        <v>0</v>
      </c>
      <c r="J659" s="15">
        <v>0</v>
      </c>
      <c r="K659" s="15">
        <v>0</v>
      </c>
    </row>
    <row r="660" spans="1:11" x14ac:dyDescent="0.3">
      <c r="A660" s="25"/>
      <c r="B660" s="25"/>
      <c r="C660" s="25"/>
      <c r="D660" s="26" t="s">
        <v>19</v>
      </c>
      <c r="E660" s="15">
        <f t="shared" si="369"/>
        <v>0</v>
      </c>
      <c r="F660" s="15">
        <v>0</v>
      </c>
      <c r="G660" s="15">
        <v>0</v>
      </c>
      <c r="H660" s="15">
        <v>0</v>
      </c>
      <c r="I660" s="15">
        <v>0</v>
      </c>
      <c r="J660" s="15">
        <v>0</v>
      </c>
      <c r="K660" s="15">
        <v>0</v>
      </c>
    </row>
    <row r="661" spans="1:11" x14ac:dyDescent="0.3">
      <c r="A661" s="25"/>
      <c r="B661" s="25"/>
      <c r="C661" s="27"/>
      <c r="D661" s="26" t="s">
        <v>20</v>
      </c>
      <c r="E661" s="15">
        <f t="shared" si="369"/>
        <v>0</v>
      </c>
      <c r="F661" s="15">
        <v>0</v>
      </c>
      <c r="G661" s="15">
        <v>0</v>
      </c>
      <c r="H661" s="15">
        <v>0</v>
      </c>
      <c r="I661" s="15">
        <v>0</v>
      </c>
      <c r="J661" s="15">
        <v>0</v>
      </c>
      <c r="K661" s="15">
        <v>0</v>
      </c>
    </row>
    <row r="662" spans="1:11" x14ac:dyDescent="0.3">
      <c r="A662" s="25"/>
      <c r="B662" s="25"/>
      <c r="C662" s="22" t="s">
        <v>109</v>
      </c>
      <c r="D662" s="26" t="s">
        <v>305</v>
      </c>
      <c r="E662" s="15">
        <f t="shared" si="369"/>
        <v>0.79999999999999993</v>
      </c>
      <c r="F662" s="15">
        <f>SUM(F663:F670)</f>
        <v>0</v>
      </c>
      <c r="G662" s="15">
        <f t="shared" ref="G662" si="375">SUM(G663:G670)</f>
        <v>0</v>
      </c>
      <c r="H662" s="15">
        <f t="shared" ref="H662" si="376">SUM(H663:H670)</f>
        <v>0</v>
      </c>
      <c r="I662" s="15">
        <f t="shared" ref="I662" si="377">SUM(I663:I670)</f>
        <v>0.79999999999999993</v>
      </c>
      <c r="J662" s="15">
        <f t="shared" ref="J662" si="378">SUM(J663:J670)</f>
        <v>0</v>
      </c>
      <c r="K662" s="15">
        <f t="shared" ref="K662" si="379">SUM(K663:K670)</f>
        <v>0</v>
      </c>
    </row>
    <row r="663" spans="1:11" x14ac:dyDescent="0.3">
      <c r="A663" s="25"/>
      <c r="B663" s="25"/>
      <c r="C663" s="25"/>
      <c r="D663" s="26" t="s">
        <v>13</v>
      </c>
      <c r="E663" s="15">
        <f t="shared" si="369"/>
        <v>0</v>
      </c>
      <c r="F663" s="15">
        <v>0</v>
      </c>
      <c r="G663" s="15">
        <v>0</v>
      </c>
      <c r="H663" s="15">
        <v>0</v>
      </c>
      <c r="I663" s="15">
        <v>0</v>
      </c>
      <c r="J663" s="15">
        <v>0</v>
      </c>
      <c r="K663" s="15">
        <v>0</v>
      </c>
    </row>
    <row r="664" spans="1:11" x14ac:dyDescent="0.3">
      <c r="A664" s="25"/>
      <c r="B664" s="25"/>
      <c r="C664" s="25"/>
      <c r="D664" s="26" t="s">
        <v>14</v>
      </c>
      <c r="E664" s="15">
        <f t="shared" si="369"/>
        <v>0</v>
      </c>
      <c r="F664" s="15">
        <v>0</v>
      </c>
      <c r="G664" s="15">
        <v>0</v>
      </c>
      <c r="H664" s="15">
        <v>0</v>
      </c>
      <c r="I664" s="15">
        <v>0</v>
      </c>
      <c r="J664" s="15">
        <v>0</v>
      </c>
      <c r="K664" s="15">
        <v>0</v>
      </c>
    </row>
    <row r="665" spans="1:11" x14ac:dyDescent="0.3">
      <c r="A665" s="25"/>
      <c r="B665" s="25"/>
      <c r="C665" s="25"/>
      <c r="D665" s="26" t="s">
        <v>15</v>
      </c>
      <c r="E665" s="15">
        <f t="shared" si="369"/>
        <v>0</v>
      </c>
      <c r="F665" s="15">
        <v>0</v>
      </c>
      <c r="G665" s="15">
        <v>0</v>
      </c>
      <c r="H665" s="15">
        <v>0</v>
      </c>
      <c r="I665" s="15">
        <v>0</v>
      </c>
      <c r="J665" s="15">
        <v>0</v>
      </c>
      <c r="K665" s="15">
        <v>0</v>
      </c>
    </row>
    <row r="666" spans="1:11" x14ac:dyDescent="0.3">
      <c r="A666" s="25"/>
      <c r="B666" s="25"/>
      <c r="C666" s="25"/>
      <c r="D666" s="26" t="s">
        <v>16</v>
      </c>
      <c r="E666" s="15">
        <f t="shared" si="369"/>
        <v>0</v>
      </c>
      <c r="F666" s="15">
        <v>0</v>
      </c>
      <c r="G666" s="15">
        <v>0</v>
      </c>
      <c r="H666" s="15">
        <v>0</v>
      </c>
      <c r="I666" s="15">
        <v>0</v>
      </c>
      <c r="J666" s="15">
        <v>0</v>
      </c>
      <c r="K666" s="15">
        <v>0</v>
      </c>
    </row>
    <row r="667" spans="1:11" x14ac:dyDescent="0.3">
      <c r="A667" s="25"/>
      <c r="B667" s="25"/>
      <c r="C667" s="25"/>
      <c r="D667" s="26" t="s">
        <v>17</v>
      </c>
      <c r="E667" s="15">
        <f t="shared" si="369"/>
        <v>0.79999999999999993</v>
      </c>
      <c r="F667" s="15">
        <v>0</v>
      </c>
      <c r="G667" s="15">
        <v>0</v>
      </c>
      <c r="H667" s="15">
        <v>0</v>
      </c>
      <c r="I667" s="15">
        <v>0.79999999999999993</v>
      </c>
      <c r="J667" s="15">
        <v>0</v>
      </c>
      <c r="K667" s="15">
        <v>0</v>
      </c>
    </row>
    <row r="668" spans="1:11" x14ac:dyDescent="0.3">
      <c r="A668" s="25"/>
      <c r="B668" s="25"/>
      <c r="C668" s="25"/>
      <c r="D668" s="26" t="s">
        <v>18</v>
      </c>
      <c r="E668" s="15">
        <f t="shared" si="369"/>
        <v>0</v>
      </c>
      <c r="F668" s="15">
        <v>0</v>
      </c>
      <c r="G668" s="15">
        <v>0</v>
      </c>
      <c r="H668" s="15">
        <v>0</v>
      </c>
      <c r="I668" s="15">
        <v>0</v>
      </c>
      <c r="J668" s="15">
        <v>0</v>
      </c>
      <c r="K668" s="15">
        <v>0</v>
      </c>
    </row>
    <row r="669" spans="1:11" x14ac:dyDescent="0.3">
      <c r="A669" s="25"/>
      <c r="B669" s="25"/>
      <c r="C669" s="25"/>
      <c r="D669" s="26" t="s">
        <v>19</v>
      </c>
      <c r="E669" s="15">
        <f t="shared" si="369"/>
        <v>0</v>
      </c>
      <c r="F669" s="15">
        <v>0</v>
      </c>
      <c r="G669" s="15">
        <v>0</v>
      </c>
      <c r="H669" s="15">
        <v>0</v>
      </c>
      <c r="I669" s="15">
        <v>0</v>
      </c>
      <c r="J669" s="15">
        <v>0</v>
      </c>
      <c r="K669" s="15">
        <v>0</v>
      </c>
    </row>
    <row r="670" spans="1:11" x14ac:dyDescent="0.3">
      <c r="A670" s="25"/>
      <c r="B670" s="25"/>
      <c r="C670" s="27"/>
      <c r="D670" s="26" t="s">
        <v>20</v>
      </c>
      <c r="E670" s="15">
        <f t="shared" si="369"/>
        <v>0</v>
      </c>
      <c r="F670" s="15">
        <v>0</v>
      </c>
      <c r="G670" s="15">
        <v>0</v>
      </c>
      <c r="H670" s="15">
        <v>0</v>
      </c>
      <c r="I670" s="15">
        <v>0</v>
      </c>
      <c r="J670" s="15">
        <v>0</v>
      </c>
      <c r="K670" s="15">
        <v>0</v>
      </c>
    </row>
    <row r="671" spans="1:11" x14ac:dyDescent="0.3">
      <c r="A671" s="25"/>
      <c r="B671" s="25"/>
      <c r="C671" s="22" t="s">
        <v>80</v>
      </c>
      <c r="D671" s="26" t="s">
        <v>305</v>
      </c>
      <c r="E671" s="15">
        <f t="shared" si="369"/>
        <v>3.6000000000000005</v>
      </c>
      <c r="F671" s="15">
        <f>SUM(F672:F679)</f>
        <v>0</v>
      </c>
      <c r="G671" s="15">
        <f t="shared" ref="G671" si="380">SUM(G672:G679)</f>
        <v>0</v>
      </c>
      <c r="H671" s="15">
        <f t="shared" ref="H671" si="381">SUM(H672:H679)</f>
        <v>0</v>
      </c>
      <c r="I671" s="15">
        <f t="shared" ref="I671" si="382">SUM(I672:I679)</f>
        <v>3.6000000000000005</v>
      </c>
      <c r="J671" s="15">
        <f t="shared" ref="J671" si="383">SUM(J672:J679)</f>
        <v>0</v>
      </c>
      <c r="K671" s="15">
        <f t="shared" ref="K671" si="384">SUM(K672:K679)</f>
        <v>0</v>
      </c>
    </row>
    <row r="672" spans="1:11" x14ac:dyDescent="0.3">
      <c r="A672" s="25"/>
      <c r="B672" s="25"/>
      <c r="C672" s="25"/>
      <c r="D672" s="26" t="s">
        <v>13</v>
      </c>
      <c r="E672" s="15">
        <f t="shared" si="369"/>
        <v>0</v>
      </c>
      <c r="F672" s="15">
        <v>0</v>
      </c>
      <c r="G672" s="15">
        <v>0</v>
      </c>
      <c r="H672" s="15">
        <v>0</v>
      </c>
      <c r="I672" s="15">
        <v>0</v>
      </c>
      <c r="J672" s="15">
        <v>0</v>
      </c>
      <c r="K672" s="15">
        <v>0</v>
      </c>
    </row>
    <row r="673" spans="1:11" x14ac:dyDescent="0.3">
      <c r="A673" s="25"/>
      <c r="B673" s="25"/>
      <c r="C673" s="25"/>
      <c r="D673" s="26" t="s">
        <v>14</v>
      </c>
      <c r="E673" s="15">
        <f t="shared" si="369"/>
        <v>0</v>
      </c>
      <c r="F673" s="15">
        <v>0</v>
      </c>
      <c r="G673" s="15">
        <v>0</v>
      </c>
      <c r="H673" s="15">
        <v>0</v>
      </c>
      <c r="I673" s="15">
        <v>0</v>
      </c>
      <c r="J673" s="15">
        <v>0</v>
      </c>
      <c r="K673" s="15">
        <v>0</v>
      </c>
    </row>
    <row r="674" spans="1:11" x14ac:dyDescent="0.3">
      <c r="A674" s="25"/>
      <c r="B674" s="25"/>
      <c r="C674" s="25"/>
      <c r="D674" s="26" t="s">
        <v>15</v>
      </c>
      <c r="E674" s="15">
        <f t="shared" si="369"/>
        <v>0.1</v>
      </c>
      <c r="F674" s="15">
        <v>0</v>
      </c>
      <c r="G674" s="15">
        <v>0</v>
      </c>
      <c r="H674" s="15">
        <v>0</v>
      </c>
      <c r="I674" s="15">
        <v>0.1</v>
      </c>
      <c r="J674" s="15">
        <v>0</v>
      </c>
      <c r="K674" s="15">
        <v>0</v>
      </c>
    </row>
    <row r="675" spans="1:11" x14ac:dyDescent="0.3">
      <c r="A675" s="25"/>
      <c r="B675" s="25"/>
      <c r="C675" s="25"/>
      <c r="D675" s="26" t="s">
        <v>16</v>
      </c>
      <c r="E675" s="15">
        <f t="shared" si="369"/>
        <v>0.1</v>
      </c>
      <c r="F675" s="15">
        <v>0</v>
      </c>
      <c r="G675" s="15">
        <v>0</v>
      </c>
      <c r="H675" s="15">
        <v>0</v>
      </c>
      <c r="I675" s="15">
        <v>0.1</v>
      </c>
      <c r="J675" s="15">
        <v>0</v>
      </c>
      <c r="K675" s="15">
        <v>0</v>
      </c>
    </row>
    <row r="676" spans="1:11" x14ac:dyDescent="0.3">
      <c r="A676" s="25"/>
      <c r="B676" s="25"/>
      <c r="C676" s="25"/>
      <c r="D676" s="26" t="s">
        <v>17</v>
      </c>
      <c r="E676" s="15">
        <f t="shared" si="369"/>
        <v>2.9</v>
      </c>
      <c r="F676" s="15">
        <v>0</v>
      </c>
      <c r="G676" s="15">
        <v>0</v>
      </c>
      <c r="H676" s="15">
        <v>0</v>
      </c>
      <c r="I676" s="15">
        <v>2.9</v>
      </c>
      <c r="J676" s="15">
        <v>0</v>
      </c>
      <c r="K676" s="15">
        <v>0</v>
      </c>
    </row>
    <row r="677" spans="1:11" x14ac:dyDescent="0.3">
      <c r="A677" s="25"/>
      <c r="B677" s="25"/>
      <c r="C677" s="25"/>
      <c r="D677" s="26" t="s">
        <v>18</v>
      </c>
      <c r="E677" s="15">
        <f t="shared" si="369"/>
        <v>0.2</v>
      </c>
      <c r="F677" s="15">
        <v>0</v>
      </c>
      <c r="G677" s="15">
        <v>0</v>
      </c>
      <c r="H677" s="15">
        <v>0</v>
      </c>
      <c r="I677" s="15">
        <v>0.2</v>
      </c>
      <c r="J677" s="15">
        <v>0</v>
      </c>
      <c r="K677" s="15">
        <v>0</v>
      </c>
    </row>
    <row r="678" spans="1:11" x14ac:dyDescent="0.3">
      <c r="A678" s="25"/>
      <c r="B678" s="25"/>
      <c r="C678" s="25"/>
      <c r="D678" s="26" t="s">
        <v>19</v>
      </c>
      <c r="E678" s="15">
        <f t="shared" si="369"/>
        <v>0</v>
      </c>
      <c r="F678" s="15">
        <v>0</v>
      </c>
      <c r="G678" s="15">
        <v>0</v>
      </c>
      <c r="H678" s="15">
        <v>0</v>
      </c>
      <c r="I678" s="15">
        <v>0</v>
      </c>
      <c r="J678" s="15">
        <v>0</v>
      </c>
      <c r="K678" s="15">
        <v>0</v>
      </c>
    </row>
    <row r="679" spans="1:11" x14ac:dyDescent="0.3">
      <c r="A679" s="27"/>
      <c r="B679" s="27"/>
      <c r="C679" s="27"/>
      <c r="D679" s="26" t="s">
        <v>20</v>
      </c>
      <c r="E679" s="15">
        <f t="shared" si="369"/>
        <v>0.30000000000000004</v>
      </c>
      <c r="F679" s="15">
        <v>0</v>
      </c>
      <c r="G679" s="15">
        <v>0</v>
      </c>
      <c r="H679" s="15">
        <v>0</v>
      </c>
      <c r="I679" s="15">
        <v>0.30000000000000004</v>
      </c>
      <c r="J679" s="15">
        <v>0</v>
      </c>
      <c r="K679" s="15">
        <v>0</v>
      </c>
    </row>
    <row r="680" spans="1:11" x14ac:dyDescent="0.3">
      <c r="A680" s="22" t="s">
        <v>321</v>
      </c>
      <c r="B680" s="22" t="s">
        <v>320</v>
      </c>
      <c r="C680" s="26" t="s">
        <v>304</v>
      </c>
      <c r="D680" s="26" t="s">
        <v>304</v>
      </c>
      <c r="E680" s="15">
        <f t="shared" si="369"/>
        <v>0.8</v>
      </c>
      <c r="F680" s="15">
        <f>SUM(F681)</f>
        <v>0</v>
      </c>
      <c r="G680" s="15">
        <f t="shared" ref="G680:K680" si="385">SUM(G681)</f>
        <v>0</v>
      </c>
      <c r="H680" s="15">
        <f t="shared" si="385"/>
        <v>0</v>
      </c>
      <c r="I680" s="15">
        <f t="shared" si="385"/>
        <v>0.8</v>
      </c>
      <c r="J680" s="15">
        <f t="shared" si="385"/>
        <v>0</v>
      </c>
      <c r="K680" s="15">
        <f t="shared" si="385"/>
        <v>0</v>
      </c>
    </row>
    <row r="681" spans="1:11" x14ac:dyDescent="0.3">
      <c r="A681" s="25"/>
      <c r="B681" s="25"/>
      <c r="C681" s="22" t="s">
        <v>319</v>
      </c>
      <c r="D681" s="26" t="s">
        <v>305</v>
      </c>
      <c r="E681" s="15">
        <f t="shared" si="369"/>
        <v>0.8</v>
      </c>
      <c r="F681" s="15">
        <f>SUM(F682:F689)</f>
        <v>0</v>
      </c>
      <c r="G681" s="15">
        <f t="shared" ref="G681" si="386">SUM(G682:G689)</f>
        <v>0</v>
      </c>
      <c r="H681" s="15">
        <f t="shared" ref="H681" si="387">SUM(H682:H689)</f>
        <v>0</v>
      </c>
      <c r="I681" s="15">
        <f t="shared" ref="I681" si="388">SUM(I682:I689)</f>
        <v>0.8</v>
      </c>
      <c r="J681" s="15">
        <f t="shared" ref="J681" si="389">SUM(J682:J689)</f>
        <v>0</v>
      </c>
      <c r="K681" s="15">
        <f t="shared" ref="K681" si="390">SUM(K682:K689)</f>
        <v>0</v>
      </c>
    </row>
    <row r="682" spans="1:11" x14ac:dyDescent="0.3">
      <c r="A682" s="25"/>
      <c r="B682" s="25"/>
      <c r="C682" s="25"/>
      <c r="D682" s="26" t="s">
        <v>13</v>
      </c>
      <c r="E682" s="15">
        <f t="shared" si="369"/>
        <v>0</v>
      </c>
      <c r="F682" s="15">
        <v>0</v>
      </c>
      <c r="G682" s="15">
        <v>0</v>
      </c>
      <c r="H682" s="15">
        <v>0</v>
      </c>
      <c r="I682" s="15">
        <v>0</v>
      </c>
      <c r="J682" s="15">
        <v>0</v>
      </c>
      <c r="K682" s="15">
        <v>0</v>
      </c>
    </row>
    <row r="683" spans="1:11" x14ac:dyDescent="0.3">
      <c r="A683" s="25"/>
      <c r="B683" s="25"/>
      <c r="C683" s="25"/>
      <c r="D683" s="26" t="s">
        <v>14</v>
      </c>
      <c r="E683" s="15">
        <f t="shared" si="369"/>
        <v>0</v>
      </c>
      <c r="F683" s="15">
        <v>0</v>
      </c>
      <c r="G683" s="15">
        <v>0</v>
      </c>
      <c r="H683" s="15">
        <v>0</v>
      </c>
      <c r="I683" s="15">
        <v>0</v>
      </c>
      <c r="J683" s="15">
        <v>0</v>
      </c>
      <c r="K683" s="15">
        <v>0</v>
      </c>
    </row>
    <row r="684" spans="1:11" x14ac:dyDescent="0.3">
      <c r="A684" s="25"/>
      <c r="B684" s="25"/>
      <c r="C684" s="25"/>
      <c r="D684" s="26" t="s">
        <v>15</v>
      </c>
      <c r="E684" s="15">
        <f t="shared" si="369"/>
        <v>0</v>
      </c>
      <c r="F684" s="15">
        <v>0</v>
      </c>
      <c r="G684" s="15">
        <v>0</v>
      </c>
      <c r="H684" s="15">
        <v>0</v>
      </c>
      <c r="I684" s="15">
        <v>0</v>
      </c>
      <c r="J684" s="15">
        <v>0</v>
      </c>
      <c r="K684" s="15">
        <v>0</v>
      </c>
    </row>
    <row r="685" spans="1:11" x14ac:dyDescent="0.3">
      <c r="A685" s="25"/>
      <c r="B685" s="25"/>
      <c r="C685" s="25"/>
      <c r="D685" s="26" t="s">
        <v>16</v>
      </c>
      <c r="E685" s="15">
        <f t="shared" si="369"/>
        <v>0</v>
      </c>
      <c r="F685" s="15">
        <v>0</v>
      </c>
      <c r="G685" s="15">
        <v>0</v>
      </c>
      <c r="H685" s="15">
        <v>0</v>
      </c>
      <c r="I685" s="15">
        <v>0</v>
      </c>
      <c r="J685" s="15">
        <v>0</v>
      </c>
      <c r="K685" s="15">
        <v>0</v>
      </c>
    </row>
    <row r="686" spans="1:11" x14ac:dyDescent="0.3">
      <c r="A686" s="25"/>
      <c r="B686" s="25"/>
      <c r="C686" s="25"/>
      <c r="D686" s="26" t="s">
        <v>17</v>
      </c>
      <c r="E686" s="15">
        <f t="shared" si="369"/>
        <v>0.8</v>
      </c>
      <c r="F686" s="15">
        <v>0</v>
      </c>
      <c r="G686" s="15">
        <v>0</v>
      </c>
      <c r="H686" s="15">
        <v>0</v>
      </c>
      <c r="I686" s="15">
        <v>0.8</v>
      </c>
      <c r="J686" s="15">
        <v>0</v>
      </c>
      <c r="K686" s="15">
        <v>0</v>
      </c>
    </row>
    <row r="687" spans="1:11" x14ac:dyDescent="0.3">
      <c r="A687" s="25"/>
      <c r="B687" s="25"/>
      <c r="C687" s="25"/>
      <c r="D687" s="26" t="s">
        <v>18</v>
      </c>
      <c r="E687" s="15">
        <f t="shared" si="369"/>
        <v>0</v>
      </c>
      <c r="F687" s="15">
        <v>0</v>
      </c>
      <c r="G687" s="15">
        <v>0</v>
      </c>
      <c r="H687" s="15">
        <v>0</v>
      </c>
      <c r="I687" s="15">
        <v>0</v>
      </c>
      <c r="J687" s="15">
        <v>0</v>
      </c>
      <c r="K687" s="15">
        <v>0</v>
      </c>
    </row>
    <row r="688" spans="1:11" x14ac:dyDescent="0.3">
      <c r="A688" s="25"/>
      <c r="B688" s="25"/>
      <c r="C688" s="25"/>
      <c r="D688" s="26" t="s">
        <v>19</v>
      </c>
      <c r="E688" s="15">
        <f t="shared" si="369"/>
        <v>0</v>
      </c>
      <c r="F688" s="15">
        <v>0</v>
      </c>
      <c r="G688" s="15">
        <v>0</v>
      </c>
      <c r="H688" s="15">
        <v>0</v>
      </c>
      <c r="I688" s="15">
        <v>0</v>
      </c>
      <c r="J688" s="15">
        <v>0</v>
      </c>
      <c r="K688" s="15">
        <v>0</v>
      </c>
    </row>
    <row r="689" spans="1:11" x14ac:dyDescent="0.3">
      <c r="A689" s="27"/>
      <c r="B689" s="27"/>
      <c r="C689" s="27"/>
      <c r="D689" s="26" t="s">
        <v>20</v>
      </c>
      <c r="E689" s="15">
        <f t="shared" si="369"/>
        <v>0</v>
      </c>
      <c r="F689" s="15">
        <v>0</v>
      </c>
      <c r="G689" s="15">
        <v>0</v>
      </c>
      <c r="H689" s="15">
        <v>0</v>
      </c>
      <c r="I689" s="15">
        <v>0</v>
      </c>
      <c r="J689" s="15">
        <v>0</v>
      </c>
      <c r="K689" s="15">
        <v>0</v>
      </c>
    </row>
    <row r="690" spans="1:11" x14ac:dyDescent="0.3">
      <c r="A690" s="22" t="s">
        <v>322</v>
      </c>
      <c r="B690" s="22" t="s">
        <v>360</v>
      </c>
      <c r="C690" s="23" t="s">
        <v>304</v>
      </c>
      <c r="D690" s="24"/>
      <c r="E690" s="15">
        <f t="shared" si="369"/>
        <v>116.99999999999996</v>
      </c>
      <c r="F690" s="15">
        <f>SUM(F691,F700,F709,F718,F727,F736,F745,F754,F763,F772,F781,F790,F799,F808,F817,F826,F835,F844,F853,F862,F871,F880,F889,F898,F907,F916,F925,F934,F943,F952,F961)</f>
        <v>0</v>
      </c>
      <c r="G690" s="15">
        <f t="shared" ref="G690:K690" si="391">SUM(G691,G700,G709,G718,G727,G736,G745,G754,G763,G772,G781,G790,G799,G808,G817,G826,G835,G844,G853,G862,G871,G880,G889,G898,G907,G916,G925,G934,G943,G952,G961)</f>
        <v>3.3000000000000003</v>
      </c>
      <c r="H690" s="15">
        <f t="shared" si="391"/>
        <v>4.0999999999999996</v>
      </c>
      <c r="I690" s="15">
        <f t="shared" si="391"/>
        <v>109.59999999999995</v>
      </c>
      <c r="J690" s="15">
        <f t="shared" si="391"/>
        <v>0</v>
      </c>
      <c r="K690" s="15">
        <f t="shared" si="391"/>
        <v>0</v>
      </c>
    </row>
    <row r="691" spans="1:11" x14ac:dyDescent="0.3">
      <c r="A691" s="25"/>
      <c r="B691" s="25"/>
      <c r="C691" s="22" t="s">
        <v>111</v>
      </c>
      <c r="D691" s="26" t="s">
        <v>305</v>
      </c>
      <c r="E691" s="15">
        <f t="shared" si="369"/>
        <v>0.1</v>
      </c>
      <c r="F691" s="15">
        <f>SUM(F692:F699)</f>
        <v>0</v>
      </c>
      <c r="G691" s="15">
        <f t="shared" ref="G691" si="392">SUM(G692:G699)</f>
        <v>0</v>
      </c>
      <c r="H691" s="15">
        <f t="shared" ref="H691" si="393">SUM(H692:H699)</f>
        <v>0</v>
      </c>
      <c r="I691" s="15">
        <f t="shared" ref="I691" si="394">SUM(I692:I699)</f>
        <v>0.1</v>
      </c>
      <c r="J691" s="15">
        <f t="shared" ref="J691" si="395">SUM(J692:J699)</f>
        <v>0</v>
      </c>
      <c r="K691" s="15">
        <f t="shared" ref="K691" si="396">SUM(K692:K699)</f>
        <v>0</v>
      </c>
    </row>
    <row r="692" spans="1:11" x14ac:dyDescent="0.3">
      <c r="A692" s="25"/>
      <c r="B692" s="25"/>
      <c r="C692" s="25"/>
      <c r="D692" s="26" t="s">
        <v>13</v>
      </c>
      <c r="E692" s="15">
        <f t="shared" si="369"/>
        <v>0</v>
      </c>
      <c r="F692" s="15">
        <v>0</v>
      </c>
      <c r="G692" s="15">
        <v>0</v>
      </c>
      <c r="H692" s="15">
        <v>0</v>
      </c>
      <c r="I692" s="15">
        <v>0</v>
      </c>
      <c r="J692" s="15">
        <v>0</v>
      </c>
      <c r="K692" s="15">
        <v>0</v>
      </c>
    </row>
    <row r="693" spans="1:11" x14ac:dyDescent="0.3">
      <c r="A693" s="25"/>
      <c r="B693" s="25"/>
      <c r="C693" s="25"/>
      <c r="D693" s="26" t="s">
        <v>14</v>
      </c>
      <c r="E693" s="15">
        <f t="shared" si="369"/>
        <v>0</v>
      </c>
      <c r="F693" s="15">
        <v>0</v>
      </c>
      <c r="G693" s="15">
        <v>0</v>
      </c>
      <c r="H693" s="15">
        <v>0</v>
      </c>
      <c r="I693" s="15">
        <v>0</v>
      </c>
      <c r="J693" s="15">
        <v>0</v>
      </c>
      <c r="K693" s="15">
        <v>0</v>
      </c>
    </row>
    <row r="694" spans="1:11" x14ac:dyDescent="0.3">
      <c r="A694" s="25"/>
      <c r="B694" s="25"/>
      <c r="C694" s="25"/>
      <c r="D694" s="26" t="s">
        <v>15</v>
      </c>
      <c r="E694" s="15">
        <f t="shared" si="369"/>
        <v>0</v>
      </c>
      <c r="F694" s="15">
        <v>0</v>
      </c>
      <c r="G694" s="15">
        <v>0</v>
      </c>
      <c r="H694" s="15">
        <v>0</v>
      </c>
      <c r="I694" s="15">
        <v>0</v>
      </c>
      <c r="J694" s="15">
        <v>0</v>
      </c>
      <c r="K694" s="15">
        <v>0</v>
      </c>
    </row>
    <row r="695" spans="1:11" x14ac:dyDescent="0.3">
      <c r="A695" s="25"/>
      <c r="B695" s="25"/>
      <c r="C695" s="25"/>
      <c r="D695" s="26" t="s">
        <v>16</v>
      </c>
      <c r="E695" s="15">
        <f t="shared" si="369"/>
        <v>0</v>
      </c>
      <c r="F695" s="15">
        <v>0</v>
      </c>
      <c r="G695" s="15">
        <v>0</v>
      </c>
      <c r="H695" s="15">
        <v>0</v>
      </c>
      <c r="I695" s="15">
        <v>0</v>
      </c>
      <c r="J695" s="15">
        <v>0</v>
      </c>
      <c r="K695" s="15">
        <v>0</v>
      </c>
    </row>
    <row r="696" spans="1:11" x14ac:dyDescent="0.3">
      <c r="A696" s="25"/>
      <c r="B696" s="25"/>
      <c r="C696" s="25"/>
      <c r="D696" s="26" t="s">
        <v>17</v>
      </c>
      <c r="E696" s="15">
        <f t="shared" si="369"/>
        <v>0.1</v>
      </c>
      <c r="F696" s="15">
        <v>0</v>
      </c>
      <c r="G696" s="15">
        <v>0</v>
      </c>
      <c r="H696" s="15">
        <v>0</v>
      </c>
      <c r="I696" s="15">
        <v>0.1</v>
      </c>
      <c r="J696" s="15">
        <v>0</v>
      </c>
      <c r="K696" s="15">
        <v>0</v>
      </c>
    </row>
    <row r="697" spans="1:11" x14ac:dyDescent="0.3">
      <c r="A697" s="25"/>
      <c r="B697" s="25"/>
      <c r="C697" s="25"/>
      <c r="D697" s="26" t="s">
        <v>18</v>
      </c>
      <c r="E697" s="15">
        <f t="shared" si="369"/>
        <v>0</v>
      </c>
      <c r="F697" s="15">
        <v>0</v>
      </c>
      <c r="G697" s="15">
        <v>0</v>
      </c>
      <c r="H697" s="15">
        <v>0</v>
      </c>
      <c r="I697" s="15">
        <v>0</v>
      </c>
      <c r="J697" s="15">
        <v>0</v>
      </c>
      <c r="K697" s="15">
        <v>0</v>
      </c>
    </row>
    <row r="698" spans="1:11" x14ac:dyDescent="0.3">
      <c r="A698" s="25"/>
      <c r="B698" s="25"/>
      <c r="C698" s="25"/>
      <c r="D698" s="26" t="s">
        <v>19</v>
      </c>
      <c r="E698" s="15">
        <f t="shared" si="369"/>
        <v>0</v>
      </c>
      <c r="F698" s="15">
        <v>0</v>
      </c>
      <c r="G698" s="15">
        <v>0</v>
      </c>
      <c r="H698" s="15">
        <v>0</v>
      </c>
      <c r="I698" s="15">
        <v>0</v>
      </c>
      <c r="J698" s="15">
        <v>0</v>
      </c>
      <c r="K698" s="15">
        <v>0</v>
      </c>
    </row>
    <row r="699" spans="1:11" x14ac:dyDescent="0.3">
      <c r="A699" s="25"/>
      <c r="B699" s="25"/>
      <c r="C699" s="27"/>
      <c r="D699" s="26" t="s">
        <v>20</v>
      </c>
      <c r="E699" s="15">
        <f t="shared" si="369"/>
        <v>0</v>
      </c>
      <c r="F699" s="15">
        <v>0</v>
      </c>
      <c r="G699" s="15">
        <v>0</v>
      </c>
      <c r="H699" s="15">
        <v>0</v>
      </c>
      <c r="I699" s="15">
        <v>0</v>
      </c>
      <c r="J699" s="15">
        <v>0</v>
      </c>
      <c r="K699" s="15">
        <v>0</v>
      </c>
    </row>
    <row r="700" spans="1:11" x14ac:dyDescent="0.3">
      <c r="A700" s="25"/>
      <c r="B700" s="25"/>
      <c r="C700" s="22" t="s">
        <v>112</v>
      </c>
      <c r="D700" s="26" t="s">
        <v>305</v>
      </c>
      <c r="E700" s="15">
        <f t="shared" si="369"/>
        <v>12.999999999999998</v>
      </c>
      <c r="F700" s="15">
        <f>SUM(F701:F708)</f>
        <v>0</v>
      </c>
      <c r="G700" s="15">
        <f t="shared" ref="G700" si="397">SUM(G701:G708)</f>
        <v>0</v>
      </c>
      <c r="H700" s="15">
        <f t="shared" ref="H700" si="398">SUM(H701:H708)</f>
        <v>0</v>
      </c>
      <c r="I700" s="15">
        <f t="shared" ref="I700" si="399">SUM(I701:I708)</f>
        <v>12.999999999999998</v>
      </c>
      <c r="J700" s="15">
        <f t="shared" ref="J700" si="400">SUM(J701:J708)</f>
        <v>0</v>
      </c>
      <c r="K700" s="15">
        <f t="shared" ref="K700" si="401">SUM(K701:K708)</f>
        <v>0</v>
      </c>
    </row>
    <row r="701" spans="1:11" x14ac:dyDescent="0.3">
      <c r="A701" s="25"/>
      <c r="B701" s="25"/>
      <c r="C701" s="25"/>
      <c r="D701" s="26" t="s">
        <v>13</v>
      </c>
      <c r="E701" s="15">
        <f t="shared" si="369"/>
        <v>0.4</v>
      </c>
      <c r="F701" s="15">
        <v>0</v>
      </c>
      <c r="G701" s="15">
        <v>0</v>
      </c>
      <c r="H701" s="15">
        <v>0</v>
      </c>
      <c r="I701" s="15">
        <v>0.4</v>
      </c>
      <c r="J701" s="15">
        <v>0</v>
      </c>
      <c r="K701" s="15">
        <v>0</v>
      </c>
    </row>
    <row r="702" spans="1:11" x14ac:dyDescent="0.3">
      <c r="A702" s="25"/>
      <c r="B702" s="25"/>
      <c r="C702" s="25"/>
      <c r="D702" s="26" t="s">
        <v>14</v>
      </c>
      <c r="E702" s="15">
        <f t="shared" si="369"/>
        <v>0.2</v>
      </c>
      <c r="F702" s="15">
        <v>0</v>
      </c>
      <c r="G702" s="15">
        <v>0</v>
      </c>
      <c r="H702" s="15">
        <v>0</v>
      </c>
      <c r="I702" s="15">
        <v>0.2</v>
      </c>
      <c r="J702" s="15">
        <v>0</v>
      </c>
      <c r="K702" s="15">
        <v>0</v>
      </c>
    </row>
    <row r="703" spans="1:11" x14ac:dyDescent="0.3">
      <c r="A703" s="25"/>
      <c r="B703" s="25"/>
      <c r="C703" s="25"/>
      <c r="D703" s="26" t="s">
        <v>15</v>
      </c>
      <c r="E703" s="15">
        <f t="shared" si="369"/>
        <v>0.5</v>
      </c>
      <c r="F703" s="15">
        <v>0</v>
      </c>
      <c r="G703" s="15">
        <v>0</v>
      </c>
      <c r="H703" s="15">
        <v>0</v>
      </c>
      <c r="I703" s="15">
        <v>0.5</v>
      </c>
      <c r="J703" s="15">
        <v>0</v>
      </c>
      <c r="K703" s="15">
        <v>0</v>
      </c>
    </row>
    <row r="704" spans="1:11" x14ac:dyDescent="0.3">
      <c r="A704" s="25"/>
      <c r="B704" s="25"/>
      <c r="C704" s="25"/>
      <c r="D704" s="26" t="s">
        <v>16</v>
      </c>
      <c r="E704" s="15">
        <f t="shared" si="369"/>
        <v>0.2</v>
      </c>
      <c r="F704" s="15">
        <v>0</v>
      </c>
      <c r="G704" s="15">
        <v>0</v>
      </c>
      <c r="H704" s="15">
        <v>0</v>
      </c>
      <c r="I704" s="15">
        <v>0.2</v>
      </c>
      <c r="J704" s="15">
        <v>0</v>
      </c>
      <c r="K704" s="15">
        <v>0</v>
      </c>
    </row>
    <row r="705" spans="1:11" x14ac:dyDescent="0.3">
      <c r="A705" s="25"/>
      <c r="B705" s="25"/>
      <c r="C705" s="25"/>
      <c r="D705" s="26" t="s">
        <v>17</v>
      </c>
      <c r="E705" s="15">
        <f t="shared" si="369"/>
        <v>10.799999999999999</v>
      </c>
      <c r="F705" s="15">
        <v>0</v>
      </c>
      <c r="G705" s="15">
        <v>0</v>
      </c>
      <c r="H705" s="15">
        <v>0</v>
      </c>
      <c r="I705" s="15">
        <v>10.799999999999999</v>
      </c>
      <c r="J705" s="15">
        <v>0</v>
      </c>
      <c r="K705" s="15">
        <v>0</v>
      </c>
    </row>
    <row r="706" spans="1:11" x14ac:dyDescent="0.3">
      <c r="A706" s="25"/>
      <c r="B706" s="25"/>
      <c r="C706" s="25"/>
      <c r="D706" s="26" t="s">
        <v>18</v>
      </c>
      <c r="E706" s="15">
        <f t="shared" si="369"/>
        <v>0.2</v>
      </c>
      <c r="F706" s="15">
        <v>0</v>
      </c>
      <c r="G706" s="15">
        <v>0</v>
      </c>
      <c r="H706" s="15">
        <v>0</v>
      </c>
      <c r="I706" s="15">
        <v>0.2</v>
      </c>
      <c r="J706" s="15">
        <v>0</v>
      </c>
      <c r="K706" s="15">
        <v>0</v>
      </c>
    </row>
    <row r="707" spans="1:11" x14ac:dyDescent="0.3">
      <c r="A707" s="25"/>
      <c r="B707" s="25"/>
      <c r="C707" s="25"/>
      <c r="D707" s="26" t="s">
        <v>19</v>
      </c>
      <c r="E707" s="15">
        <f t="shared" si="369"/>
        <v>0</v>
      </c>
      <c r="F707" s="15">
        <v>0</v>
      </c>
      <c r="G707" s="15">
        <v>0</v>
      </c>
      <c r="H707" s="15">
        <v>0</v>
      </c>
      <c r="I707" s="15">
        <v>0</v>
      </c>
      <c r="J707" s="15">
        <v>0</v>
      </c>
      <c r="K707" s="15">
        <v>0</v>
      </c>
    </row>
    <row r="708" spans="1:11" x14ac:dyDescent="0.3">
      <c r="A708" s="25"/>
      <c r="B708" s="25"/>
      <c r="C708" s="27"/>
      <c r="D708" s="26" t="s">
        <v>20</v>
      </c>
      <c r="E708" s="15">
        <f t="shared" si="369"/>
        <v>0.7</v>
      </c>
      <c r="F708" s="15">
        <v>0</v>
      </c>
      <c r="G708" s="15">
        <v>0</v>
      </c>
      <c r="H708" s="15">
        <v>0</v>
      </c>
      <c r="I708" s="15">
        <v>0.7</v>
      </c>
      <c r="J708" s="15">
        <v>0</v>
      </c>
      <c r="K708" s="15">
        <v>0</v>
      </c>
    </row>
    <row r="709" spans="1:11" x14ac:dyDescent="0.3">
      <c r="A709" s="25"/>
      <c r="B709" s="25"/>
      <c r="C709" s="22" t="s">
        <v>113</v>
      </c>
      <c r="D709" s="26" t="s">
        <v>305</v>
      </c>
      <c r="E709" s="15">
        <f t="shared" si="369"/>
        <v>0.1</v>
      </c>
      <c r="F709" s="15">
        <f>SUM(F710:F717)</f>
        <v>0</v>
      </c>
      <c r="G709" s="15">
        <f t="shared" ref="G709" si="402">SUM(G710:G717)</f>
        <v>0</v>
      </c>
      <c r="H709" s="15">
        <f t="shared" ref="H709" si="403">SUM(H710:H717)</f>
        <v>0</v>
      </c>
      <c r="I709" s="15">
        <f t="shared" ref="I709" si="404">SUM(I710:I717)</f>
        <v>0.1</v>
      </c>
      <c r="J709" s="15">
        <f t="shared" ref="J709" si="405">SUM(J710:J717)</f>
        <v>0</v>
      </c>
      <c r="K709" s="15">
        <f t="shared" ref="K709" si="406">SUM(K710:K717)</f>
        <v>0</v>
      </c>
    </row>
    <row r="710" spans="1:11" x14ac:dyDescent="0.3">
      <c r="A710" s="25"/>
      <c r="B710" s="25"/>
      <c r="C710" s="25"/>
      <c r="D710" s="26" t="s">
        <v>13</v>
      </c>
      <c r="E710" s="15">
        <f t="shared" si="369"/>
        <v>0</v>
      </c>
      <c r="F710" s="15">
        <v>0</v>
      </c>
      <c r="G710" s="15">
        <v>0</v>
      </c>
      <c r="H710" s="15">
        <v>0</v>
      </c>
      <c r="I710" s="15">
        <v>0</v>
      </c>
      <c r="J710" s="15">
        <v>0</v>
      </c>
      <c r="K710" s="15">
        <v>0</v>
      </c>
    </row>
    <row r="711" spans="1:11" x14ac:dyDescent="0.3">
      <c r="A711" s="25"/>
      <c r="B711" s="25"/>
      <c r="C711" s="25"/>
      <c r="D711" s="26" t="s">
        <v>14</v>
      </c>
      <c r="E711" s="15">
        <f t="shared" si="369"/>
        <v>0.1</v>
      </c>
      <c r="F711" s="15">
        <v>0</v>
      </c>
      <c r="G711" s="15">
        <v>0</v>
      </c>
      <c r="H711" s="15">
        <v>0</v>
      </c>
      <c r="I711" s="15">
        <v>0.1</v>
      </c>
      <c r="J711" s="15">
        <v>0</v>
      </c>
      <c r="K711" s="15">
        <v>0</v>
      </c>
    </row>
    <row r="712" spans="1:11" x14ac:dyDescent="0.3">
      <c r="A712" s="25"/>
      <c r="B712" s="25"/>
      <c r="C712" s="25"/>
      <c r="D712" s="26" t="s">
        <v>15</v>
      </c>
      <c r="E712" s="15">
        <f t="shared" ref="E712:E775" si="407">SUM(F712:K712)</f>
        <v>0</v>
      </c>
      <c r="F712" s="15">
        <v>0</v>
      </c>
      <c r="G712" s="15">
        <v>0</v>
      </c>
      <c r="H712" s="15">
        <v>0</v>
      </c>
      <c r="I712" s="15">
        <v>0</v>
      </c>
      <c r="J712" s="15">
        <v>0</v>
      </c>
      <c r="K712" s="15">
        <v>0</v>
      </c>
    </row>
    <row r="713" spans="1:11" x14ac:dyDescent="0.3">
      <c r="A713" s="25"/>
      <c r="B713" s="25"/>
      <c r="C713" s="25"/>
      <c r="D713" s="26" t="s">
        <v>16</v>
      </c>
      <c r="E713" s="15">
        <f t="shared" si="407"/>
        <v>0</v>
      </c>
      <c r="F713" s="15">
        <v>0</v>
      </c>
      <c r="G713" s="15">
        <v>0</v>
      </c>
      <c r="H713" s="15">
        <v>0</v>
      </c>
      <c r="I713" s="15">
        <v>0</v>
      </c>
      <c r="J713" s="15">
        <v>0</v>
      </c>
      <c r="K713" s="15">
        <v>0</v>
      </c>
    </row>
    <row r="714" spans="1:11" x14ac:dyDescent="0.3">
      <c r="A714" s="25"/>
      <c r="B714" s="25"/>
      <c r="C714" s="25"/>
      <c r="D714" s="26" t="s">
        <v>17</v>
      </c>
      <c r="E714" s="15">
        <f t="shared" si="407"/>
        <v>0</v>
      </c>
      <c r="F714" s="15">
        <v>0</v>
      </c>
      <c r="G714" s="15">
        <v>0</v>
      </c>
      <c r="H714" s="15">
        <v>0</v>
      </c>
      <c r="I714" s="15">
        <v>0</v>
      </c>
      <c r="J714" s="15">
        <v>0</v>
      </c>
      <c r="K714" s="15">
        <v>0</v>
      </c>
    </row>
    <row r="715" spans="1:11" x14ac:dyDescent="0.3">
      <c r="A715" s="25"/>
      <c r="B715" s="25"/>
      <c r="C715" s="25"/>
      <c r="D715" s="26" t="s">
        <v>18</v>
      </c>
      <c r="E715" s="15">
        <f t="shared" si="407"/>
        <v>0</v>
      </c>
      <c r="F715" s="15">
        <v>0</v>
      </c>
      <c r="G715" s="15">
        <v>0</v>
      </c>
      <c r="H715" s="15">
        <v>0</v>
      </c>
      <c r="I715" s="15">
        <v>0</v>
      </c>
      <c r="J715" s="15">
        <v>0</v>
      </c>
      <c r="K715" s="15">
        <v>0</v>
      </c>
    </row>
    <row r="716" spans="1:11" x14ac:dyDescent="0.3">
      <c r="A716" s="25"/>
      <c r="B716" s="25"/>
      <c r="C716" s="25"/>
      <c r="D716" s="26" t="s">
        <v>19</v>
      </c>
      <c r="E716" s="15">
        <f t="shared" si="407"/>
        <v>0</v>
      </c>
      <c r="F716" s="15">
        <v>0</v>
      </c>
      <c r="G716" s="15">
        <v>0</v>
      </c>
      <c r="H716" s="15">
        <v>0</v>
      </c>
      <c r="I716" s="15">
        <v>0</v>
      </c>
      <c r="J716" s="15">
        <v>0</v>
      </c>
      <c r="K716" s="15">
        <v>0</v>
      </c>
    </row>
    <row r="717" spans="1:11" x14ac:dyDescent="0.3">
      <c r="A717" s="25"/>
      <c r="B717" s="25"/>
      <c r="C717" s="27"/>
      <c r="D717" s="26" t="s">
        <v>20</v>
      </c>
      <c r="E717" s="15">
        <f t="shared" si="407"/>
        <v>0</v>
      </c>
      <c r="F717" s="15">
        <v>0</v>
      </c>
      <c r="G717" s="15">
        <v>0</v>
      </c>
      <c r="H717" s="15">
        <v>0</v>
      </c>
      <c r="I717" s="15">
        <v>0</v>
      </c>
      <c r="J717" s="15">
        <v>0</v>
      </c>
      <c r="K717" s="15">
        <v>0</v>
      </c>
    </row>
    <row r="718" spans="1:11" x14ac:dyDescent="0.3">
      <c r="A718" s="25"/>
      <c r="B718" s="25"/>
      <c r="C718" s="22" t="s">
        <v>114</v>
      </c>
      <c r="D718" s="26" t="s">
        <v>305</v>
      </c>
      <c r="E718" s="15">
        <f t="shared" si="407"/>
        <v>2.2999999999999998</v>
      </c>
      <c r="F718" s="15">
        <f>SUM(F719:F726)</f>
        <v>0</v>
      </c>
      <c r="G718" s="15">
        <f t="shared" ref="G718" si="408">SUM(G719:G726)</f>
        <v>0</v>
      </c>
      <c r="H718" s="15">
        <f t="shared" ref="H718" si="409">SUM(H719:H726)</f>
        <v>0.3</v>
      </c>
      <c r="I718" s="15">
        <f t="shared" ref="I718" si="410">SUM(I719:I726)</f>
        <v>2</v>
      </c>
      <c r="J718" s="15">
        <f t="shared" ref="J718" si="411">SUM(J719:J726)</f>
        <v>0</v>
      </c>
      <c r="K718" s="15">
        <f t="shared" ref="K718" si="412">SUM(K719:K726)</f>
        <v>0</v>
      </c>
    </row>
    <row r="719" spans="1:11" x14ac:dyDescent="0.3">
      <c r="A719" s="25"/>
      <c r="B719" s="25"/>
      <c r="C719" s="25"/>
      <c r="D719" s="26" t="s">
        <v>13</v>
      </c>
      <c r="E719" s="15">
        <f t="shared" si="407"/>
        <v>0</v>
      </c>
      <c r="F719" s="15">
        <v>0</v>
      </c>
      <c r="G719" s="15">
        <v>0</v>
      </c>
      <c r="H719" s="15">
        <v>0</v>
      </c>
      <c r="I719" s="15">
        <v>0</v>
      </c>
      <c r="J719" s="15">
        <v>0</v>
      </c>
      <c r="K719" s="15">
        <v>0</v>
      </c>
    </row>
    <row r="720" spans="1:11" x14ac:dyDescent="0.3">
      <c r="A720" s="25"/>
      <c r="B720" s="25"/>
      <c r="C720" s="25"/>
      <c r="D720" s="26" t="s">
        <v>14</v>
      </c>
      <c r="E720" s="15">
        <f t="shared" si="407"/>
        <v>0.3</v>
      </c>
      <c r="F720" s="15">
        <v>0</v>
      </c>
      <c r="G720" s="15">
        <v>0</v>
      </c>
      <c r="H720" s="15">
        <v>0</v>
      </c>
      <c r="I720" s="15">
        <v>0.3</v>
      </c>
      <c r="J720" s="15">
        <v>0</v>
      </c>
      <c r="K720" s="15">
        <v>0</v>
      </c>
    </row>
    <row r="721" spans="1:11" x14ac:dyDescent="0.3">
      <c r="A721" s="25"/>
      <c r="B721" s="25"/>
      <c r="C721" s="25"/>
      <c r="D721" s="26" t="s">
        <v>15</v>
      </c>
      <c r="E721" s="15">
        <f t="shared" si="407"/>
        <v>0</v>
      </c>
      <c r="F721" s="15">
        <v>0</v>
      </c>
      <c r="G721" s="15">
        <v>0</v>
      </c>
      <c r="H721" s="15">
        <v>0</v>
      </c>
      <c r="I721" s="15">
        <v>0</v>
      </c>
      <c r="J721" s="15">
        <v>0</v>
      </c>
      <c r="K721" s="15">
        <v>0</v>
      </c>
    </row>
    <row r="722" spans="1:11" x14ac:dyDescent="0.3">
      <c r="A722" s="25"/>
      <c r="B722" s="25"/>
      <c r="C722" s="25"/>
      <c r="D722" s="26" t="s">
        <v>16</v>
      </c>
      <c r="E722" s="15">
        <f t="shared" si="407"/>
        <v>0</v>
      </c>
      <c r="F722" s="15">
        <v>0</v>
      </c>
      <c r="G722" s="15">
        <v>0</v>
      </c>
      <c r="H722" s="15">
        <v>0</v>
      </c>
      <c r="I722" s="15">
        <v>0</v>
      </c>
      <c r="J722" s="15">
        <v>0</v>
      </c>
      <c r="K722" s="15">
        <v>0</v>
      </c>
    </row>
    <row r="723" spans="1:11" x14ac:dyDescent="0.3">
      <c r="A723" s="25"/>
      <c r="B723" s="25"/>
      <c r="C723" s="25"/>
      <c r="D723" s="26" t="s">
        <v>17</v>
      </c>
      <c r="E723" s="15">
        <f t="shared" si="407"/>
        <v>1.5999999999999999</v>
      </c>
      <c r="F723" s="15">
        <v>0</v>
      </c>
      <c r="G723" s="15">
        <v>0</v>
      </c>
      <c r="H723" s="15">
        <v>0</v>
      </c>
      <c r="I723" s="15">
        <v>1.5999999999999999</v>
      </c>
      <c r="J723" s="15">
        <v>0</v>
      </c>
      <c r="K723" s="15">
        <v>0</v>
      </c>
    </row>
    <row r="724" spans="1:11" x14ac:dyDescent="0.3">
      <c r="A724" s="25"/>
      <c r="B724" s="25"/>
      <c r="C724" s="25"/>
      <c r="D724" s="26" t="s">
        <v>18</v>
      </c>
      <c r="E724" s="15">
        <f t="shared" si="407"/>
        <v>0.4</v>
      </c>
      <c r="F724" s="15">
        <v>0</v>
      </c>
      <c r="G724" s="15">
        <v>0</v>
      </c>
      <c r="H724" s="15">
        <v>0.3</v>
      </c>
      <c r="I724" s="15">
        <v>0.1</v>
      </c>
      <c r="J724" s="15">
        <v>0</v>
      </c>
      <c r="K724" s="15">
        <v>0</v>
      </c>
    </row>
    <row r="725" spans="1:11" x14ac:dyDescent="0.3">
      <c r="A725" s="25"/>
      <c r="B725" s="25"/>
      <c r="C725" s="25"/>
      <c r="D725" s="26" t="s">
        <v>19</v>
      </c>
      <c r="E725" s="15">
        <f t="shared" si="407"/>
        <v>0</v>
      </c>
      <c r="F725" s="15">
        <v>0</v>
      </c>
      <c r="G725" s="15">
        <v>0</v>
      </c>
      <c r="H725" s="15">
        <v>0</v>
      </c>
      <c r="I725" s="15">
        <v>0</v>
      </c>
      <c r="J725" s="15">
        <v>0</v>
      </c>
      <c r="K725" s="15">
        <v>0</v>
      </c>
    </row>
    <row r="726" spans="1:11" x14ac:dyDescent="0.3">
      <c r="A726" s="25"/>
      <c r="B726" s="25"/>
      <c r="C726" s="27"/>
      <c r="D726" s="26" t="s">
        <v>20</v>
      </c>
      <c r="E726" s="15">
        <f t="shared" si="407"/>
        <v>0</v>
      </c>
      <c r="F726" s="15">
        <v>0</v>
      </c>
      <c r="G726" s="15">
        <v>0</v>
      </c>
      <c r="H726" s="15">
        <v>0</v>
      </c>
      <c r="I726" s="15">
        <v>0</v>
      </c>
      <c r="J726" s="15">
        <v>0</v>
      </c>
      <c r="K726" s="15">
        <v>0</v>
      </c>
    </row>
    <row r="727" spans="1:11" x14ac:dyDescent="0.3">
      <c r="A727" s="25"/>
      <c r="B727" s="25"/>
      <c r="C727" s="22" t="s">
        <v>115</v>
      </c>
      <c r="D727" s="26" t="s">
        <v>305</v>
      </c>
      <c r="E727" s="15">
        <f t="shared" si="407"/>
        <v>1.6</v>
      </c>
      <c r="F727" s="15">
        <f>SUM(F728:F735)</f>
        <v>0</v>
      </c>
      <c r="G727" s="15">
        <f t="shared" ref="G727" si="413">SUM(G728:G735)</f>
        <v>0</v>
      </c>
      <c r="H727" s="15">
        <f t="shared" ref="H727" si="414">SUM(H728:H735)</f>
        <v>0</v>
      </c>
      <c r="I727" s="15">
        <f t="shared" ref="I727" si="415">SUM(I728:I735)</f>
        <v>1.6</v>
      </c>
      <c r="J727" s="15">
        <f t="shared" ref="J727" si="416">SUM(J728:J735)</f>
        <v>0</v>
      </c>
      <c r="K727" s="15">
        <f t="shared" ref="K727" si="417">SUM(K728:K735)</f>
        <v>0</v>
      </c>
    </row>
    <row r="728" spans="1:11" x14ac:dyDescent="0.3">
      <c r="A728" s="25"/>
      <c r="B728" s="25"/>
      <c r="C728" s="25"/>
      <c r="D728" s="26" t="s">
        <v>13</v>
      </c>
      <c r="E728" s="15">
        <f t="shared" si="407"/>
        <v>0</v>
      </c>
      <c r="F728" s="15">
        <v>0</v>
      </c>
      <c r="G728" s="15">
        <v>0</v>
      </c>
      <c r="H728" s="15">
        <v>0</v>
      </c>
      <c r="I728" s="15">
        <v>0</v>
      </c>
      <c r="J728" s="15">
        <v>0</v>
      </c>
      <c r="K728" s="15">
        <v>0</v>
      </c>
    </row>
    <row r="729" spans="1:11" x14ac:dyDescent="0.3">
      <c r="A729" s="25"/>
      <c r="B729" s="25"/>
      <c r="C729" s="25"/>
      <c r="D729" s="26" t="s">
        <v>14</v>
      </c>
      <c r="E729" s="15">
        <f t="shared" si="407"/>
        <v>0</v>
      </c>
      <c r="F729" s="15">
        <v>0</v>
      </c>
      <c r="G729" s="15">
        <v>0</v>
      </c>
      <c r="H729" s="15">
        <v>0</v>
      </c>
      <c r="I729" s="15">
        <v>0</v>
      </c>
      <c r="J729" s="15">
        <v>0</v>
      </c>
      <c r="K729" s="15">
        <v>0</v>
      </c>
    </row>
    <row r="730" spans="1:11" x14ac:dyDescent="0.3">
      <c r="A730" s="25"/>
      <c r="B730" s="25"/>
      <c r="C730" s="25"/>
      <c r="D730" s="26" t="s">
        <v>15</v>
      </c>
      <c r="E730" s="15">
        <f t="shared" si="407"/>
        <v>0</v>
      </c>
      <c r="F730" s="15">
        <v>0</v>
      </c>
      <c r="G730" s="15">
        <v>0</v>
      </c>
      <c r="H730" s="15">
        <v>0</v>
      </c>
      <c r="I730" s="15">
        <v>0</v>
      </c>
      <c r="J730" s="15">
        <v>0</v>
      </c>
      <c r="K730" s="15">
        <v>0</v>
      </c>
    </row>
    <row r="731" spans="1:11" x14ac:dyDescent="0.3">
      <c r="A731" s="25"/>
      <c r="B731" s="25"/>
      <c r="C731" s="25"/>
      <c r="D731" s="26" t="s">
        <v>16</v>
      </c>
      <c r="E731" s="15">
        <f t="shared" si="407"/>
        <v>0</v>
      </c>
      <c r="F731" s="15">
        <v>0</v>
      </c>
      <c r="G731" s="15">
        <v>0</v>
      </c>
      <c r="H731" s="15">
        <v>0</v>
      </c>
      <c r="I731" s="15">
        <v>0</v>
      </c>
      <c r="J731" s="15">
        <v>0</v>
      </c>
      <c r="K731" s="15">
        <v>0</v>
      </c>
    </row>
    <row r="732" spans="1:11" x14ac:dyDescent="0.3">
      <c r="A732" s="25"/>
      <c r="B732" s="25"/>
      <c r="C732" s="25"/>
      <c r="D732" s="26" t="s">
        <v>17</v>
      </c>
      <c r="E732" s="15">
        <f t="shared" si="407"/>
        <v>1.5</v>
      </c>
      <c r="F732" s="15">
        <v>0</v>
      </c>
      <c r="G732" s="15">
        <v>0</v>
      </c>
      <c r="H732" s="15">
        <v>0</v>
      </c>
      <c r="I732" s="15">
        <v>1.5</v>
      </c>
      <c r="J732" s="15">
        <v>0</v>
      </c>
      <c r="K732" s="15">
        <v>0</v>
      </c>
    </row>
    <row r="733" spans="1:11" x14ac:dyDescent="0.3">
      <c r="A733" s="25"/>
      <c r="B733" s="25"/>
      <c r="C733" s="25"/>
      <c r="D733" s="26" t="s">
        <v>18</v>
      </c>
      <c r="E733" s="15">
        <f t="shared" si="407"/>
        <v>0</v>
      </c>
      <c r="F733" s="15">
        <v>0</v>
      </c>
      <c r="G733" s="15">
        <v>0</v>
      </c>
      <c r="H733" s="15">
        <v>0</v>
      </c>
      <c r="I733" s="15">
        <v>0</v>
      </c>
      <c r="J733" s="15">
        <v>0</v>
      </c>
      <c r="K733" s="15">
        <v>0</v>
      </c>
    </row>
    <row r="734" spans="1:11" x14ac:dyDescent="0.3">
      <c r="A734" s="25"/>
      <c r="B734" s="25"/>
      <c r="C734" s="25"/>
      <c r="D734" s="26" t="s">
        <v>19</v>
      </c>
      <c r="E734" s="15">
        <f t="shared" si="407"/>
        <v>0</v>
      </c>
      <c r="F734" s="15">
        <v>0</v>
      </c>
      <c r="G734" s="15">
        <v>0</v>
      </c>
      <c r="H734" s="15">
        <v>0</v>
      </c>
      <c r="I734" s="15">
        <v>0</v>
      </c>
      <c r="J734" s="15">
        <v>0</v>
      </c>
      <c r="K734" s="15">
        <v>0</v>
      </c>
    </row>
    <row r="735" spans="1:11" x14ac:dyDescent="0.3">
      <c r="A735" s="25"/>
      <c r="B735" s="25"/>
      <c r="C735" s="27"/>
      <c r="D735" s="26" t="s">
        <v>20</v>
      </c>
      <c r="E735" s="15">
        <f t="shared" si="407"/>
        <v>0.1</v>
      </c>
      <c r="F735" s="15">
        <v>0</v>
      </c>
      <c r="G735" s="15">
        <v>0</v>
      </c>
      <c r="H735" s="15">
        <v>0</v>
      </c>
      <c r="I735" s="15">
        <v>0.1</v>
      </c>
      <c r="J735" s="15">
        <v>0</v>
      </c>
      <c r="K735" s="15">
        <v>0</v>
      </c>
    </row>
    <row r="736" spans="1:11" x14ac:dyDescent="0.3">
      <c r="A736" s="25"/>
      <c r="B736" s="25"/>
      <c r="C736" s="22" t="s">
        <v>116</v>
      </c>
      <c r="D736" s="26" t="s">
        <v>305</v>
      </c>
      <c r="E736" s="15">
        <f t="shared" si="407"/>
        <v>2.2000000000000002</v>
      </c>
      <c r="F736" s="15">
        <f>SUM(F737:F744)</f>
        <v>0</v>
      </c>
      <c r="G736" s="15">
        <f t="shared" ref="G736" si="418">SUM(G737:G744)</f>
        <v>0</v>
      </c>
      <c r="H736" s="15">
        <f t="shared" ref="H736" si="419">SUM(H737:H744)</f>
        <v>0</v>
      </c>
      <c r="I736" s="15">
        <f t="shared" ref="I736" si="420">SUM(I737:I744)</f>
        <v>2.2000000000000002</v>
      </c>
      <c r="J736" s="15">
        <f t="shared" ref="J736" si="421">SUM(J737:J744)</f>
        <v>0</v>
      </c>
      <c r="K736" s="15">
        <f t="shared" ref="K736" si="422">SUM(K737:K744)</f>
        <v>0</v>
      </c>
    </row>
    <row r="737" spans="1:11" x14ac:dyDescent="0.3">
      <c r="A737" s="25"/>
      <c r="B737" s="25"/>
      <c r="C737" s="25"/>
      <c r="D737" s="26" t="s">
        <v>13</v>
      </c>
      <c r="E737" s="15">
        <f t="shared" si="407"/>
        <v>0.1</v>
      </c>
      <c r="F737" s="15">
        <v>0</v>
      </c>
      <c r="G737" s="15">
        <v>0</v>
      </c>
      <c r="H737" s="15">
        <v>0</v>
      </c>
      <c r="I737" s="15">
        <v>0.1</v>
      </c>
      <c r="J737" s="15">
        <v>0</v>
      </c>
      <c r="K737" s="15">
        <v>0</v>
      </c>
    </row>
    <row r="738" spans="1:11" x14ac:dyDescent="0.3">
      <c r="A738" s="25"/>
      <c r="B738" s="25"/>
      <c r="C738" s="25"/>
      <c r="D738" s="26" t="s">
        <v>14</v>
      </c>
      <c r="E738" s="15">
        <f t="shared" si="407"/>
        <v>0</v>
      </c>
      <c r="F738" s="15">
        <v>0</v>
      </c>
      <c r="G738" s="15">
        <v>0</v>
      </c>
      <c r="H738" s="15">
        <v>0</v>
      </c>
      <c r="I738" s="15">
        <v>0</v>
      </c>
      <c r="J738" s="15">
        <v>0</v>
      </c>
      <c r="K738" s="15">
        <v>0</v>
      </c>
    </row>
    <row r="739" spans="1:11" x14ac:dyDescent="0.3">
      <c r="A739" s="25"/>
      <c r="B739" s="25"/>
      <c r="C739" s="25"/>
      <c r="D739" s="26" t="s">
        <v>15</v>
      </c>
      <c r="E739" s="15">
        <f t="shared" si="407"/>
        <v>0.2</v>
      </c>
      <c r="F739" s="15">
        <v>0</v>
      </c>
      <c r="G739" s="15">
        <v>0</v>
      </c>
      <c r="H739" s="15">
        <v>0</v>
      </c>
      <c r="I739" s="15">
        <v>0.2</v>
      </c>
      <c r="J739" s="15">
        <v>0</v>
      </c>
      <c r="K739" s="15">
        <v>0</v>
      </c>
    </row>
    <row r="740" spans="1:11" x14ac:dyDescent="0.3">
      <c r="A740" s="25"/>
      <c r="B740" s="25"/>
      <c r="C740" s="25"/>
      <c r="D740" s="26" t="s">
        <v>16</v>
      </c>
      <c r="E740" s="15">
        <f t="shared" si="407"/>
        <v>0</v>
      </c>
      <c r="F740" s="15">
        <v>0</v>
      </c>
      <c r="G740" s="15">
        <v>0</v>
      </c>
      <c r="H740" s="15">
        <v>0</v>
      </c>
      <c r="I740" s="15">
        <v>0</v>
      </c>
      <c r="J740" s="15">
        <v>0</v>
      </c>
      <c r="K740" s="15">
        <v>0</v>
      </c>
    </row>
    <row r="741" spans="1:11" x14ac:dyDescent="0.3">
      <c r="A741" s="25"/>
      <c r="B741" s="25"/>
      <c r="C741" s="25"/>
      <c r="D741" s="26" t="s">
        <v>17</v>
      </c>
      <c r="E741" s="15">
        <f t="shared" si="407"/>
        <v>1.7</v>
      </c>
      <c r="F741" s="15">
        <v>0</v>
      </c>
      <c r="G741" s="15">
        <v>0</v>
      </c>
      <c r="H741" s="15">
        <v>0</v>
      </c>
      <c r="I741" s="15">
        <v>1.7</v>
      </c>
      <c r="J741" s="15">
        <v>0</v>
      </c>
      <c r="K741" s="15">
        <v>0</v>
      </c>
    </row>
    <row r="742" spans="1:11" x14ac:dyDescent="0.3">
      <c r="A742" s="25"/>
      <c r="B742" s="25"/>
      <c r="C742" s="25"/>
      <c r="D742" s="26" t="s">
        <v>18</v>
      </c>
      <c r="E742" s="15">
        <f t="shared" si="407"/>
        <v>0</v>
      </c>
      <c r="F742" s="15">
        <v>0</v>
      </c>
      <c r="G742" s="15">
        <v>0</v>
      </c>
      <c r="H742" s="15">
        <v>0</v>
      </c>
      <c r="I742" s="15">
        <v>0</v>
      </c>
      <c r="J742" s="15">
        <v>0</v>
      </c>
      <c r="K742" s="15">
        <v>0</v>
      </c>
    </row>
    <row r="743" spans="1:11" x14ac:dyDescent="0.3">
      <c r="A743" s="25"/>
      <c r="B743" s="25"/>
      <c r="C743" s="25"/>
      <c r="D743" s="26" t="s">
        <v>19</v>
      </c>
      <c r="E743" s="15">
        <f t="shared" si="407"/>
        <v>0</v>
      </c>
      <c r="F743" s="15">
        <v>0</v>
      </c>
      <c r="G743" s="15">
        <v>0</v>
      </c>
      <c r="H743" s="15">
        <v>0</v>
      </c>
      <c r="I743" s="15">
        <v>0</v>
      </c>
      <c r="J743" s="15">
        <v>0</v>
      </c>
      <c r="K743" s="15">
        <v>0</v>
      </c>
    </row>
    <row r="744" spans="1:11" x14ac:dyDescent="0.3">
      <c r="A744" s="25"/>
      <c r="B744" s="25"/>
      <c r="C744" s="27"/>
      <c r="D744" s="26" t="s">
        <v>20</v>
      </c>
      <c r="E744" s="15">
        <f t="shared" si="407"/>
        <v>0.2</v>
      </c>
      <c r="F744" s="15">
        <v>0</v>
      </c>
      <c r="G744" s="15">
        <v>0</v>
      </c>
      <c r="H744" s="15">
        <v>0</v>
      </c>
      <c r="I744" s="15">
        <v>0.2</v>
      </c>
      <c r="J744" s="15">
        <v>0</v>
      </c>
      <c r="K744" s="15">
        <v>0</v>
      </c>
    </row>
    <row r="745" spans="1:11" x14ac:dyDescent="0.3">
      <c r="A745" s="25"/>
      <c r="B745" s="25"/>
      <c r="C745" s="22" t="s">
        <v>117</v>
      </c>
      <c r="D745" s="26" t="s">
        <v>305</v>
      </c>
      <c r="E745" s="15">
        <f t="shared" si="407"/>
        <v>1.5</v>
      </c>
      <c r="F745" s="15">
        <f>SUM(F746:F753)</f>
        <v>0</v>
      </c>
      <c r="G745" s="15">
        <f t="shared" ref="G745" si="423">SUM(G746:G753)</f>
        <v>0</v>
      </c>
      <c r="H745" s="15">
        <f t="shared" ref="H745" si="424">SUM(H746:H753)</f>
        <v>0</v>
      </c>
      <c r="I745" s="15">
        <f t="shared" ref="I745" si="425">SUM(I746:I753)</f>
        <v>1.5</v>
      </c>
      <c r="J745" s="15">
        <f t="shared" ref="J745" si="426">SUM(J746:J753)</f>
        <v>0</v>
      </c>
      <c r="K745" s="15">
        <f t="shared" ref="K745" si="427">SUM(K746:K753)</f>
        <v>0</v>
      </c>
    </row>
    <row r="746" spans="1:11" x14ac:dyDescent="0.3">
      <c r="A746" s="25"/>
      <c r="B746" s="25"/>
      <c r="C746" s="25"/>
      <c r="D746" s="26" t="s">
        <v>13</v>
      </c>
      <c r="E746" s="15">
        <f t="shared" si="407"/>
        <v>0</v>
      </c>
      <c r="F746" s="15">
        <v>0</v>
      </c>
      <c r="G746" s="15">
        <v>0</v>
      </c>
      <c r="H746" s="15">
        <v>0</v>
      </c>
      <c r="I746" s="15">
        <v>0</v>
      </c>
      <c r="J746" s="15">
        <v>0</v>
      </c>
      <c r="K746" s="15">
        <v>0</v>
      </c>
    </row>
    <row r="747" spans="1:11" x14ac:dyDescent="0.3">
      <c r="A747" s="25"/>
      <c r="B747" s="25"/>
      <c r="C747" s="25"/>
      <c r="D747" s="26" t="s">
        <v>14</v>
      </c>
      <c r="E747" s="15">
        <f t="shared" si="407"/>
        <v>0</v>
      </c>
      <c r="F747" s="15">
        <v>0</v>
      </c>
      <c r="G747" s="15">
        <v>0</v>
      </c>
      <c r="H747" s="15">
        <v>0</v>
      </c>
      <c r="I747" s="15">
        <v>0</v>
      </c>
      <c r="J747" s="15">
        <v>0</v>
      </c>
      <c r="K747" s="15">
        <v>0</v>
      </c>
    </row>
    <row r="748" spans="1:11" x14ac:dyDescent="0.3">
      <c r="A748" s="25"/>
      <c r="B748" s="25"/>
      <c r="C748" s="25"/>
      <c r="D748" s="26" t="s">
        <v>15</v>
      </c>
      <c r="E748" s="15">
        <f t="shared" si="407"/>
        <v>0</v>
      </c>
      <c r="F748" s="15">
        <v>0</v>
      </c>
      <c r="G748" s="15">
        <v>0</v>
      </c>
      <c r="H748" s="15">
        <v>0</v>
      </c>
      <c r="I748" s="15">
        <v>0</v>
      </c>
      <c r="J748" s="15">
        <v>0</v>
      </c>
      <c r="K748" s="15">
        <v>0</v>
      </c>
    </row>
    <row r="749" spans="1:11" x14ac:dyDescent="0.3">
      <c r="A749" s="25"/>
      <c r="B749" s="25"/>
      <c r="C749" s="25"/>
      <c r="D749" s="26" t="s">
        <v>16</v>
      </c>
      <c r="E749" s="15">
        <f t="shared" si="407"/>
        <v>0</v>
      </c>
      <c r="F749" s="15">
        <v>0</v>
      </c>
      <c r="G749" s="15">
        <v>0</v>
      </c>
      <c r="H749" s="15">
        <v>0</v>
      </c>
      <c r="I749" s="15">
        <v>0</v>
      </c>
      <c r="J749" s="15">
        <v>0</v>
      </c>
      <c r="K749" s="15">
        <v>0</v>
      </c>
    </row>
    <row r="750" spans="1:11" x14ac:dyDescent="0.3">
      <c r="A750" s="25"/>
      <c r="B750" s="25"/>
      <c r="C750" s="25"/>
      <c r="D750" s="26" t="s">
        <v>17</v>
      </c>
      <c r="E750" s="15">
        <f t="shared" si="407"/>
        <v>1.4</v>
      </c>
      <c r="F750" s="15">
        <v>0</v>
      </c>
      <c r="G750" s="15">
        <v>0</v>
      </c>
      <c r="H750" s="15">
        <v>0</v>
      </c>
      <c r="I750" s="15">
        <v>1.4</v>
      </c>
      <c r="J750" s="15">
        <v>0</v>
      </c>
      <c r="K750" s="15">
        <v>0</v>
      </c>
    </row>
    <row r="751" spans="1:11" x14ac:dyDescent="0.3">
      <c r="A751" s="25"/>
      <c r="B751" s="25"/>
      <c r="C751" s="25"/>
      <c r="D751" s="26" t="s">
        <v>18</v>
      </c>
      <c r="E751" s="15">
        <f t="shared" si="407"/>
        <v>0</v>
      </c>
      <c r="F751" s="15">
        <v>0</v>
      </c>
      <c r="G751" s="15">
        <v>0</v>
      </c>
      <c r="H751" s="15">
        <v>0</v>
      </c>
      <c r="I751" s="15">
        <v>0</v>
      </c>
      <c r="J751" s="15">
        <v>0</v>
      </c>
      <c r="K751" s="15">
        <v>0</v>
      </c>
    </row>
    <row r="752" spans="1:11" x14ac:dyDescent="0.3">
      <c r="A752" s="25"/>
      <c r="B752" s="25"/>
      <c r="C752" s="25"/>
      <c r="D752" s="26" t="s">
        <v>19</v>
      </c>
      <c r="E752" s="15">
        <f t="shared" si="407"/>
        <v>0</v>
      </c>
      <c r="F752" s="15">
        <v>0</v>
      </c>
      <c r="G752" s="15">
        <v>0</v>
      </c>
      <c r="H752" s="15">
        <v>0</v>
      </c>
      <c r="I752" s="15">
        <v>0</v>
      </c>
      <c r="J752" s="15">
        <v>0</v>
      </c>
      <c r="K752" s="15">
        <v>0</v>
      </c>
    </row>
    <row r="753" spans="1:11" x14ac:dyDescent="0.3">
      <c r="A753" s="25"/>
      <c r="B753" s="25"/>
      <c r="C753" s="27"/>
      <c r="D753" s="26" t="s">
        <v>20</v>
      </c>
      <c r="E753" s="15">
        <f t="shared" si="407"/>
        <v>0.1</v>
      </c>
      <c r="F753" s="15">
        <v>0</v>
      </c>
      <c r="G753" s="15">
        <v>0</v>
      </c>
      <c r="H753" s="15">
        <v>0</v>
      </c>
      <c r="I753" s="15">
        <v>0.1</v>
      </c>
      <c r="J753" s="15">
        <v>0</v>
      </c>
      <c r="K753" s="15">
        <v>0</v>
      </c>
    </row>
    <row r="754" spans="1:11" x14ac:dyDescent="0.3">
      <c r="A754" s="25"/>
      <c r="B754" s="25"/>
      <c r="C754" s="22" t="s">
        <v>118</v>
      </c>
      <c r="D754" s="26" t="s">
        <v>305</v>
      </c>
      <c r="E754" s="15">
        <f t="shared" si="407"/>
        <v>2.2000000000000002</v>
      </c>
      <c r="F754" s="15">
        <f>SUM(F755:F762)</f>
        <v>0</v>
      </c>
      <c r="G754" s="15">
        <f t="shared" ref="G754" si="428">SUM(G755:G762)</f>
        <v>0</v>
      </c>
      <c r="H754" s="15">
        <f t="shared" ref="H754" si="429">SUM(H755:H762)</f>
        <v>0</v>
      </c>
      <c r="I754" s="15">
        <f t="shared" ref="I754" si="430">SUM(I755:I762)</f>
        <v>2.2000000000000002</v>
      </c>
      <c r="J754" s="15">
        <f t="shared" ref="J754" si="431">SUM(J755:J762)</f>
        <v>0</v>
      </c>
      <c r="K754" s="15">
        <f t="shared" ref="K754" si="432">SUM(K755:K762)</f>
        <v>0</v>
      </c>
    </row>
    <row r="755" spans="1:11" x14ac:dyDescent="0.3">
      <c r="A755" s="25"/>
      <c r="B755" s="25"/>
      <c r="C755" s="25"/>
      <c r="D755" s="26" t="s">
        <v>13</v>
      </c>
      <c r="E755" s="15">
        <f t="shared" si="407"/>
        <v>0</v>
      </c>
      <c r="F755" s="15">
        <v>0</v>
      </c>
      <c r="G755" s="15">
        <v>0</v>
      </c>
      <c r="H755" s="15">
        <v>0</v>
      </c>
      <c r="I755" s="15">
        <v>0</v>
      </c>
      <c r="J755" s="15">
        <v>0</v>
      </c>
      <c r="K755" s="15">
        <v>0</v>
      </c>
    </row>
    <row r="756" spans="1:11" x14ac:dyDescent="0.3">
      <c r="A756" s="25"/>
      <c r="B756" s="25"/>
      <c r="C756" s="25"/>
      <c r="D756" s="26" t="s">
        <v>14</v>
      </c>
      <c r="E756" s="15">
        <f t="shared" si="407"/>
        <v>0</v>
      </c>
      <c r="F756" s="15">
        <v>0</v>
      </c>
      <c r="G756" s="15">
        <v>0</v>
      </c>
      <c r="H756" s="15">
        <v>0</v>
      </c>
      <c r="I756" s="15">
        <v>0</v>
      </c>
      <c r="J756" s="15">
        <v>0</v>
      </c>
      <c r="K756" s="15">
        <v>0</v>
      </c>
    </row>
    <row r="757" spans="1:11" x14ac:dyDescent="0.3">
      <c r="A757" s="25"/>
      <c r="B757" s="25"/>
      <c r="C757" s="25"/>
      <c r="D757" s="26" t="s">
        <v>15</v>
      </c>
      <c r="E757" s="15">
        <f t="shared" si="407"/>
        <v>0</v>
      </c>
      <c r="F757" s="15">
        <v>0</v>
      </c>
      <c r="G757" s="15">
        <v>0</v>
      </c>
      <c r="H757" s="15">
        <v>0</v>
      </c>
      <c r="I757" s="15">
        <v>0</v>
      </c>
      <c r="J757" s="15">
        <v>0</v>
      </c>
      <c r="K757" s="15">
        <v>0</v>
      </c>
    </row>
    <row r="758" spans="1:11" x14ac:dyDescent="0.3">
      <c r="A758" s="25"/>
      <c r="B758" s="25"/>
      <c r="C758" s="25"/>
      <c r="D758" s="26" t="s">
        <v>16</v>
      </c>
      <c r="E758" s="15">
        <f t="shared" si="407"/>
        <v>0</v>
      </c>
      <c r="F758" s="15">
        <v>0</v>
      </c>
      <c r="G758" s="15">
        <v>0</v>
      </c>
      <c r="H758" s="15">
        <v>0</v>
      </c>
      <c r="I758" s="15">
        <v>0</v>
      </c>
      <c r="J758" s="15">
        <v>0</v>
      </c>
      <c r="K758" s="15">
        <v>0</v>
      </c>
    </row>
    <row r="759" spans="1:11" x14ac:dyDescent="0.3">
      <c r="A759" s="25"/>
      <c r="B759" s="25"/>
      <c r="C759" s="25"/>
      <c r="D759" s="26" t="s">
        <v>17</v>
      </c>
      <c r="E759" s="15">
        <f t="shared" si="407"/>
        <v>2</v>
      </c>
      <c r="F759" s="15">
        <v>0</v>
      </c>
      <c r="G759" s="15">
        <v>0</v>
      </c>
      <c r="H759" s="15">
        <v>0</v>
      </c>
      <c r="I759" s="15">
        <v>2</v>
      </c>
      <c r="J759" s="15">
        <v>0</v>
      </c>
      <c r="K759" s="15">
        <v>0</v>
      </c>
    </row>
    <row r="760" spans="1:11" x14ac:dyDescent="0.3">
      <c r="A760" s="25"/>
      <c r="B760" s="25"/>
      <c r="C760" s="25"/>
      <c r="D760" s="26" t="s">
        <v>18</v>
      </c>
      <c r="E760" s="15">
        <f t="shared" si="407"/>
        <v>0</v>
      </c>
      <c r="F760" s="15">
        <v>0</v>
      </c>
      <c r="G760" s="15">
        <v>0</v>
      </c>
      <c r="H760" s="15">
        <v>0</v>
      </c>
      <c r="I760" s="15">
        <v>0</v>
      </c>
      <c r="J760" s="15">
        <v>0</v>
      </c>
      <c r="K760" s="15">
        <v>0</v>
      </c>
    </row>
    <row r="761" spans="1:11" x14ac:dyDescent="0.3">
      <c r="A761" s="25"/>
      <c r="B761" s="25"/>
      <c r="C761" s="25"/>
      <c r="D761" s="26" t="s">
        <v>19</v>
      </c>
      <c r="E761" s="15">
        <f t="shared" si="407"/>
        <v>0</v>
      </c>
      <c r="F761" s="15">
        <v>0</v>
      </c>
      <c r="G761" s="15">
        <v>0</v>
      </c>
      <c r="H761" s="15">
        <v>0</v>
      </c>
      <c r="I761" s="15">
        <v>0</v>
      </c>
      <c r="J761" s="15">
        <v>0</v>
      </c>
      <c r="K761" s="15">
        <v>0</v>
      </c>
    </row>
    <row r="762" spans="1:11" x14ac:dyDescent="0.3">
      <c r="A762" s="25"/>
      <c r="B762" s="25"/>
      <c r="C762" s="27"/>
      <c r="D762" s="26" t="s">
        <v>20</v>
      </c>
      <c r="E762" s="15">
        <f t="shared" si="407"/>
        <v>0.2</v>
      </c>
      <c r="F762" s="15">
        <v>0</v>
      </c>
      <c r="G762" s="15">
        <v>0</v>
      </c>
      <c r="H762" s="15">
        <v>0</v>
      </c>
      <c r="I762" s="15">
        <v>0.2</v>
      </c>
      <c r="J762" s="15">
        <v>0</v>
      </c>
      <c r="K762" s="15">
        <v>0</v>
      </c>
    </row>
    <row r="763" spans="1:11" x14ac:dyDescent="0.3">
      <c r="A763" s="25"/>
      <c r="B763" s="25"/>
      <c r="C763" s="22" t="s">
        <v>119</v>
      </c>
      <c r="D763" s="26" t="s">
        <v>305</v>
      </c>
      <c r="E763" s="15">
        <f t="shared" si="407"/>
        <v>2.9</v>
      </c>
      <c r="F763" s="15">
        <f>SUM(F764:F771)</f>
        <v>0</v>
      </c>
      <c r="G763" s="15">
        <f t="shared" ref="G763" si="433">SUM(G764:G771)</f>
        <v>0</v>
      </c>
      <c r="H763" s="15">
        <f t="shared" ref="H763" si="434">SUM(H764:H771)</f>
        <v>0</v>
      </c>
      <c r="I763" s="15">
        <f t="shared" ref="I763" si="435">SUM(I764:I771)</f>
        <v>2.9</v>
      </c>
      <c r="J763" s="15">
        <f t="shared" ref="J763" si="436">SUM(J764:J771)</f>
        <v>0</v>
      </c>
      <c r="K763" s="15">
        <f t="shared" ref="K763" si="437">SUM(K764:K771)</f>
        <v>0</v>
      </c>
    </row>
    <row r="764" spans="1:11" x14ac:dyDescent="0.3">
      <c r="A764" s="25"/>
      <c r="B764" s="25"/>
      <c r="C764" s="25"/>
      <c r="D764" s="26" t="s">
        <v>13</v>
      </c>
      <c r="E764" s="15">
        <f t="shared" si="407"/>
        <v>0</v>
      </c>
      <c r="F764" s="15">
        <v>0</v>
      </c>
      <c r="G764" s="15">
        <v>0</v>
      </c>
      <c r="H764" s="15">
        <v>0</v>
      </c>
      <c r="I764" s="15">
        <v>0</v>
      </c>
      <c r="J764" s="15">
        <v>0</v>
      </c>
      <c r="K764" s="15">
        <v>0</v>
      </c>
    </row>
    <row r="765" spans="1:11" x14ac:dyDescent="0.3">
      <c r="A765" s="25"/>
      <c r="B765" s="25"/>
      <c r="C765" s="25"/>
      <c r="D765" s="26" t="s">
        <v>14</v>
      </c>
      <c r="E765" s="15">
        <f t="shared" si="407"/>
        <v>0</v>
      </c>
      <c r="F765" s="15">
        <v>0</v>
      </c>
      <c r="G765" s="15">
        <v>0</v>
      </c>
      <c r="H765" s="15">
        <v>0</v>
      </c>
      <c r="I765" s="15">
        <v>0</v>
      </c>
      <c r="J765" s="15">
        <v>0</v>
      </c>
      <c r="K765" s="15">
        <v>0</v>
      </c>
    </row>
    <row r="766" spans="1:11" x14ac:dyDescent="0.3">
      <c r="A766" s="25"/>
      <c r="B766" s="25"/>
      <c r="C766" s="25"/>
      <c r="D766" s="26" t="s">
        <v>15</v>
      </c>
      <c r="E766" s="15">
        <f t="shared" si="407"/>
        <v>0</v>
      </c>
      <c r="F766" s="15">
        <v>0</v>
      </c>
      <c r="G766" s="15">
        <v>0</v>
      </c>
      <c r="H766" s="15">
        <v>0</v>
      </c>
      <c r="I766" s="15">
        <v>0</v>
      </c>
      <c r="J766" s="15">
        <v>0</v>
      </c>
      <c r="K766" s="15">
        <v>0</v>
      </c>
    </row>
    <row r="767" spans="1:11" x14ac:dyDescent="0.3">
      <c r="A767" s="25"/>
      <c r="B767" s="25"/>
      <c r="C767" s="25"/>
      <c r="D767" s="26" t="s">
        <v>16</v>
      </c>
      <c r="E767" s="15">
        <f t="shared" si="407"/>
        <v>0</v>
      </c>
      <c r="F767" s="15">
        <v>0</v>
      </c>
      <c r="G767" s="15">
        <v>0</v>
      </c>
      <c r="H767" s="15">
        <v>0</v>
      </c>
      <c r="I767" s="15">
        <v>0</v>
      </c>
      <c r="J767" s="15">
        <v>0</v>
      </c>
      <c r="K767" s="15">
        <v>0</v>
      </c>
    </row>
    <row r="768" spans="1:11" x14ac:dyDescent="0.3">
      <c r="A768" s="25"/>
      <c r="B768" s="25"/>
      <c r="C768" s="25"/>
      <c r="D768" s="26" t="s">
        <v>17</v>
      </c>
      <c r="E768" s="15">
        <f t="shared" si="407"/>
        <v>2.8</v>
      </c>
      <c r="F768" s="15">
        <v>0</v>
      </c>
      <c r="G768" s="15">
        <v>0</v>
      </c>
      <c r="H768" s="15">
        <v>0</v>
      </c>
      <c r="I768" s="15">
        <v>2.8</v>
      </c>
      <c r="J768" s="15">
        <v>0</v>
      </c>
      <c r="K768" s="15">
        <v>0</v>
      </c>
    </row>
    <row r="769" spans="1:11" x14ac:dyDescent="0.3">
      <c r="A769" s="25"/>
      <c r="B769" s="25"/>
      <c r="C769" s="25"/>
      <c r="D769" s="26" t="s">
        <v>18</v>
      </c>
      <c r="E769" s="15">
        <f t="shared" si="407"/>
        <v>0</v>
      </c>
      <c r="F769" s="15">
        <v>0</v>
      </c>
      <c r="G769" s="15">
        <v>0</v>
      </c>
      <c r="H769" s="15">
        <v>0</v>
      </c>
      <c r="I769" s="15">
        <v>0</v>
      </c>
      <c r="J769" s="15">
        <v>0</v>
      </c>
      <c r="K769" s="15">
        <v>0</v>
      </c>
    </row>
    <row r="770" spans="1:11" x14ac:dyDescent="0.3">
      <c r="A770" s="25"/>
      <c r="B770" s="25"/>
      <c r="C770" s="25"/>
      <c r="D770" s="26" t="s">
        <v>19</v>
      </c>
      <c r="E770" s="15">
        <f t="shared" si="407"/>
        <v>0</v>
      </c>
      <c r="F770" s="15">
        <v>0</v>
      </c>
      <c r="G770" s="15">
        <v>0</v>
      </c>
      <c r="H770" s="15">
        <v>0</v>
      </c>
      <c r="I770" s="15">
        <v>0</v>
      </c>
      <c r="J770" s="15">
        <v>0</v>
      </c>
      <c r="K770" s="15">
        <v>0</v>
      </c>
    </row>
    <row r="771" spans="1:11" x14ac:dyDescent="0.3">
      <c r="A771" s="25"/>
      <c r="B771" s="25"/>
      <c r="C771" s="27"/>
      <c r="D771" s="26" t="s">
        <v>20</v>
      </c>
      <c r="E771" s="15">
        <f t="shared" si="407"/>
        <v>0.1</v>
      </c>
      <c r="F771" s="15">
        <v>0</v>
      </c>
      <c r="G771" s="15">
        <v>0</v>
      </c>
      <c r="H771" s="15">
        <v>0</v>
      </c>
      <c r="I771" s="15">
        <v>0.1</v>
      </c>
      <c r="J771" s="15">
        <v>0</v>
      </c>
      <c r="K771" s="15">
        <v>0</v>
      </c>
    </row>
    <row r="772" spans="1:11" x14ac:dyDescent="0.3">
      <c r="A772" s="25"/>
      <c r="B772" s="25"/>
      <c r="C772" s="22" t="s">
        <v>120</v>
      </c>
      <c r="D772" s="26" t="s">
        <v>305</v>
      </c>
      <c r="E772" s="15">
        <f t="shared" si="407"/>
        <v>1.4</v>
      </c>
      <c r="F772" s="15">
        <f>SUM(F773:F780)</f>
        <v>0</v>
      </c>
      <c r="G772" s="15">
        <f t="shared" ref="G772" si="438">SUM(G773:G780)</f>
        <v>0</v>
      </c>
      <c r="H772" s="15">
        <f t="shared" ref="H772" si="439">SUM(H773:H780)</f>
        <v>0</v>
      </c>
      <c r="I772" s="15">
        <f t="shared" ref="I772" si="440">SUM(I773:I780)</f>
        <v>1.4</v>
      </c>
      <c r="J772" s="15">
        <f t="shared" ref="J772" si="441">SUM(J773:J780)</f>
        <v>0</v>
      </c>
      <c r="K772" s="15">
        <f t="shared" ref="K772" si="442">SUM(K773:K780)</f>
        <v>0</v>
      </c>
    </row>
    <row r="773" spans="1:11" x14ac:dyDescent="0.3">
      <c r="A773" s="25"/>
      <c r="B773" s="25"/>
      <c r="C773" s="25"/>
      <c r="D773" s="26" t="s">
        <v>13</v>
      </c>
      <c r="E773" s="15">
        <f t="shared" si="407"/>
        <v>0</v>
      </c>
      <c r="F773" s="15">
        <v>0</v>
      </c>
      <c r="G773" s="15">
        <v>0</v>
      </c>
      <c r="H773" s="15">
        <v>0</v>
      </c>
      <c r="I773" s="15">
        <v>0</v>
      </c>
      <c r="J773" s="15">
        <v>0</v>
      </c>
      <c r="K773" s="15">
        <v>0</v>
      </c>
    </row>
    <row r="774" spans="1:11" x14ac:dyDescent="0.3">
      <c r="A774" s="25"/>
      <c r="B774" s="25"/>
      <c r="C774" s="25"/>
      <c r="D774" s="26" t="s">
        <v>14</v>
      </c>
      <c r="E774" s="15">
        <f t="shared" si="407"/>
        <v>0</v>
      </c>
      <c r="F774" s="15">
        <v>0</v>
      </c>
      <c r="G774" s="15">
        <v>0</v>
      </c>
      <c r="H774" s="15">
        <v>0</v>
      </c>
      <c r="I774" s="15">
        <v>0</v>
      </c>
      <c r="J774" s="15">
        <v>0</v>
      </c>
      <c r="K774" s="15">
        <v>0</v>
      </c>
    </row>
    <row r="775" spans="1:11" x14ac:dyDescent="0.3">
      <c r="A775" s="25"/>
      <c r="B775" s="25"/>
      <c r="C775" s="25"/>
      <c r="D775" s="26" t="s">
        <v>15</v>
      </c>
      <c r="E775" s="15">
        <f t="shared" si="407"/>
        <v>0</v>
      </c>
      <c r="F775" s="15">
        <v>0</v>
      </c>
      <c r="G775" s="15">
        <v>0</v>
      </c>
      <c r="H775" s="15">
        <v>0</v>
      </c>
      <c r="I775" s="15">
        <v>0</v>
      </c>
      <c r="J775" s="15">
        <v>0</v>
      </c>
      <c r="K775" s="15">
        <v>0</v>
      </c>
    </row>
    <row r="776" spans="1:11" x14ac:dyDescent="0.3">
      <c r="A776" s="25"/>
      <c r="B776" s="25"/>
      <c r="C776" s="25"/>
      <c r="D776" s="26" t="s">
        <v>16</v>
      </c>
      <c r="E776" s="15">
        <f t="shared" ref="E776:E839" si="443">SUM(F776:K776)</f>
        <v>0</v>
      </c>
      <c r="F776" s="15">
        <v>0</v>
      </c>
      <c r="G776" s="15">
        <v>0</v>
      </c>
      <c r="H776" s="15">
        <v>0</v>
      </c>
      <c r="I776" s="15">
        <v>0</v>
      </c>
      <c r="J776" s="15">
        <v>0</v>
      </c>
      <c r="K776" s="15">
        <v>0</v>
      </c>
    </row>
    <row r="777" spans="1:11" x14ac:dyDescent="0.3">
      <c r="A777" s="25"/>
      <c r="B777" s="25"/>
      <c r="C777" s="25"/>
      <c r="D777" s="26" t="s">
        <v>17</v>
      </c>
      <c r="E777" s="15">
        <f t="shared" si="443"/>
        <v>1.4</v>
      </c>
      <c r="F777" s="15">
        <v>0</v>
      </c>
      <c r="G777" s="15">
        <v>0</v>
      </c>
      <c r="H777" s="15">
        <v>0</v>
      </c>
      <c r="I777" s="15">
        <v>1.4</v>
      </c>
      <c r="J777" s="15">
        <v>0</v>
      </c>
      <c r="K777" s="15">
        <v>0</v>
      </c>
    </row>
    <row r="778" spans="1:11" x14ac:dyDescent="0.3">
      <c r="A778" s="25"/>
      <c r="B778" s="25"/>
      <c r="C778" s="25"/>
      <c r="D778" s="26" t="s">
        <v>18</v>
      </c>
      <c r="E778" s="15">
        <f t="shared" si="443"/>
        <v>0</v>
      </c>
      <c r="F778" s="15">
        <v>0</v>
      </c>
      <c r="G778" s="15">
        <v>0</v>
      </c>
      <c r="H778" s="15">
        <v>0</v>
      </c>
      <c r="I778" s="15">
        <v>0</v>
      </c>
      <c r="J778" s="15">
        <v>0</v>
      </c>
      <c r="K778" s="15">
        <v>0</v>
      </c>
    </row>
    <row r="779" spans="1:11" x14ac:dyDescent="0.3">
      <c r="A779" s="25"/>
      <c r="B779" s="25"/>
      <c r="C779" s="25"/>
      <c r="D779" s="26" t="s">
        <v>19</v>
      </c>
      <c r="E779" s="15">
        <f t="shared" si="443"/>
        <v>0</v>
      </c>
      <c r="F779" s="15">
        <v>0</v>
      </c>
      <c r="G779" s="15">
        <v>0</v>
      </c>
      <c r="H779" s="15">
        <v>0</v>
      </c>
      <c r="I779" s="15">
        <v>0</v>
      </c>
      <c r="J779" s="15">
        <v>0</v>
      </c>
      <c r="K779" s="15">
        <v>0</v>
      </c>
    </row>
    <row r="780" spans="1:11" x14ac:dyDescent="0.3">
      <c r="A780" s="25"/>
      <c r="B780" s="25"/>
      <c r="C780" s="27"/>
      <c r="D780" s="26" t="s">
        <v>20</v>
      </c>
      <c r="E780" s="15">
        <f t="shared" si="443"/>
        <v>0</v>
      </c>
      <c r="F780" s="15">
        <v>0</v>
      </c>
      <c r="G780" s="15">
        <v>0</v>
      </c>
      <c r="H780" s="15">
        <v>0</v>
      </c>
      <c r="I780" s="15">
        <v>0</v>
      </c>
      <c r="J780" s="15">
        <v>0</v>
      </c>
      <c r="K780" s="15">
        <v>0</v>
      </c>
    </row>
    <row r="781" spans="1:11" x14ac:dyDescent="0.3">
      <c r="A781" s="25"/>
      <c r="B781" s="25"/>
      <c r="C781" s="22" t="s">
        <v>121</v>
      </c>
      <c r="D781" s="26" t="s">
        <v>305</v>
      </c>
      <c r="E781" s="15">
        <f t="shared" si="443"/>
        <v>12.299999999999997</v>
      </c>
      <c r="F781" s="15">
        <f>SUM(F782:F789)</f>
        <v>0</v>
      </c>
      <c r="G781" s="15">
        <f t="shared" ref="G781" si="444">SUM(G782:G789)</f>
        <v>0</v>
      </c>
      <c r="H781" s="15">
        <f t="shared" ref="H781" si="445">SUM(H782:H789)</f>
        <v>1.1000000000000001</v>
      </c>
      <c r="I781" s="15">
        <f t="shared" ref="I781" si="446">SUM(I782:I789)</f>
        <v>11.199999999999998</v>
      </c>
      <c r="J781" s="15">
        <f t="shared" ref="J781" si="447">SUM(J782:J789)</f>
        <v>0</v>
      </c>
      <c r="K781" s="15">
        <f t="shared" ref="K781" si="448">SUM(K782:K789)</f>
        <v>0</v>
      </c>
    </row>
    <row r="782" spans="1:11" x14ac:dyDescent="0.3">
      <c r="A782" s="25"/>
      <c r="B782" s="25"/>
      <c r="C782" s="25"/>
      <c r="D782" s="26" t="s">
        <v>13</v>
      </c>
      <c r="E782" s="15">
        <f t="shared" si="443"/>
        <v>0.3</v>
      </c>
      <c r="F782" s="15">
        <v>0</v>
      </c>
      <c r="G782" s="15">
        <v>0</v>
      </c>
      <c r="H782" s="15">
        <v>0</v>
      </c>
      <c r="I782" s="15">
        <v>0.3</v>
      </c>
      <c r="J782" s="15">
        <v>0</v>
      </c>
      <c r="K782" s="15">
        <v>0</v>
      </c>
    </row>
    <row r="783" spans="1:11" x14ac:dyDescent="0.3">
      <c r="A783" s="25"/>
      <c r="B783" s="25"/>
      <c r="C783" s="25"/>
      <c r="D783" s="26" t="s">
        <v>14</v>
      </c>
      <c r="E783" s="15">
        <f t="shared" si="443"/>
        <v>0.5</v>
      </c>
      <c r="F783" s="15">
        <v>0</v>
      </c>
      <c r="G783" s="15">
        <v>0</v>
      </c>
      <c r="H783" s="15">
        <v>0.2</v>
      </c>
      <c r="I783" s="15">
        <v>0.30000000000000004</v>
      </c>
      <c r="J783" s="15">
        <v>0</v>
      </c>
      <c r="K783" s="15">
        <v>0</v>
      </c>
    </row>
    <row r="784" spans="1:11" x14ac:dyDescent="0.3">
      <c r="A784" s="25"/>
      <c r="B784" s="25"/>
      <c r="C784" s="25"/>
      <c r="D784" s="26" t="s">
        <v>15</v>
      </c>
      <c r="E784" s="15">
        <f t="shared" si="443"/>
        <v>0</v>
      </c>
      <c r="F784" s="15">
        <v>0</v>
      </c>
      <c r="G784" s="15">
        <v>0</v>
      </c>
      <c r="H784" s="15">
        <v>0</v>
      </c>
      <c r="I784" s="15">
        <v>0</v>
      </c>
      <c r="J784" s="15">
        <v>0</v>
      </c>
      <c r="K784" s="15">
        <v>0</v>
      </c>
    </row>
    <row r="785" spans="1:11" x14ac:dyDescent="0.3">
      <c r="A785" s="25"/>
      <c r="B785" s="25"/>
      <c r="C785" s="25"/>
      <c r="D785" s="26" t="s">
        <v>16</v>
      </c>
      <c r="E785" s="15">
        <f t="shared" si="443"/>
        <v>0.1</v>
      </c>
      <c r="F785" s="15">
        <v>0</v>
      </c>
      <c r="G785" s="15">
        <v>0</v>
      </c>
      <c r="H785" s="15">
        <v>0</v>
      </c>
      <c r="I785" s="15">
        <v>0.1</v>
      </c>
      <c r="J785" s="15">
        <v>0</v>
      </c>
      <c r="K785" s="15">
        <v>0</v>
      </c>
    </row>
    <row r="786" spans="1:11" x14ac:dyDescent="0.3">
      <c r="A786" s="25"/>
      <c r="B786" s="25"/>
      <c r="C786" s="25"/>
      <c r="D786" s="26" t="s">
        <v>17</v>
      </c>
      <c r="E786" s="15">
        <f t="shared" si="443"/>
        <v>9.1999999999999993</v>
      </c>
      <c r="F786" s="15">
        <v>0</v>
      </c>
      <c r="G786" s="15">
        <v>0</v>
      </c>
      <c r="H786" s="15">
        <v>0</v>
      </c>
      <c r="I786" s="15">
        <v>9.1999999999999993</v>
      </c>
      <c r="J786" s="15">
        <v>0</v>
      </c>
      <c r="K786" s="15">
        <v>0</v>
      </c>
    </row>
    <row r="787" spans="1:11" x14ac:dyDescent="0.3">
      <c r="A787" s="25"/>
      <c r="B787" s="25"/>
      <c r="C787" s="25"/>
      <c r="D787" s="26" t="s">
        <v>18</v>
      </c>
      <c r="E787" s="15">
        <f t="shared" si="443"/>
        <v>1</v>
      </c>
      <c r="F787" s="15">
        <v>0</v>
      </c>
      <c r="G787" s="15">
        <v>0</v>
      </c>
      <c r="H787" s="15">
        <v>0.9</v>
      </c>
      <c r="I787" s="15">
        <v>0.1</v>
      </c>
      <c r="J787" s="15">
        <v>0</v>
      </c>
      <c r="K787" s="15">
        <v>0</v>
      </c>
    </row>
    <row r="788" spans="1:11" x14ac:dyDescent="0.3">
      <c r="A788" s="25"/>
      <c r="B788" s="25"/>
      <c r="C788" s="25"/>
      <c r="D788" s="26" t="s">
        <v>19</v>
      </c>
      <c r="E788" s="15">
        <f t="shared" si="443"/>
        <v>0</v>
      </c>
      <c r="F788" s="15">
        <v>0</v>
      </c>
      <c r="G788" s="15">
        <v>0</v>
      </c>
      <c r="H788" s="15">
        <v>0</v>
      </c>
      <c r="I788" s="15">
        <v>0</v>
      </c>
      <c r="J788" s="15">
        <v>0</v>
      </c>
      <c r="K788" s="15">
        <v>0</v>
      </c>
    </row>
    <row r="789" spans="1:11" x14ac:dyDescent="0.3">
      <c r="A789" s="25"/>
      <c r="B789" s="25"/>
      <c r="C789" s="27"/>
      <c r="D789" s="26" t="s">
        <v>20</v>
      </c>
      <c r="E789" s="15">
        <f t="shared" si="443"/>
        <v>1.2</v>
      </c>
      <c r="F789" s="15">
        <v>0</v>
      </c>
      <c r="G789" s="15">
        <v>0</v>
      </c>
      <c r="H789" s="15">
        <v>0</v>
      </c>
      <c r="I789" s="15">
        <v>1.2</v>
      </c>
      <c r="J789" s="15">
        <v>0</v>
      </c>
      <c r="K789" s="15">
        <v>0</v>
      </c>
    </row>
    <row r="790" spans="1:11" x14ac:dyDescent="0.3">
      <c r="A790" s="25"/>
      <c r="B790" s="25"/>
      <c r="C790" s="22" t="s">
        <v>122</v>
      </c>
      <c r="D790" s="26" t="s">
        <v>305</v>
      </c>
      <c r="E790" s="15">
        <f t="shared" si="443"/>
        <v>17.5</v>
      </c>
      <c r="F790" s="15">
        <f>SUM(F791:F798)</f>
        <v>0</v>
      </c>
      <c r="G790" s="15">
        <f t="shared" ref="G790" si="449">SUM(G791:G798)</f>
        <v>3.3000000000000003</v>
      </c>
      <c r="H790" s="15">
        <f t="shared" ref="H790" si="450">SUM(H791:H798)</f>
        <v>0.4</v>
      </c>
      <c r="I790" s="15">
        <f t="shared" ref="I790" si="451">SUM(I791:I798)</f>
        <v>13.799999999999999</v>
      </c>
      <c r="J790" s="15">
        <f t="shared" ref="J790" si="452">SUM(J791:J798)</f>
        <v>0</v>
      </c>
      <c r="K790" s="15">
        <f t="shared" ref="K790" si="453">SUM(K791:K798)</f>
        <v>0</v>
      </c>
    </row>
    <row r="791" spans="1:11" x14ac:dyDescent="0.3">
      <c r="A791" s="25"/>
      <c r="B791" s="25"/>
      <c r="C791" s="25"/>
      <c r="D791" s="26" t="s">
        <v>13</v>
      </c>
      <c r="E791" s="15">
        <f t="shared" si="443"/>
        <v>0.5</v>
      </c>
      <c r="F791" s="15">
        <v>0</v>
      </c>
      <c r="G791" s="15">
        <v>0</v>
      </c>
      <c r="H791" s="15">
        <v>0</v>
      </c>
      <c r="I791" s="15">
        <v>0.5</v>
      </c>
      <c r="J791" s="15">
        <v>0</v>
      </c>
      <c r="K791" s="15">
        <v>0</v>
      </c>
    </row>
    <row r="792" spans="1:11" x14ac:dyDescent="0.3">
      <c r="A792" s="25"/>
      <c r="B792" s="25"/>
      <c r="C792" s="25"/>
      <c r="D792" s="26" t="s">
        <v>14</v>
      </c>
      <c r="E792" s="15">
        <f t="shared" si="443"/>
        <v>1.8</v>
      </c>
      <c r="F792" s="15">
        <v>0</v>
      </c>
      <c r="G792" s="15">
        <v>0.2</v>
      </c>
      <c r="H792" s="15">
        <v>0</v>
      </c>
      <c r="I792" s="15">
        <v>1.6</v>
      </c>
      <c r="J792" s="15">
        <v>0</v>
      </c>
      <c r="K792" s="15">
        <v>0</v>
      </c>
    </row>
    <row r="793" spans="1:11" x14ac:dyDescent="0.3">
      <c r="A793" s="25"/>
      <c r="B793" s="25"/>
      <c r="C793" s="25"/>
      <c r="D793" s="26" t="s">
        <v>15</v>
      </c>
      <c r="E793" s="15">
        <f t="shared" si="443"/>
        <v>0.4</v>
      </c>
      <c r="F793" s="15">
        <v>0</v>
      </c>
      <c r="G793" s="15">
        <v>0</v>
      </c>
      <c r="H793" s="15">
        <v>0</v>
      </c>
      <c r="I793" s="15">
        <v>0.4</v>
      </c>
      <c r="J793" s="15">
        <v>0</v>
      </c>
      <c r="K793" s="15">
        <v>0</v>
      </c>
    </row>
    <row r="794" spans="1:11" x14ac:dyDescent="0.3">
      <c r="A794" s="25"/>
      <c r="B794" s="25"/>
      <c r="C794" s="25"/>
      <c r="D794" s="26" t="s">
        <v>16</v>
      </c>
      <c r="E794" s="15">
        <f t="shared" si="443"/>
        <v>0.5</v>
      </c>
      <c r="F794" s="15">
        <v>0</v>
      </c>
      <c r="G794" s="15">
        <v>0.4</v>
      </c>
      <c r="H794" s="15">
        <v>0</v>
      </c>
      <c r="I794" s="15">
        <v>0.1</v>
      </c>
      <c r="J794" s="15">
        <v>0</v>
      </c>
      <c r="K794" s="15">
        <v>0</v>
      </c>
    </row>
    <row r="795" spans="1:11" x14ac:dyDescent="0.3">
      <c r="A795" s="25"/>
      <c r="B795" s="25"/>
      <c r="C795" s="25"/>
      <c r="D795" s="26" t="s">
        <v>17</v>
      </c>
      <c r="E795" s="15">
        <f t="shared" si="443"/>
        <v>11.099999999999998</v>
      </c>
      <c r="F795" s="15">
        <v>0</v>
      </c>
      <c r="G795" s="15">
        <v>2.7</v>
      </c>
      <c r="H795" s="15">
        <v>0</v>
      </c>
      <c r="I795" s="15">
        <v>8.3999999999999986</v>
      </c>
      <c r="J795" s="15">
        <v>0</v>
      </c>
      <c r="K795" s="15">
        <v>0</v>
      </c>
    </row>
    <row r="796" spans="1:11" x14ac:dyDescent="0.3">
      <c r="A796" s="25"/>
      <c r="B796" s="25"/>
      <c r="C796" s="25"/>
      <c r="D796" s="26" t="s">
        <v>18</v>
      </c>
      <c r="E796" s="15">
        <f t="shared" si="443"/>
        <v>0.5</v>
      </c>
      <c r="F796" s="15">
        <v>0</v>
      </c>
      <c r="G796" s="15">
        <v>0</v>
      </c>
      <c r="H796" s="15">
        <v>0.2</v>
      </c>
      <c r="I796" s="15">
        <v>0.3</v>
      </c>
      <c r="J796" s="15">
        <v>0</v>
      </c>
      <c r="K796" s="15">
        <v>0</v>
      </c>
    </row>
    <row r="797" spans="1:11" x14ac:dyDescent="0.3">
      <c r="A797" s="25"/>
      <c r="B797" s="25"/>
      <c r="C797" s="25"/>
      <c r="D797" s="26" t="s">
        <v>19</v>
      </c>
      <c r="E797" s="15">
        <f t="shared" si="443"/>
        <v>0</v>
      </c>
      <c r="F797" s="15">
        <v>0</v>
      </c>
      <c r="G797" s="15">
        <v>0</v>
      </c>
      <c r="H797" s="15">
        <v>0</v>
      </c>
      <c r="I797" s="15">
        <v>0</v>
      </c>
      <c r="J797" s="15">
        <v>0</v>
      </c>
      <c r="K797" s="15">
        <v>0</v>
      </c>
    </row>
    <row r="798" spans="1:11" x14ac:dyDescent="0.3">
      <c r="A798" s="25"/>
      <c r="B798" s="25"/>
      <c r="C798" s="27"/>
      <c r="D798" s="26" t="s">
        <v>20</v>
      </c>
      <c r="E798" s="15">
        <f t="shared" si="443"/>
        <v>2.7</v>
      </c>
      <c r="F798" s="15">
        <v>0</v>
      </c>
      <c r="G798" s="15">
        <v>0</v>
      </c>
      <c r="H798" s="15">
        <v>0.2</v>
      </c>
      <c r="I798" s="15">
        <v>2.5</v>
      </c>
      <c r="J798" s="15">
        <v>0</v>
      </c>
      <c r="K798" s="15">
        <v>0</v>
      </c>
    </row>
    <row r="799" spans="1:11" x14ac:dyDescent="0.3">
      <c r="A799" s="25"/>
      <c r="B799" s="25"/>
      <c r="C799" s="22" t="s">
        <v>123</v>
      </c>
      <c r="D799" s="26" t="s">
        <v>305</v>
      </c>
      <c r="E799" s="15">
        <f t="shared" si="443"/>
        <v>16.299999999999997</v>
      </c>
      <c r="F799" s="15">
        <f>SUM(F800:F807)</f>
        <v>0</v>
      </c>
      <c r="G799" s="15">
        <f t="shared" ref="G799" si="454">SUM(G800:G807)</f>
        <v>0</v>
      </c>
      <c r="H799" s="15">
        <f t="shared" ref="H799" si="455">SUM(H800:H807)</f>
        <v>2.2999999999999998</v>
      </c>
      <c r="I799" s="15">
        <f t="shared" ref="I799" si="456">SUM(I800:I807)</f>
        <v>13.999999999999998</v>
      </c>
      <c r="J799" s="15">
        <f t="shared" ref="J799" si="457">SUM(J800:J807)</f>
        <v>0</v>
      </c>
      <c r="K799" s="15">
        <f t="shared" ref="K799" si="458">SUM(K800:K807)</f>
        <v>0</v>
      </c>
    </row>
    <row r="800" spans="1:11" x14ac:dyDescent="0.3">
      <c r="A800" s="25"/>
      <c r="B800" s="25"/>
      <c r="C800" s="25"/>
      <c r="D800" s="26" t="s">
        <v>13</v>
      </c>
      <c r="E800" s="15">
        <f t="shared" si="443"/>
        <v>0.2</v>
      </c>
      <c r="F800" s="15">
        <v>0</v>
      </c>
      <c r="G800" s="15">
        <v>0</v>
      </c>
      <c r="H800" s="15">
        <v>0</v>
      </c>
      <c r="I800" s="15">
        <v>0.2</v>
      </c>
      <c r="J800" s="15">
        <v>0</v>
      </c>
      <c r="K800" s="15">
        <v>0</v>
      </c>
    </row>
    <row r="801" spans="1:11" x14ac:dyDescent="0.3">
      <c r="A801" s="25"/>
      <c r="B801" s="25"/>
      <c r="C801" s="25"/>
      <c r="D801" s="26" t="s">
        <v>14</v>
      </c>
      <c r="E801" s="15">
        <f t="shared" si="443"/>
        <v>1</v>
      </c>
      <c r="F801" s="15">
        <v>0</v>
      </c>
      <c r="G801" s="15">
        <v>0</v>
      </c>
      <c r="H801" s="15">
        <v>0</v>
      </c>
      <c r="I801" s="15">
        <v>1</v>
      </c>
      <c r="J801" s="15">
        <v>0</v>
      </c>
      <c r="K801" s="15">
        <v>0</v>
      </c>
    </row>
    <row r="802" spans="1:11" x14ac:dyDescent="0.3">
      <c r="A802" s="25"/>
      <c r="B802" s="25"/>
      <c r="C802" s="25"/>
      <c r="D802" s="26" t="s">
        <v>15</v>
      </c>
      <c r="E802" s="15">
        <f t="shared" si="443"/>
        <v>0.1</v>
      </c>
      <c r="F802" s="15">
        <v>0</v>
      </c>
      <c r="G802" s="15">
        <v>0</v>
      </c>
      <c r="H802" s="15">
        <v>0</v>
      </c>
      <c r="I802" s="15">
        <v>0.1</v>
      </c>
      <c r="J802" s="15">
        <v>0</v>
      </c>
      <c r="K802" s="15">
        <v>0</v>
      </c>
    </row>
    <row r="803" spans="1:11" x14ac:dyDescent="0.3">
      <c r="A803" s="25"/>
      <c r="B803" s="25"/>
      <c r="C803" s="25"/>
      <c r="D803" s="26" t="s">
        <v>16</v>
      </c>
      <c r="E803" s="15">
        <f t="shared" si="443"/>
        <v>0.1</v>
      </c>
      <c r="F803" s="15">
        <v>0</v>
      </c>
      <c r="G803" s="15">
        <v>0</v>
      </c>
      <c r="H803" s="15">
        <v>0</v>
      </c>
      <c r="I803" s="15">
        <v>0.1</v>
      </c>
      <c r="J803" s="15">
        <v>0</v>
      </c>
      <c r="K803" s="15">
        <v>0</v>
      </c>
    </row>
    <row r="804" spans="1:11" x14ac:dyDescent="0.3">
      <c r="A804" s="25"/>
      <c r="B804" s="25"/>
      <c r="C804" s="25"/>
      <c r="D804" s="26" t="s">
        <v>17</v>
      </c>
      <c r="E804" s="15">
        <f t="shared" si="443"/>
        <v>11.799999999999999</v>
      </c>
      <c r="F804" s="15">
        <v>0</v>
      </c>
      <c r="G804" s="15">
        <v>0</v>
      </c>
      <c r="H804" s="15">
        <v>0</v>
      </c>
      <c r="I804" s="15">
        <v>11.799999999999999</v>
      </c>
      <c r="J804" s="15">
        <v>0</v>
      </c>
      <c r="K804" s="15">
        <v>0</v>
      </c>
    </row>
    <row r="805" spans="1:11" x14ac:dyDescent="0.3">
      <c r="A805" s="25"/>
      <c r="B805" s="25"/>
      <c r="C805" s="25"/>
      <c r="D805" s="26" t="s">
        <v>18</v>
      </c>
      <c r="E805" s="15">
        <f t="shared" si="443"/>
        <v>0.60000000000000009</v>
      </c>
      <c r="F805" s="15">
        <v>0</v>
      </c>
      <c r="G805" s="15">
        <v>0</v>
      </c>
      <c r="H805" s="15">
        <v>0.4</v>
      </c>
      <c r="I805" s="15">
        <v>0.2</v>
      </c>
      <c r="J805" s="15">
        <v>0</v>
      </c>
      <c r="K805" s="15">
        <v>0</v>
      </c>
    </row>
    <row r="806" spans="1:11" x14ac:dyDescent="0.3">
      <c r="A806" s="25"/>
      <c r="B806" s="25"/>
      <c r="C806" s="25"/>
      <c r="D806" s="26" t="s">
        <v>19</v>
      </c>
      <c r="E806" s="15">
        <f t="shared" si="443"/>
        <v>0</v>
      </c>
      <c r="F806" s="15">
        <v>0</v>
      </c>
      <c r="G806" s="15">
        <v>0</v>
      </c>
      <c r="H806" s="15">
        <v>0</v>
      </c>
      <c r="I806" s="15">
        <v>0</v>
      </c>
      <c r="J806" s="15">
        <v>0</v>
      </c>
      <c r="K806" s="15">
        <v>0</v>
      </c>
    </row>
    <row r="807" spans="1:11" x14ac:dyDescent="0.3">
      <c r="A807" s="25"/>
      <c r="B807" s="25"/>
      <c r="C807" s="27"/>
      <c r="D807" s="26" t="s">
        <v>20</v>
      </c>
      <c r="E807" s="15">
        <f t="shared" si="443"/>
        <v>2.5</v>
      </c>
      <c r="F807" s="15">
        <v>0</v>
      </c>
      <c r="G807" s="15">
        <v>0</v>
      </c>
      <c r="H807" s="15">
        <v>1.9</v>
      </c>
      <c r="I807" s="15">
        <v>0.6</v>
      </c>
      <c r="J807" s="15">
        <v>0</v>
      </c>
      <c r="K807" s="15">
        <v>0</v>
      </c>
    </row>
    <row r="808" spans="1:11" x14ac:dyDescent="0.3">
      <c r="A808" s="25"/>
      <c r="B808" s="25"/>
      <c r="C808" s="22" t="s">
        <v>124</v>
      </c>
      <c r="D808" s="26" t="s">
        <v>305</v>
      </c>
      <c r="E808" s="15">
        <f t="shared" si="443"/>
        <v>2.3000000000000003</v>
      </c>
      <c r="F808" s="15">
        <f>SUM(F809:F816)</f>
        <v>0</v>
      </c>
      <c r="G808" s="15">
        <f t="shared" ref="G808" si="459">SUM(G809:G816)</f>
        <v>0</v>
      </c>
      <c r="H808" s="15">
        <f t="shared" ref="H808" si="460">SUM(H809:H816)</f>
        <v>0</v>
      </c>
      <c r="I808" s="15">
        <f t="shared" ref="I808" si="461">SUM(I809:I816)</f>
        <v>2.3000000000000003</v>
      </c>
      <c r="J808" s="15">
        <f t="shared" ref="J808" si="462">SUM(J809:J816)</f>
        <v>0</v>
      </c>
      <c r="K808" s="15">
        <f t="shared" ref="K808" si="463">SUM(K809:K816)</f>
        <v>0</v>
      </c>
    </row>
    <row r="809" spans="1:11" x14ac:dyDescent="0.3">
      <c r="A809" s="25"/>
      <c r="B809" s="25"/>
      <c r="C809" s="25"/>
      <c r="D809" s="26" t="s">
        <v>13</v>
      </c>
      <c r="E809" s="15">
        <f t="shared" si="443"/>
        <v>0</v>
      </c>
      <c r="F809" s="15">
        <v>0</v>
      </c>
      <c r="G809" s="15">
        <v>0</v>
      </c>
      <c r="H809" s="15">
        <v>0</v>
      </c>
      <c r="I809" s="15">
        <v>0</v>
      </c>
      <c r="J809" s="15">
        <v>0</v>
      </c>
      <c r="K809" s="15">
        <v>0</v>
      </c>
    </row>
    <row r="810" spans="1:11" x14ac:dyDescent="0.3">
      <c r="A810" s="25"/>
      <c r="B810" s="25"/>
      <c r="C810" s="25"/>
      <c r="D810" s="26" t="s">
        <v>14</v>
      </c>
      <c r="E810" s="15">
        <f t="shared" si="443"/>
        <v>0</v>
      </c>
      <c r="F810" s="15">
        <v>0</v>
      </c>
      <c r="G810" s="15">
        <v>0</v>
      </c>
      <c r="H810" s="15">
        <v>0</v>
      </c>
      <c r="I810" s="15">
        <v>0</v>
      </c>
      <c r="J810" s="15">
        <v>0</v>
      </c>
      <c r="K810" s="15">
        <v>0</v>
      </c>
    </row>
    <row r="811" spans="1:11" x14ac:dyDescent="0.3">
      <c r="A811" s="25"/>
      <c r="B811" s="25"/>
      <c r="C811" s="25"/>
      <c r="D811" s="26" t="s">
        <v>15</v>
      </c>
      <c r="E811" s="15">
        <f t="shared" si="443"/>
        <v>0</v>
      </c>
      <c r="F811" s="15">
        <v>0</v>
      </c>
      <c r="G811" s="15">
        <v>0</v>
      </c>
      <c r="H811" s="15">
        <v>0</v>
      </c>
      <c r="I811" s="15">
        <v>0</v>
      </c>
      <c r="J811" s="15">
        <v>0</v>
      </c>
      <c r="K811" s="15">
        <v>0</v>
      </c>
    </row>
    <row r="812" spans="1:11" x14ac:dyDescent="0.3">
      <c r="A812" s="25"/>
      <c r="B812" s="25"/>
      <c r="C812" s="25"/>
      <c r="D812" s="26" t="s">
        <v>16</v>
      </c>
      <c r="E812" s="15">
        <f t="shared" si="443"/>
        <v>0</v>
      </c>
      <c r="F812" s="15">
        <v>0</v>
      </c>
      <c r="G812" s="15">
        <v>0</v>
      </c>
      <c r="H812" s="15">
        <v>0</v>
      </c>
      <c r="I812" s="15">
        <v>0</v>
      </c>
      <c r="J812" s="15">
        <v>0</v>
      </c>
      <c r="K812" s="15">
        <v>0</v>
      </c>
    </row>
    <row r="813" spans="1:11" x14ac:dyDescent="0.3">
      <c r="A813" s="25"/>
      <c r="B813" s="25"/>
      <c r="C813" s="25"/>
      <c r="D813" s="26" t="s">
        <v>17</v>
      </c>
      <c r="E813" s="15">
        <f t="shared" si="443"/>
        <v>2.3000000000000003</v>
      </c>
      <c r="F813" s="15">
        <v>0</v>
      </c>
      <c r="G813" s="15">
        <v>0</v>
      </c>
      <c r="H813" s="15">
        <v>0</v>
      </c>
      <c r="I813" s="15">
        <v>2.3000000000000003</v>
      </c>
      <c r="J813" s="15">
        <v>0</v>
      </c>
      <c r="K813" s="15">
        <v>0</v>
      </c>
    </row>
    <row r="814" spans="1:11" x14ac:dyDescent="0.3">
      <c r="A814" s="25"/>
      <c r="B814" s="25"/>
      <c r="C814" s="25"/>
      <c r="D814" s="26" t="s">
        <v>18</v>
      </c>
      <c r="E814" s="15">
        <f t="shared" si="443"/>
        <v>0</v>
      </c>
      <c r="F814" s="15">
        <v>0</v>
      </c>
      <c r="G814" s="15">
        <v>0</v>
      </c>
      <c r="H814" s="15">
        <v>0</v>
      </c>
      <c r="I814" s="15">
        <v>0</v>
      </c>
      <c r="J814" s="15">
        <v>0</v>
      </c>
      <c r="K814" s="15">
        <v>0</v>
      </c>
    </row>
    <row r="815" spans="1:11" x14ac:dyDescent="0.3">
      <c r="A815" s="25"/>
      <c r="B815" s="25"/>
      <c r="C815" s="25"/>
      <c r="D815" s="26" t="s">
        <v>19</v>
      </c>
      <c r="E815" s="15">
        <f t="shared" si="443"/>
        <v>0</v>
      </c>
      <c r="F815" s="15">
        <v>0</v>
      </c>
      <c r="G815" s="15">
        <v>0</v>
      </c>
      <c r="H815" s="15">
        <v>0</v>
      </c>
      <c r="I815" s="15">
        <v>0</v>
      </c>
      <c r="J815" s="15">
        <v>0</v>
      </c>
      <c r="K815" s="15">
        <v>0</v>
      </c>
    </row>
    <row r="816" spans="1:11" x14ac:dyDescent="0.3">
      <c r="A816" s="25"/>
      <c r="B816" s="25"/>
      <c r="C816" s="27"/>
      <c r="D816" s="26" t="s">
        <v>20</v>
      </c>
      <c r="E816" s="15">
        <f t="shared" si="443"/>
        <v>0</v>
      </c>
      <c r="F816" s="15">
        <v>0</v>
      </c>
      <c r="G816" s="15">
        <v>0</v>
      </c>
      <c r="H816" s="15">
        <v>0</v>
      </c>
      <c r="I816" s="15">
        <v>0</v>
      </c>
      <c r="J816" s="15">
        <v>0</v>
      </c>
      <c r="K816" s="15">
        <v>0</v>
      </c>
    </row>
    <row r="817" spans="1:11" x14ac:dyDescent="0.3">
      <c r="A817" s="25"/>
      <c r="B817" s="25"/>
      <c r="C817" s="22" t="s">
        <v>125</v>
      </c>
      <c r="D817" s="26" t="s">
        <v>305</v>
      </c>
      <c r="E817" s="15">
        <f t="shared" si="443"/>
        <v>5.2</v>
      </c>
      <c r="F817" s="15">
        <f>SUM(F818:F825)</f>
        <v>0</v>
      </c>
      <c r="G817" s="15">
        <f t="shared" ref="G817" si="464">SUM(G818:G825)</f>
        <v>0</v>
      </c>
      <c r="H817" s="15">
        <f t="shared" ref="H817" si="465">SUM(H818:H825)</f>
        <v>0</v>
      </c>
      <c r="I817" s="15">
        <f t="shared" ref="I817" si="466">SUM(I818:I825)</f>
        <v>5.2</v>
      </c>
      <c r="J817" s="15">
        <f t="shared" ref="J817" si="467">SUM(J818:J825)</f>
        <v>0</v>
      </c>
      <c r="K817" s="15">
        <f t="shared" ref="K817" si="468">SUM(K818:K825)</f>
        <v>0</v>
      </c>
    </row>
    <row r="818" spans="1:11" x14ac:dyDescent="0.3">
      <c r="A818" s="25"/>
      <c r="B818" s="25"/>
      <c r="C818" s="25"/>
      <c r="D818" s="26" t="s">
        <v>13</v>
      </c>
      <c r="E818" s="15">
        <f t="shared" si="443"/>
        <v>0.1</v>
      </c>
      <c r="F818" s="15">
        <v>0</v>
      </c>
      <c r="G818" s="15">
        <v>0</v>
      </c>
      <c r="H818" s="15">
        <v>0</v>
      </c>
      <c r="I818" s="15">
        <v>0.1</v>
      </c>
      <c r="J818" s="15">
        <v>0</v>
      </c>
      <c r="K818" s="15">
        <v>0</v>
      </c>
    </row>
    <row r="819" spans="1:11" x14ac:dyDescent="0.3">
      <c r="A819" s="25"/>
      <c r="B819" s="25"/>
      <c r="C819" s="25"/>
      <c r="D819" s="26" t="s">
        <v>14</v>
      </c>
      <c r="E819" s="15">
        <f t="shared" si="443"/>
        <v>0.1</v>
      </c>
      <c r="F819" s="15">
        <v>0</v>
      </c>
      <c r="G819" s="15">
        <v>0</v>
      </c>
      <c r="H819" s="15">
        <v>0</v>
      </c>
      <c r="I819" s="15">
        <v>0.1</v>
      </c>
      <c r="J819" s="15">
        <v>0</v>
      </c>
      <c r="K819" s="15">
        <v>0</v>
      </c>
    </row>
    <row r="820" spans="1:11" x14ac:dyDescent="0.3">
      <c r="A820" s="25"/>
      <c r="B820" s="25"/>
      <c r="C820" s="25"/>
      <c r="D820" s="26" t="s">
        <v>15</v>
      </c>
      <c r="E820" s="15">
        <f t="shared" si="443"/>
        <v>0</v>
      </c>
      <c r="F820" s="15">
        <v>0</v>
      </c>
      <c r="G820" s="15">
        <v>0</v>
      </c>
      <c r="H820" s="15">
        <v>0</v>
      </c>
      <c r="I820" s="15">
        <v>0</v>
      </c>
      <c r="J820" s="15">
        <v>0</v>
      </c>
      <c r="K820" s="15">
        <v>0</v>
      </c>
    </row>
    <row r="821" spans="1:11" x14ac:dyDescent="0.3">
      <c r="A821" s="25"/>
      <c r="B821" s="25"/>
      <c r="C821" s="25"/>
      <c r="D821" s="26" t="s">
        <v>16</v>
      </c>
      <c r="E821" s="15">
        <f t="shared" si="443"/>
        <v>0</v>
      </c>
      <c r="F821" s="15">
        <v>0</v>
      </c>
      <c r="G821" s="15">
        <v>0</v>
      </c>
      <c r="H821" s="15">
        <v>0</v>
      </c>
      <c r="I821" s="15">
        <v>0</v>
      </c>
      <c r="J821" s="15">
        <v>0</v>
      </c>
      <c r="K821" s="15">
        <v>0</v>
      </c>
    </row>
    <row r="822" spans="1:11" x14ac:dyDescent="0.3">
      <c r="A822" s="25"/>
      <c r="B822" s="25"/>
      <c r="C822" s="25"/>
      <c r="D822" s="26" t="s">
        <v>17</v>
      </c>
      <c r="E822" s="15">
        <f t="shared" si="443"/>
        <v>4.6000000000000005</v>
      </c>
      <c r="F822" s="15">
        <v>0</v>
      </c>
      <c r="G822" s="15">
        <v>0</v>
      </c>
      <c r="H822" s="15">
        <v>0</v>
      </c>
      <c r="I822" s="15">
        <v>4.6000000000000005</v>
      </c>
      <c r="J822" s="15">
        <v>0</v>
      </c>
      <c r="K822" s="15">
        <v>0</v>
      </c>
    </row>
    <row r="823" spans="1:11" x14ac:dyDescent="0.3">
      <c r="A823" s="25"/>
      <c r="B823" s="25"/>
      <c r="C823" s="25"/>
      <c r="D823" s="26" t="s">
        <v>18</v>
      </c>
      <c r="E823" s="15">
        <f t="shared" si="443"/>
        <v>0.1</v>
      </c>
      <c r="F823" s="15">
        <v>0</v>
      </c>
      <c r="G823" s="15">
        <v>0</v>
      </c>
      <c r="H823" s="15">
        <v>0</v>
      </c>
      <c r="I823" s="15">
        <v>0.1</v>
      </c>
      <c r="J823" s="15">
        <v>0</v>
      </c>
      <c r="K823" s="15">
        <v>0</v>
      </c>
    </row>
    <row r="824" spans="1:11" x14ac:dyDescent="0.3">
      <c r="A824" s="25"/>
      <c r="B824" s="25"/>
      <c r="C824" s="25"/>
      <c r="D824" s="26" t="s">
        <v>19</v>
      </c>
      <c r="E824" s="15">
        <f t="shared" si="443"/>
        <v>0</v>
      </c>
      <c r="F824" s="15">
        <v>0</v>
      </c>
      <c r="G824" s="15">
        <v>0</v>
      </c>
      <c r="H824" s="15">
        <v>0</v>
      </c>
      <c r="I824" s="15">
        <v>0</v>
      </c>
      <c r="J824" s="15">
        <v>0</v>
      </c>
      <c r="K824" s="15">
        <v>0</v>
      </c>
    </row>
    <row r="825" spans="1:11" x14ac:dyDescent="0.3">
      <c r="A825" s="25"/>
      <c r="B825" s="25"/>
      <c r="C825" s="27"/>
      <c r="D825" s="26" t="s">
        <v>20</v>
      </c>
      <c r="E825" s="15">
        <f t="shared" si="443"/>
        <v>0.30000000000000004</v>
      </c>
      <c r="F825" s="15">
        <v>0</v>
      </c>
      <c r="G825" s="15">
        <v>0</v>
      </c>
      <c r="H825" s="15">
        <v>0</v>
      </c>
      <c r="I825" s="15">
        <v>0.30000000000000004</v>
      </c>
      <c r="J825" s="15">
        <v>0</v>
      </c>
      <c r="K825" s="15">
        <v>0</v>
      </c>
    </row>
    <row r="826" spans="1:11" x14ac:dyDescent="0.3">
      <c r="A826" s="25"/>
      <c r="B826" s="25"/>
      <c r="C826" s="22" t="s">
        <v>126</v>
      </c>
      <c r="D826" s="26" t="s">
        <v>305</v>
      </c>
      <c r="E826" s="15">
        <f t="shared" si="443"/>
        <v>1.3</v>
      </c>
      <c r="F826" s="15">
        <f>SUM(F827:F834)</f>
        <v>0</v>
      </c>
      <c r="G826" s="15">
        <f t="shared" ref="G826" si="469">SUM(G827:G834)</f>
        <v>0</v>
      </c>
      <c r="H826" s="15">
        <f t="shared" ref="H826" si="470">SUM(H827:H834)</f>
        <v>0</v>
      </c>
      <c r="I826" s="15">
        <f t="shared" ref="I826" si="471">SUM(I827:I834)</f>
        <v>1.3</v>
      </c>
      <c r="J826" s="15">
        <f t="shared" ref="J826" si="472">SUM(J827:J834)</f>
        <v>0</v>
      </c>
      <c r="K826" s="15">
        <f t="shared" ref="K826" si="473">SUM(K827:K834)</f>
        <v>0</v>
      </c>
    </row>
    <row r="827" spans="1:11" x14ac:dyDescent="0.3">
      <c r="A827" s="25"/>
      <c r="B827" s="25"/>
      <c r="C827" s="25"/>
      <c r="D827" s="26" t="s">
        <v>13</v>
      </c>
      <c r="E827" s="15">
        <f t="shared" si="443"/>
        <v>0</v>
      </c>
      <c r="F827" s="15">
        <v>0</v>
      </c>
      <c r="G827" s="15">
        <v>0</v>
      </c>
      <c r="H827" s="15">
        <v>0</v>
      </c>
      <c r="I827" s="15">
        <v>0</v>
      </c>
      <c r="J827" s="15">
        <v>0</v>
      </c>
      <c r="K827" s="15">
        <v>0</v>
      </c>
    </row>
    <row r="828" spans="1:11" x14ac:dyDescent="0.3">
      <c r="A828" s="25"/>
      <c r="B828" s="25"/>
      <c r="C828" s="25"/>
      <c r="D828" s="26" t="s">
        <v>14</v>
      </c>
      <c r="E828" s="15">
        <f t="shared" si="443"/>
        <v>0.2</v>
      </c>
      <c r="F828" s="15">
        <v>0</v>
      </c>
      <c r="G828" s="15">
        <v>0</v>
      </c>
      <c r="H828" s="15">
        <v>0</v>
      </c>
      <c r="I828" s="15">
        <v>0.2</v>
      </c>
      <c r="J828" s="15">
        <v>0</v>
      </c>
      <c r="K828" s="15">
        <v>0</v>
      </c>
    </row>
    <row r="829" spans="1:11" x14ac:dyDescent="0.3">
      <c r="A829" s="25"/>
      <c r="B829" s="25"/>
      <c r="C829" s="25"/>
      <c r="D829" s="26" t="s">
        <v>15</v>
      </c>
      <c r="E829" s="15">
        <f t="shared" si="443"/>
        <v>0</v>
      </c>
      <c r="F829" s="15">
        <v>0</v>
      </c>
      <c r="G829" s="15">
        <v>0</v>
      </c>
      <c r="H829" s="15">
        <v>0</v>
      </c>
      <c r="I829" s="15">
        <v>0</v>
      </c>
      <c r="J829" s="15">
        <v>0</v>
      </c>
      <c r="K829" s="15">
        <v>0</v>
      </c>
    </row>
    <row r="830" spans="1:11" x14ac:dyDescent="0.3">
      <c r="A830" s="25"/>
      <c r="B830" s="25"/>
      <c r="C830" s="25"/>
      <c r="D830" s="26" t="s">
        <v>16</v>
      </c>
      <c r="E830" s="15">
        <f t="shared" si="443"/>
        <v>0</v>
      </c>
      <c r="F830" s="15">
        <v>0</v>
      </c>
      <c r="G830" s="15">
        <v>0</v>
      </c>
      <c r="H830" s="15">
        <v>0</v>
      </c>
      <c r="I830" s="15">
        <v>0</v>
      </c>
      <c r="J830" s="15">
        <v>0</v>
      </c>
      <c r="K830" s="15">
        <v>0</v>
      </c>
    </row>
    <row r="831" spans="1:11" x14ac:dyDescent="0.3">
      <c r="A831" s="25"/>
      <c r="B831" s="25"/>
      <c r="C831" s="25"/>
      <c r="D831" s="26" t="s">
        <v>17</v>
      </c>
      <c r="E831" s="15">
        <f t="shared" si="443"/>
        <v>1.1000000000000001</v>
      </c>
      <c r="F831" s="15">
        <v>0</v>
      </c>
      <c r="G831" s="15">
        <v>0</v>
      </c>
      <c r="H831" s="15">
        <v>0</v>
      </c>
      <c r="I831" s="15">
        <v>1.1000000000000001</v>
      </c>
      <c r="J831" s="15">
        <v>0</v>
      </c>
      <c r="K831" s="15">
        <v>0</v>
      </c>
    </row>
    <row r="832" spans="1:11" x14ac:dyDescent="0.3">
      <c r="A832" s="25"/>
      <c r="B832" s="25"/>
      <c r="C832" s="25"/>
      <c r="D832" s="26" t="s">
        <v>18</v>
      </c>
      <c r="E832" s="15">
        <f t="shared" si="443"/>
        <v>0</v>
      </c>
      <c r="F832" s="15">
        <v>0</v>
      </c>
      <c r="G832" s="15">
        <v>0</v>
      </c>
      <c r="H832" s="15">
        <v>0</v>
      </c>
      <c r="I832" s="15">
        <v>0</v>
      </c>
      <c r="J832" s="15">
        <v>0</v>
      </c>
      <c r="K832" s="15">
        <v>0</v>
      </c>
    </row>
    <row r="833" spans="1:11" x14ac:dyDescent="0.3">
      <c r="A833" s="25"/>
      <c r="B833" s="25"/>
      <c r="C833" s="25"/>
      <c r="D833" s="26" t="s">
        <v>19</v>
      </c>
      <c r="E833" s="15">
        <f t="shared" si="443"/>
        <v>0</v>
      </c>
      <c r="F833" s="15">
        <v>0</v>
      </c>
      <c r="G833" s="15">
        <v>0</v>
      </c>
      <c r="H833" s="15">
        <v>0</v>
      </c>
      <c r="I833" s="15">
        <v>0</v>
      </c>
      <c r="J833" s="15">
        <v>0</v>
      </c>
      <c r="K833" s="15">
        <v>0</v>
      </c>
    </row>
    <row r="834" spans="1:11" x14ac:dyDescent="0.3">
      <c r="A834" s="25"/>
      <c r="B834" s="25"/>
      <c r="C834" s="27"/>
      <c r="D834" s="26" t="s">
        <v>20</v>
      </c>
      <c r="E834" s="15">
        <f t="shared" si="443"/>
        <v>0</v>
      </c>
      <c r="F834" s="15">
        <v>0</v>
      </c>
      <c r="G834" s="15">
        <v>0</v>
      </c>
      <c r="H834" s="15">
        <v>0</v>
      </c>
      <c r="I834" s="15">
        <v>0</v>
      </c>
      <c r="J834" s="15">
        <v>0</v>
      </c>
      <c r="K834" s="15">
        <v>0</v>
      </c>
    </row>
    <row r="835" spans="1:11" x14ac:dyDescent="0.3">
      <c r="A835" s="25"/>
      <c r="B835" s="25"/>
      <c r="C835" s="22" t="s">
        <v>127</v>
      </c>
      <c r="D835" s="26" t="s">
        <v>305</v>
      </c>
      <c r="E835" s="15">
        <f t="shared" si="443"/>
        <v>4.8000000000000007</v>
      </c>
      <c r="F835" s="15">
        <f>SUM(F836:F843)</f>
        <v>0</v>
      </c>
      <c r="G835" s="15">
        <f t="shared" ref="G835" si="474">SUM(G836:G843)</f>
        <v>0</v>
      </c>
      <c r="H835" s="15">
        <f t="shared" ref="H835" si="475">SUM(H836:H843)</f>
        <v>0</v>
      </c>
      <c r="I835" s="15">
        <f t="shared" ref="I835" si="476">SUM(I836:I843)</f>
        <v>4.8000000000000007</v>
      </c>
      <c r="J835" s="15">
        <f t="shared" ref="J835" si="477">SUM(J836:J843)</f>
        <v>0</v>
      </c>
      <c r="K835" s="15">
        <f t="shared" ref="K835" si="478">SUM(K836:K843)</f>
        <v>0</v>
      </c>
    </row>
    <row r="836" spans="1:11" x14ac:dyDescent="0.3">
      <c r="A836" s="25"/>
      <c r="B836" s="25"/>
      <c r="C836" s="25"/>
      <c r="D836" s="26" t="s">
        <v>13</v>
      </c>
      <c r="E836" s="15">
        <f t="shared" si="443"/>
        <v>0</v>
      </c>
      <c r="F836" s="15">
        <v>0</v>
      </c>
      <c r="G836" s="15">
        <v>0</v>
      </c>
      <c r="H836" s="15">
        <v>0</v>
      </c>
      <c r="I836" s="15">
        <v>0</v>
      </c>
      <c r="J836" s="15">
        <v>0</v>
      </c>
      <c r="K836" s="15">
        <v>0</v>
      </c>
    </row>
    <row r="837" spans="1:11" x14ac:dyDescent="0.3">
      <c r="A837" s="25"/>
      <c r="B837" s="25"/>
      <c r="C837" s="25"/>
      <c r="D837" s="26" t="s">
        <v>14</v>
      </c>
      <c r="E837" s="15">
        <f t="shared" si="443"/>
        <v>0.2</v>
      </c>
      <c r="F837" s="15">
        <v>0</v>
      </c>
      <c r="G837" s="15">
        <v>0</v>
      </c>
      <c r="H837" s="15">
        <v>0</v>
      </c>
      <c r="I837" s="15">
        <v>0.2</v>
      </c>
      <c r="J837" s="15">
        <v>0</v>
      </c>
      <c r="K837" s="15">
        <v>0</v>
      </c>
    </row>
    <row r="838" spans="1:11" x14ac:dyDescent="0.3">
      <c r="A838" s="25"/>
      <c r="B838" s="25"/>
      <c r="C838" s="25"/>
      <c r="D838" s="26" t="s">
        <v>15</v>
      </c>
      <c r="E838" s="15">
        <f t="shared" si="443"/>
        <v>0</v>
      </c>
      <c r="F838" s="15">
        <v>0</v>
      </c>
      <c r="G838" s="15">
        <v>0</v>
      </c>
      <c r="H838" s="15">
        <v>0</v>
      </c>
      <c r="I838" s="15">
        <v>0</v>
      </c>
      <c r="J838" s="15">
        <v>0</v>
      </c>
      <c r="K838" s="15">
        <v>0</v>
      </c>
    </row>
    <row r="839" spans="1:11" x14ac:dyDescent="0.3">
      <c r="A839" s="25"/>
      <c r="B839" s="25"/>
      <c r="C839" s="25"/>
      <c r="D839" s="26" t="s">
        <v>16</v>
      </c>
      <c r="E839" s="15">
        <f t="shared" si="443"/>
        <v>0.1</v>
      </c>
      <c r="F839" s="15">
        <v>0</v>
      </c>
      <c r="G839" s="15">
        <v>0</v>
      </c>
      <c r="H839" s="15">
        <v>0</v>
      </c>
      <c r="I839" s="15">
        <v>0.1</v>
      </c>
      <c r="J839" s="15">
        <v>0</v>
      </c>
      <c r="K839" s="15">
        <v>0</v>
      </c>
    </row>
    <row r="840" spans="1:11" x14ac:dyDescent="0.3">
      <c r="A840" s="25"/>
      <c r="B840" s="25"/>
      <c r="C840" s="25"/>
      <c r="D840" s="26" t="s">
        <v>17</v>
      </c>
      <c r="E840" s="15">
        <f t="shared" ref="E840:E903" si="479">SUM(F840:K840)</f>
        <v>3.5000000000000004</v>
      </c>
      <c r="F840" s="15">
        <v>0</v>
      </c>
      <c r="G840" s="15">
        <v>0</v>
      </c>
      <c r="H840" s="15">
        <v>0</v>
      </c>
      <c r="I840" s="15">
        <v>3.5000000000000004</v>
      </c>
      <c r="J840" s="15">
        <v>0</v>
      </c>
      <c r="K840" s="15">
        <v>0</v>
      </c>
    </row>
    <row r="841" spans="1:11" x14ac:dyDescent="0.3">
      <c r="A841" s="25"/>
      <c r="B841" s="25"/>
      <c r="C841" s="25"/>
      <c r="D841" s="26" t="s">
        <v>18</v>
      </c>
      <c r="E841" s="15">
        <f t="shared" si="479"/>
        <v>0</v>
      </c>
      <c r="F841" s="15">
        <v>0</v>
      </c>
      <c r="G841" s="15">
        <v>0</v>
      </c>
      <c r="H841" s="15">
        <v>0</v>
      </c>
      <c r="I841" s="15">
        <v>0</v>
      </c>
      <c r="J841" s="15">
        <v>0</v>
      </c>
      <c r="K841" s="15">
        <v>0</v>
      </c>
    </row>
    <row r="842" spans="1:11" x14ac:dyDescent="0.3">
      <c r="A842" s="25"/>
      <c r="B842" s="25"/>
      <c r="C842" s="25"/>
      <c r="D842" s="26" t="s">
        <v>19</v>
      </c>
      <c r="E842" s="15">
        <f t="shared" si="479"/>
        <v>0</v>
      </c>
      <c r="F842" s="15">
        <v>0</v>
      </c>
      <c r="G842" s="15">
        <v>0</v>
      </c>
      <c r="H842" s="15">
        <v>0</v>
      </c>
      <c r="I842" s="15">
        <v>0</v>
      </c>
      <c r="J842" s="15">
        <v>0</v>
      </c>
      <c r="K842" s="15">
        <v>0</v>
      </c>
    </row>
    <row r="843" spans="1:11" x14ac:dyDescent="0.3">
      <c r="A843" s="25"/>
      <c r="B843" s="25"/>
      <c r="C843" s="27"/>
      <c r="D843" s="26" t="s">
        <v>20</v>
      </c>
      <c r="E843" s="15">
        <f t="shared" si="479"/>
        <v>1</v>
      </c>
      <c r="F843" s="15">
        <v>0</v>
      </c>
      <c r="G843" s="15">
        <v>0</v>
      </c>
      <c r="H843" s="15">
        <v>0</v>
      </c>
      <c r="I843" s="15">
        <v>1</v>
      </c>
      <c r="J843" s="15">
        <v>0</v>
      </c>
      <c r="K843" s="15">
        <v>0</v>
      </c>
    </row>
    <row r="844" spans="1:11" x14ac:dyDescent="0.3">
      <c r="A844" s="25"/>
      <c r="B844" s="25"/>
      <c r="C844" s="22" t="s">
        <v>128</v>
      </c>
      <c r="D844" s="26" t="s">
        <v>305</v>
      </c>
      <c r="E844" s="15">
        <f t="shared" si="479"/>
        <v>1.0999999999999999</v>
      </c>
      <c r="F844" s="15">
        <f>SUM(F845:F852)</f>
        <v>0</v>
      </c>
      <c r="G844" s="15">
        <f t="shared" ref="G844" si="480">SUM(G845:G852)</f>
        <v>0</v>
      </c>
      <c r="H844" s="15">
        <f t="shared" ref="H844" si="481">SUM(H845:H852)</f>
        <v>0</v>
      </c>
      <c r="I844" s="15">
        <f t="shared" ref="I844" si="482">SUM(I845:I852)</f>
        <v>1.0999999999999999</v>
      </c>
      <c r="J844" s="15">
        <f t="shared" ref="J844" si="483">SUM(J845:J852)</f>
        <v>0</v>
      </c>
      <c r="K844" s="15">
        <f t="shared" ref="K844" si="484">SUM(K845:K852)</f>
        <v>0</v>
      </c>
    </row>
    <row r="845" spans="1:11" x14ac:dyDescent="0.3">
      <c r="A845" s="25"/>
      <c r="B845" s="25"/>
      <c r="C845" s="25"/>
      <c r="D845" s="26" t="s">
        <v>13</v>
      </c>
      <c r="E845" s="15">
        <f t="shared" si="479"/>
        <v>0</v>
      </c>
      <c r="F845" s="15">
        <v>0</v>
      </c>
      <c r="G845" s="15">
        <v>0</v>
      </c>
      <c r="H845" s="15">
        <v>0</v>
      </c>
      <c r="I845" s="15">
        <v>0</v>
      </c>
      <c r="J845" s="15">
        <v>0</v>
      </c>
      <c r="K845" s="15">
        <v>0</v>
      </c>
    </row>
    <row r="846" spans="1:11" x14ac:dyDescent="0.3">
      <c r="A846" s="25"/>
      <c r="B846" s="25"/>
      <c r="C846" s="25"/>
      <c r="D846" s="26" t="s">
        <v>14</v>
      </c>
      <c r="E846" s="15">
        <f t="shared" si="479"/>
        <v>0</v>
      </c>
      <c r="F846" s="15">
        <v>0</v>
      </c>
      <c r="G846" s="15">
        <v>0</v>
      </c>
      <c r="H846" s="15">
        <v>0</v>
      </c>
      <c r="I846" s="15">
        <v>0</v>
      </c>
      <c r="J846" s="15">
        <v>0</v>
      </c>
      <c r="K846" s="15">
        <v>0</v>
      </c>
    </row>
    <row r="847" spans="1:11" x14ac:dyDescent="0.3">
      <c r="A847" s="25"/>
      <c r="B847" s="25"/>
      <c r="C847" s="25"/>
      <c r="D847" s="26" t="s">
        <v>15</v>
      </c>
      <c r="E847" s="15">
        <f t="shared" si="479"/>
        <v>0</v>
      </c>
      <c r="F847" s="15">
        <v>0</v>
      </c>
      <c r="G847" s="15">
        <v>0</v>
      </c>
      <c r="H847" s="15">
        <v>0</v>
      </c>
      <c r="I847" s="15">
        <v>0</v>
      </c>
      <c r="J847" s="15">
        <v>0</v>
      </c>
      <c r="K847" s="15">
        <v>0</v>
      </c>
    </row>
    <row r="848" spans="1:11" x14ac:dyDescent="0.3">
      <c r="A848" s="25"/>
      <c r="B848" s="25"/>
      <c r="C848" s="25"/>
      <c r="D848" s="26" t="s">
        <v>16</v>
      </c>
      <c r="E848" s="15">
        <f t="shared" si="479"/>
        <v>0</v>
      </c>
      <c r="F848" s="15">
        <v>0</v>
      </c>
      <c r="G848" s="15">
        <v>0</v>
      </c>
      <c r="H848" s="15">
        <v>0</v>
      </c>
      <c r="I848" s="15">
        <v>0</v>
      </c>
      <c r="J848" s="15">
        <v>0</v>
      </c>
      <c r="K848" s="15">
        <v>0</v>
      </c>
    </row>
    <row r="849" spans="1:11" x14ac:dyDescent="0.3">
      <c r="A849" s="25"/>
      <c r="B849" s="25"/>
      <c r="C849" s="25"/>
      <c r="D849" s="26" t="s">
        <v>17</v>
      </c>
      <c r="E849" s="15">
        <f t="shared" si="479"/>
        <v>1.0999999999999999</v>
      </c>
      <c r="F849" s="15">
        <v>0</v>
      </c>
      <c r="G849" s="15">
        <v>0</v>
      </c>
      <c r="H849" s="15">
        <v>0</v>
      </c>
      <c r="I849" s="15">
        <v>1.0999999999999999</v>
      </c>
      <c r="J849" s="15">
        <v>0</v>
      </c>
      <c r="K849" s="15">
        <v>0</v>
      </c>
    </row>
    <row r="850" spans="1:11" x14ac:dyDescent="0.3">
      <c r="A850" s="25"/>
      <c r="B850" s="25"/>
      <c r="C850" s="25"/>
      <c r="D850" s="26" t="s">
        <v>18</v>
      </c>
      <c r="E850" s="15">
        <f t="shared" si="479"/>
        <v>0</v>
      </c>
      <c r="F850" s="15">
        <v>0</v>
      </c>
      <c r="G850" s="15">
        <v>0</v>
      </c>
      <c r="H850" s="15">
        <v>0</v>
      </c>
      <c r="I850" s="15">
        <v>0</v>
      </c>
      <c r="J850" s="15">
        <v>0</v>
      </c>
      <c r="K850" s="15">
        <v>0</v>
      </c>
    </row>
    <row r="851" spans="1:11" x14ac:dyDescent="0.3">
      <c r="A851" s="25"/>
      <c r="B851" s="25"/>
      <c r="C851" s="25"/>
      <c r="D851" s="26" t="s">
        <v>19</v>
      </c>
      <c r="E851" s="15">
        <f t="shared" si="479"/>
        <v>0</v>
      </c>
      <c r="F851" s="15">
        <v>0</v>
      </c>
      <c r="G851" s="15">
        <v>0</v>
      </c>
      <c r="H851" s="15">
        <v>0</v>
      </c>
      <c r="I851" s="15">
        <v>0</v>
      </c>
      <c r="J851" s="15">
        <v>0</v>
      </c>
      <c r="K851" s="15">
        <v>0</v>
      </c>
    </row>
    <row r="852" spans="1:11" x14ac:dyDescent="0.3">
      <c r="A852" s="25"/>
      <c r="B852" s="25"/>
      <c r="C852" s="27"/>
      <c r="D852" s="26" t="s">
        <v>20</v>
      </c>
      <c r="E852" s="15">
        <f t="shared" si="479"/>
        <v>0</v>
      </c>
      <c r="F852" s="15">
        <v>0</v>
      </c>
      <c r="G852" s="15">
        <v>0</v>
      </c>
      <c r="H852" s="15">
        <v>0</v>
      </c>
      <c r="I852" s="15">
        <v>0</v>
      </c>
      <c r="J852" s="15">
        <v>0</v>
      </c>
      <c r="K852" s="15">
        <v>0</v>
      </c>
    </row>
    <row r="853" spans="1:11" x14ac:dyDescent="0.3">
      <c r="A853" s="25"/>
      <c r="B853" s="25"/>
      <c r="C853" s="22" t="s">
        <v>129</v>
      </c>
      <c r="D853" s="26" t="s">
        <v>305</v>
      </c>
      <c r="E853" s="15">
        <f t="shared" si="479"/>
        <v>0.4</v>
      </c>
      <c r="F853" s="15">
        <f>SUM(F854:F861)</f>
        <v>0</v>
      </c>
      <c r="G853" s="15">
        <f t="shared" ref="G853" si="485">SUM(G854:G861)</f>
        <v>0</v>
      </c>
      <c r="H853" s="15">
        <f t="shared" ref="H853" si="486">SUM(H854:H861)</f>
        <v>0</v>
      </c>
      <c r="I853" s="15">
        <f t="shared" ref="I853" si="487">SUM(I854:I861)</f>
        <v>0.4</v>
      </c>
      <c r="J853" s="15">
        <f t="shared" ref="J853" si="488">SUM(J854:J861)</f>
        <v>0</v>
      </c>
      <c r="K853" s="15">
        <f t="shared" ref="K853" si="489">SUM(K854:K861)</f>
        <v>0</v>
      </c>
    </row>
    <row r="854" spans="1:11" x14ac:dyDescent="0.3">
      <c r="A854" s="25"/>
      <c r="B854" s="25"/>
      <c r="C854" s="25"/>
      <c r="D854" s="26" t="s">
        <v>13</v>
      </c>
      <c r="E854" s="15">
        <f t="shared" si="479"/>
        <v>0</v>
      </c>
      <c r="F854" s="15">
        <v>0</v>
      </c>
      <c r="G854" s="15">
        <v>0</v>
      </c>
      <c r="H854" s="15">
        <v>0</v>
      </c>
      <c r="I854" s="15">
        <v>0</v>
      </c>
      <c r="J854" s="15">
        <v>0</v>
      </c>
      <c r="K854" s="15">
        <v>0</v>
      </c>
    </row>
    <row r="855" spans="1:11" x14ac:dyDescent="0.3">
      <c r="A855" s="25"/>
      <c r="B855" s="25"/>
      <c r="C855" s="25"/>
      <c r="D855" s="26" t="s">
        <v>14</v>
      </c>
      <c r="E855" s="15">
        <f t="shared" si="479"/>
        <v>0</v>
      </c>
      <c r="F855" s="15">
        <v>0</v>
      </c>
      <c r="G855" s="15">
        <v>0</v>
      </c>
      <c r="H855" s="15">
        <v>0</v>
      </c>
      <c r="I855" s="15">
        <v>0</v>
      </c>
      <c r="J855" s="15">
        <v>0</v>
      </c>
      <c r="K855" s="15">
        <v>0</v>
      </c>
    </row>
    <row r="856" spans="1:11" x14ac:dyDescent="0.3">
      <c r="A856" s="25"/>
      <c r="B856" s="25"/>
      <c r="C856" s="25"/>
      <c r="D856" s="26" t="s">
        <v>15</v>
      </c>
      <c r="E856" s="15">
        <f t="shared" si="479"/>
        <v>0</v>
      </c>
      <c r="F856" s="15">
        <v>0</v>
      </c>
      <c r="G856" s="15">
        <v>0</v>
      </c>
      <c r="H856" s="15">
        <v>0</v>
      </c>
      <c r="I856" s="15">
        <v>0</v>
      </c>
      <c r="J856" s="15">
        <v>0</v>
      </c>
      <c r="K856" s="15">
        <v>0</v>
      </c>
    </row>
    <row r="857" spans="1:11" x14ac:dyDescent="0.3">
      <c r="A857" s="25"/>
      <c r="B857" s="25"/>
      <c r="C857" s="25"/>
      <c r="D857" s="26" t="s">
        <v>16</v>
      </c>
      <c r="E857" s="15">
        <f t="shared" si="479"/>
        <v>0</v>
      </c>
      <c r="F857" s="15">
        <v>0</v>
      </c>
      <c r="G857" s="15">
        <v>0</v>
      </c>
      <c r="H857" s="15">
        <v>0</v>
      </c>
      <c r="I857" s="15">
        <v>0</v>
      </c>
      <c r="J857" s="15">
        <v>0</v>
      </c>
      <c r="K857" s="15">
        <v>0</v>
      </c>
    </row>
    <row r="858" spans="1:11" x14ac:dyDescent="0.3">
      <c r="A858" s="25"/>
      <c r="B858" s="25"/>
      <c r="C858" s="25"/>
      <c r="D858" s="26" t="s">
        <v>17</v>
      </c>
      <c r="E858" s="15">
        <f t="shared" si="479"/>
        <v>0.4</v>
      </c>
      <c r="F858" s="15">
        <v>0</v>
      </c>
      <c r="G858" s="15">
        <v>0</v>
      </c>
      <c r="H858" s="15">
        <v>0</v>
      </c>
      <c r="I858" s="15">
        <v>0.4</v>
      </c>
      <c r="J858" s="15">
        <v>0</v>
      </c>
      <c r="K858" s="15">
        <v>0</v>
      </c>
    </row>
    <row r="859" spans="1:11" x14ac:dyDescent="0.3">
      <c r="A859" s="25"/>
      <c r="B859" s="25"/>
      <c r="C859" s="25"/>
      <c r="D859" s="26" t="s">
        <v>18</v>
      </c>
      <c r="E859" s="15">
        <f t="shared" si="479"/>
        <v>0</v>
      </c>
      <c r="F859" s="15">
        <v>0</v>
      </c>
      <c r="G859" s="15">
        <v>0</v>
      </c>
      <c r="H859" s="15">
        <v>0</v>
      </c>
      <c r="I859" s="15">
        <v>0</v>
      </c>
      <c r="J859" s="15">
        <v>0</v>
      </c>
      <c r="K859" s="15">
        <v>0</v>
      </c>
    </row>
    <row r="860" spans="1:11" x14ac:dyDescent="0.3">
      <c r="A860" s="25"/>
      <c r="B860" s="25"/>
      <c r="C860" s="25"/>
      <c r="D860" s="26" t="s">
        <v>19</v>
      </c>
      <c r="E860" s="15">
        <f t="shared" si="479"/>
        <v>0</v>
      </c>
      <c r="F860" s="15">
        <v>0</v>
      </c>
      <c r="G860" s="15">
        <v>0</v>
      </c>
      <c r="H860" s="15">
        <v>0</v>
      </c>
      <c r="I860" s="15">
        <v>0</v>
      </c>
      <c r="J860" s="15">
        <v>0</v>
      </c>
      <c r="K860" s="15">
        <v>0</v>
      </c>
    </row>
    <row r="861" spans="1:11" x14ac:dyDescent="0.3">
      <c r="A861" s="25"/>
      <c r="B861" s="25"/>
      <c r="C861" s="27"/>
      <c r="D861" s="26" t="s">
        <v>20</v>
      </c>
      <c r="E861" s="15">
        <f t="shared" si="479"/>
        <v>0</v>
      </c>
      <c r="F861" s="15">
        <v>0</v>
      </c>
      <c r="G861" s="15">
        <v>0</v>
      </c>
      <c r="H861" s="15">
        <v>0</v>
      </c>
      <c r="I861" s="15">
        <v>0</v>
      </c>
      <c r="J861" s="15">
        <v>0</v>
      </c>
      <c r="K861" s="15">
        <v>0</v>
      </c>
    </row>
    <row r="862" spans="1:11" x14ac:dyDescent="0.3">
      <c r="A862" s="25"/>
      <c r="B862" s="25"/>
      <c r="C862" s="22" t="s">
        <v>130</v>
      </c>
      <c r="D862" s="26" t="s">
        <v>305</v>
      </c>
      <c r="E862" s="15">
        <f t="shared" si="479"/>
        <v>1.4000000000000001</v>
      </c>
      <c r="F862" s="15">
        <f>SUM(F863:F870)</f>
        <v>0</v>
      </c>
      <c r="G862" s="15">
        <f t="shared" ref="G862" si="490">SUM(G863:G870)</f>
        <v>0</v>
      </c>
      <c r="H862" s="15">
        <f t="shared" ref="H862" si="491">SUM(H863:H870)</f>
        <v>0</v>
      </c>
      <c r="I862" s="15">
        <f t="shared" ref="I862" si="492">SUM(I863:I870)</f>
        <v>1.4000000000000001</v>
      </c>
      <c r="J862" s="15">
        <f t="shared" ref="J862" si="493">SUM(J863:J870)</f>
        <v>0</v>
      </c>
      <c r="K862" s="15">
        <f t="shared" ref="K862" si="494">SUM(K863:K870)</f>
        <v>0</v>
      </c>
    </row>
    <row r="863" spans="1:11" x14ac:dyDescent="0.3">
      <c r="A863" s="25"/>
      <c r="B863" s="25"/>
      <c r="C863" s="25"/>
      <c r="D863" s="26" t="s">
        <v>13</v>
      </c>
      <c r="E863" s="15">
        <f t="shared" si="479"/>
        <v>0</v>
      </c>
      <c r="F863" s="15">
        <v>0</v>
      </c>
      <c r="G863" s="15">
        <v>0</v>
      </c>
      <c r="H863" s="15">
        <v>0</v>
      </c>
      <c r="I863" s="15">
        <v>0</v>
      </c>
      <c r="J863" s="15">
        <v>0</v>
      </c>
      <c r="K863" s="15">
        <v>0</v>
      </c>
    </row>
    <row r="864" spans="1:11" x14ac:dyDescent="0.3">
      <c r="A864" s="25"/>
      <c r="B864" s="25"/>
      <c r="C864" s="25"/>
      <c r="D864" s="26" t="s">
        <v>14</v>
      </c>
      <c r="E864" s="15">
        <f t="shared" si="479"/>
        <v>0</v>
      </c>
      <c r="F864" s="15">
        <v>0</v>
      </c>
      <c r="G864" s="15">
        <v>0</v>
      </c>
      <c r="H864" s="15">
        <v>0</v>
      </c>
      <c r="I864" s="15">
        <v>0</v>
      </c>
      <c r="J864" s="15">
        <v>0</v>
      </c>
      <c r="K864" s="15">
        <v>0</v>
      </c>
    </row>
    <row r="865" spans="1:11" x14ac:dyDescent="0.3">
      <c r="A865" s="25"/>
      <c r="B865" s="25"/>
      <c r="C865" s="25"/>
      <c r="D865" s="26" t="s">
        <v>15</v>
      </c>
      <c r="E865" s="15">
        <f t="shared" si="479"/>
        <v>0</v>
      </c>
      <c r="F865" s="15">
        <v>0</v>
      </c>
      <c r="G865" s="15">
        <v>0</v>
      </c>
      <c r="H865" s="15">
        <v>0</v>
      </c>
      <c r="I865" s="15">
        <v>0</v>
      </c>
      <c r="J865" s="15">
        <v>0</v>
      </c>
      <c r="K865" s="15">
        <v>0</v>
      </c>
    </row>
    <row r="866" spans="1:11" x14ac:dyDescent="0.3">
      <c r="A866" s="25"/>
      <c r="B866" s="25"/>
      <c r="C866" s="25"/>
      <c r="D866" s="26" t="s">
        <v>16</v>
      </c>
      <c r="E866" s="15">
        <f t="shared" si="479"/>
        <v>0</v>
      </c>
      <c r="F866" s="15">
        <v>0</v>
      </c>
      <c r="G866" s="15">
        <v>0</v>
      </c>
      <c r="H866" s="15">
        <v>0</v>
      </c>
      <c r="I866" s="15">
        <v>0</v>
      </c>
      <c r="J866" s="15">
        <v>0</v>
      </c>
      <c r="K866" s="15">
        <v>0</v>
      </c>
    </row>
    <row r="867" spans="1:11" x14ac:dyDescent="0.3">
      <c r="A867" s="25"/>
      <c r="B867" s="25"/>
      <c r="C867" s="25"/>
      <c r="D867" s="26" t="s">
        <v>17</v>
      </c>
      <c r="E867" s="15">
        <f t="shared" si="479"/>
        <v>1.4000000000000001</v>
      </c>
      <c r="F867" s="15">
        <v>0</v>
      </c>
      <c r="G867" s="15">
        <v>0</v>
      </c>
      <c r="H867" s="15">
        <v>0</v>
      </c>
      <c r="I867" s="15">
        <v>1.4000000000000001</v>
      </c>
      <c r="J867" s="15">
        <v>0</v>
      </c>
      <c r="K867" s="15">
        <v>0</v>
      </c>
    </row>
    <row r="868" spans="1:11" x14ac:dyDescent="0.3">
      <c r="A868" s="25"/>
      <c r="B868" s="25"/>
      <c r="C868" s="25"/>
      <c r="D868" s="26" t="s">
        <v>18</v>
      </c>
      <c r="E868" s="15">
        <f t="shared" si="479"/>
        <v>0</v>
      </c>
      <c r="F868" s="15">
        <v>0</v>
      </c>
      <c r="G868" s="15">
        <v>0</v>
      </c>
      <c r="H868" s="15">
        <v>0</v>
      </c>
      <c r="I868" s="15">
        <v>0</v>
      </c>
      <c r="J868" s="15">
        <v>0</v>
      </c>
      <c r="K868" s="15">
        <v>0</v>
      </c>
    </row>
    <row r="869" spans="1:11" x14ac:dyDescent="0.3">
      <c r="A869" s="25"/>
      <c r="B869" s="25"/>
      <c r="C869" s="25"/>
      <c r="D869" s="26" t="s">
        <v>19</v>
      </c>
      <c r="E869" s="15">
        <f t="shared" si="479"/>
        <v>0</v>
      </c>
      <c r="F869" s="15">
        <v>0</v>
      </c>
      <c r="G869" s="15">
        <v>0</v>
      </c>
      <c r="H869" s="15">
        <v>0</v>
      </c>
      <c r="I869" s="15">
        <v>0</v>
      </c>
      <c r="J869" s="15">
        <v>0</v>
      </c>
      <c r="K869" s="15">
        <v>0</v>
      </c>
    </row>
    <row r="870" spans="1:11" x14ac:dyDescent="0.3">
      <c r="A870" s="25"/>
      <c r="B870" s="25"/>
      <c r="C870" s="27"/>
      <c r="D870" s="26" t="s">
        <v>20</v>
      </c>
      <c r="E870" s="15">
        <f t="shared" si="479"/>
        <v>0</v>
      </c>
      <c r="F870" s="15">
        <v>0</v>
      </c>
      <c r="G870" s="15">
        <v>0</v>
      </c>
      <c r="H870" s="15">
        <v>0</v>
      </c>
      <c r="I870" s="15">
        <v>0</v>
      </c>
      <c r="J870" s="15">
        <v>0</v>
      </c>
      <c r="K870" s="15">
        <v>0</v>
      </c>
    </row>
    <row r="871" spans="1:11" x14ac:dyDescent="0.3">
      <c r="A871" s="25"/>
      <c r="B871" s="25"/>
      <c r="C871" s="22" t="s">
        <v>131</v>
      </c>
      <c r="D871" s="26" t="s">
        <v>305</v>
      </c>
      <c r="E871" s="15">
        <f t="shared" si="479"/>
        <v>0.1</v>
      </c>
      <c r="F871" s="15">
        <f>SUM(F872:F879)</f>
        <v>0</v>
      </c>
      <c r="G871" s="15">
        <f t="shared" ref="G871" si="495">SUM(G872:G879)</f>
        <v>0</v>
      </c>
      <c r="H871" s="15">
        <f t="shared" ref="H871" si="496">SUM(H872:H879)</f>
        <v>0</v>
      </c>
      <c r="I871" s="15">
        <f t="shared" ref="I871" si="497">SUM(I872:I879)</f>
        <v>0.1</v>
      </c>
      <c r="J871" s="15">
        <f t="shared" ref="J871" si="498">SUM(J872:J879)</f>
        <v>0</v>
      </c>
      <c r="K871" s="15">
        <f t="shared" ref="K871" si="499">SUM(K872:K879)</f>
        <v>0</v>
      </c>
    </row>
    <row r="872" spans="1:11" x14ac:dyDescent="0.3">
      <c r="A872" s="25"/>
      <c r="B872" s="25"/>
      <c r="C872" s="25"/>
      <c r="D872" s="26" t="s">
        <v>13</v>
      </c>
      <c r="E872" s="15">
        <f t="shared" si="479"/>
        <v>0</v>
      </c>
      <c r="F872" s="15">
        <v>0</v>
      </c>
      <c r="G872" s="15">
        <v>0</v>
      </c>
      <c r="H872" s="15">
        <v>0</v>
      </c>
      <c r="I872" s="15">
        <v>0</v>
      </c>
      <c r="J872" s="15">
        <v>0</v>
      </c>
      <c r="K872" s="15">
        <v>0</v>
      </c>
    </row>
    <row r="873" spans="1:11" x14ac:dyDescent="0.3">
      <c r="A873" s="25"/>
      <c r="B873" s="25"/>
      <c r="C873" s="25"/>
      <c r="D873" s="26" t="s">
        <v>14</v>
      </c>
      <c r="E873" s="15">
        <f t="shared" si="479"/>
        <v>0</v>
      </c>
      <c r="F873" s="15">
        <v>0</v>
      </c>
      <c r="G873" s="15">
        <v>0</v>
      </c>
      <c r="H873" s="15">
        <v>0</v>
      </c>
      <c r="I873" s="15">
        <v>0</v>
      </c>
      <c r="J873" s="15">
        <v>0</v>
      </c>
      <c r="K873" s="15">
        <v>0</v>
      </c>
    </row>
    <row r="874" spans="1:11" x14ac:dyDescent="0.3">
      <c r="A874" s="25"/>
      <c r="B874" s="25"/>
      <c r="C874" s="25"/>
      <c r="D874" s="26" t="s">
        <v>15</v>
      </c>
      <c r="E874" s="15">
        <f t="shared" si="479"/>
        <v>0</v>
      </c>
      <c r="F874" s="15">
        <v>0</v>
      </c>
      <c r="G874" s="15">
        <v>0</v>
      </c>
      <c r="H874" s="15">
        <v>0</v>
      </c>
      <c r="I874" s="15">
        <v>0</v>
      </c>
      <c r="J874" s="15">
        <v>0</v>
      </c>
      <c r="K874" s="15">
        <v>0</v>
      </c>
    </row>
    <row r="875" spans="1:11" x14ac:dyDescent="0.3">
      <c r="A875" s="25"/>
      <c r="B875" s="25"/>
      <c r="C875" s="25"/>
      <c r="D875" s="26" t="s">
        <v>16</v>
      </c>
      <c r="E875" s="15">
        <f t="shared" si="479"/>
        <v>0</v>
      </c>
      <c r="F875" s="15">
        <v>0</v>
      </c>
      <c r="G875" s="15">
        <v>0</v>
      </c>
      <c r="H875" s="15">
        <v>0</v>
      </c>
      <c r="I875" s="15">
        <v>0</v>
      </c>
      <c r="J875" s="15">
        <v>0</v>
      </c>
      <c r="K875" s="15">
        <v>0</v>
      </c>
    </row>
    <row r="876" spans="1:11" x14ac:dyDescent="0.3">
      <c r="A876" s="25"/>
      <c r="B876" s="25"/>
      <c r="C876" s="25"/>
      <c r="D876" s="26" t="s">
        <v>17</v>
      </c>
      <c r="E876" s="15">
        <f t="shared" si="479"/>
        <v>0.1</v>
      </c>
      <c r="F876" s="15">
        <v>0</v>
      </c>
      <c r="G876" s="15">
        <v>0</v>
      </c>
      <c r="H876" s="15">
        <v>0</v>
      </c>
      <c r="I876" s="15">
        <v>0.1</v>
      </c>
      <c r="J876" s="15">
        <v>0</v>
      </c>
      <c r="K876" s="15">
        <v>0</v>
      </c>
    </row>
    <row r="877" spans="1:11" x14ac:dyDescent="0.3">
      <c r="A877" s="25"/>
      <c r="B877" s="25"/>
      <c r="C877" s="25"/>
      <c r="D877" s="26" t="s">
        <v>18</v>
      </c>
      <c r="E877" s="15">
        <f t="shared" si="479"/>
        <v>0</v>
      </c>
      <c r="F877" s="15">
        <v>0</v>
      </c>
      <c r="G877" s="15">
        <v>0</v>
      </c>
      <c r="H877" s="15">
        <v>0</v>
      </c>
      <c r="I877" s="15">
        <v>0</v>
      </c>
      <c r="J877" s="15">
        <v>0</v>
      </c>
      <c r="K877" s="15">
        <v>0</v>
      </c>
    </row>
    <row r="878" spans="1:11" x14ac:dyDescent="0.3">
      <c r="A878" s="25"/>
      <c r="B878" s="25"/>
      <c r="C878" s="25"/>
      <c r="D878" s="26" t="s">
        <v>19</v>
      </c>
      <c r="E878" s="15">
        <f t="shared" si="479"/>
        <v>0</v>
      </c>
      <c r="F878" s="15">
        <v>0</v>
      </c>
      <c r="G878" s="15">
        <v>0</v>
      </c>
      <c r="H878" s="15">
        <v>0</v>
      </c>
      <c r="I878" s="15">
        <v>0</v>
      </c>
      <c r="J878" s="15">
        <v>0</v>
      </c>
      <c r="K878" s="15">
        <v>0</v>
      </c>
    </row>
    <row r="879" spans="1:11" x14ac:dyDescent="0.3">
      <c r="A879" s="25"/>
      <c r="B879" s="25"/>
      <c r="C879" s="27"/>
      <c r="D879" s="26" t="s">
        <v>20</v>
      </c>
      <c r="E879" s="15">
        <f t="shared" si="479"/>
        <v>0</v>
      </c>
      <c r="F879" s="15">
        <v>0</v>
      </c>
      <c r="G879" s="15">
        <v>0</v>
      </c>
      <c r="H879" s="15">
        <v>0</v>
      </c>
      <c r="I879" s="15">
        <v>0</v>
      </c>
      <c r="J879" s="15">
        <v>0</v>
      </c>
      <c r="K879" s="15">
        <v>0</v>
      </c>
    </row>
    <row r="880" spans="1:11" x14ac:dyDescent="0.3">
      <c r="A880" s="25"/>
      <c r="B880" s="25"/>
      <c r="C880" s="22" t="s">
        <v>132</v>
      </c>
      <c r="D880" s="26" t="s">
        <v>305</v>
      </c>
      <c r="E880" s="15">
        <f t="shared" si="479"/>
        <v>1.4999999999999998</v>
      </c>
      <c r="F880" s="15">
        <f>SUM(F881:F888)</f>
        <v>0</v>
      </c>
      <c r="G880" s="15">
        <f t="shared" ref="G880" si="500">SUM(G881:G888)</f>
        <v>0</v>
      </c>
      <c r="H880" s="15">
        <f t="shared" ref="H880" si="501">SUM(H881:H888)</f>
        <v>0</v>
      </c>
      <c r="I880" s="15">
        <f t="shared" ref="I880" si="502">SUM(I881:I888)</f>
        <v>1.4999999999999998</v>
      </c>
      <c r="J880" s="15">
        <f t="shared" ref="J880" si="503">SUM(J881:J888)</f>
        <v>0</v>
      </c>
      <c r="K880" s="15">
        <f t="shared" ref="K880" si="504">SUM(K881:K888)</f>
        <v>0</v>
      </c>
    </row>
    <row r="881" spans="1:11" x14ac:dyDescent="0.3">
      <c r="A881" s="25"/>
      <c r="B881" s="25"/>
      <c r="C881" s="25"/>
      <c r="D881" s="26" t="s">
        <v>13</v>
      </c>
      <c r="E881" s="15">
        <f t="shared" si="479"/>
        <v>0</v>
      </c>
      <c r="F881" s="15">
        <v>0</v>
      </c>
      <c r="G881" s="15">
        <v>0</v>
      </c>
      <c r="H881" s="15">
        <v>0</v>
      </c>
      <c r="I881" s="15">
        <v>0</v>
      </c>
      <c r="J881" s="15">
        <v>0</v>
      </c>
      <c r="K881" s="15">
        <v>0</v>
      </c>
    </row>
    <row r="882" spans="1:11" x14ac:dyDescent="0.3">
      <c r="A882" s="25"/>
      <c r="B882" s="25"/>
      <c r="C882" s="25"/>
      <c r="D882" s="26" t="s">
        <v>14</v>
      </c>
      <c r="E882" s="15">
        <f t="shared" si="479"/>
        <v>0</v>
      </c>
      <c r="F882" s="15">
        <v>0</v>
      </c>
      <c r="G882" s="15">
        <v>0</v>
      </c>
      <c r="H882" s="15">
        <v>0</v>
      </c>
      <c r="I882" s="15">
        <v>0</v>
      </c>
      <c r="J882" s="15">
        <v>0</v>
      </c>
      <c r="K882" s="15">
        <v>0</v>
      </c>
    </row>
    <row r="883" spans="1:11" x14ac:dyDescent="0.3">
      <c r="A883" s="25"/>
      <c r="B883" s="25"/>
      <c r="C883" s="25"/>
      <c r="D883" s="26" t="s">
        <v>15</v>
      </c>
      <c r="E883" s="15">
        <f t="shared" si="479"/>
        <v>0</v>
      </c>
      <c r="F883" s="15">
        <v>0</v>
      </c>
      <c r="G883" s="15">
        <v>0</v>
      </c>
      <c r="H883" s="15">
        <v>0</v>
      </c>
      <c r="I883" s="15">
        <v>0</v>
      </c>
      <c r="J883" s="15">
        <v>0</v>
      </c>
      <c r="K883" s="15">
        <v>0</v>
      </c>
    </row>
    <row r="884" spans="1:11" x14ac:dyDescent="0.3">
      <c r="A884" s="25"/>
      <c r="B884" s="25"/>
      <c r="C884" s="25"/>
      <c r="D884" s="26" t="s">
        <v>16</v>
      </c>
      <c r="E884" s="15">
        <f t="shared" si="479"/>
        <v>0</v>
      </c>
      <c r="F884" s="15">
        <v>0</v>
      </c>
      <c r="G884" s="15">
        <v>0</v>
      </c>
      <c r="H884" s="15">
        <v>0</v>
      </c>
      <c r="I884" s="15">
        <v>0</v>
      </c>
      <c r="J884" s="15">
        <v>0</v>
      </c>
      <c r="K884" s="15">
        <v>0</v>
      </c>
    </row>
    <row r="885" spans="1:11" x14ac:dyDescent="0.3">
      <c r="A885" s="25"/>
      <c r="B885" s="25"/>
      <c r="C885" s="25"/>
      <c r="D885" s="26" t="s">
        <v>17</v>
      </c>
      <c r="E885" s="15">
        <f t="shared" si="479"/>
        <v>1.4999999999999998</v>
      </c>
      <c r="F885" s="15">
        <v>0</v>
      </c>
      <c r="G885" s="15">
        <v>0</v>
      </c>
      <c r="H885" s="15">
        <v>0</v>
      </c>
      <c r="I885" s="15">
        <v>1.4999999999999998</v>
      </c>
      <c r="J885" s="15">
        <v>0</v>
      </c>
      <c r="K885" s="15">
        <v>0</v>
      </c>
    </row>
    <row r="886" spans="1:11" x14ac:dyDescent="0.3">
      <c r="A886" s="25"/>
      <c r="B886" s="25"/>
      <c r="C886" s="25"/>
      <c r="D886" s="26" t="s">
        <v>18</v>
      </c>
      <c r="E886" s="15">
        <f t="shared" si="479"/>
        <v>0</v>
      </c>
      <c r="F886" s="15">
        <v>0</v>
      </c>
      <c r="G886" s="15">
        <v>0</v>
      </c>
      <c r="H886" s="15">
        <v>0</v>
      </c>
      <c r="I886" s="15">
        <v>0</v>
      </c>
      <c r="J886" s="15">
        <v>0</v>
      </c>
      <c r="K886" s="15">
        <v>0</v>
      </c>
    </row>
    <row r="887" spans="1:11" x14ac:dyDescent="0.3">
      <c r="A887" s="25"/>
      <c r="B887" s="25"/>
      <c r="C887" s="25"/>
      <c r="D887" s="26" t="s">
        <v>19</v>
      </c>
      <c r="E887" s="15">
        <f t="shared" si="479"/>
        <v>0</v>
      </c>
      <c r="F887" s="15">
        <v>0</v>
      </c>
      <c r="G887" s="15">
        <v>0</v>
      </c>
      <c r="H887" s="15">
        <v>0</v>
      </c>
      <c r="I887" s="15">
        <v>0</v>
      </c>
      <c r="J887" s="15">
        <v>0</v>
      </c>
      <c r="K887" s="15">
        <v>0</v>
      </c>
    </row>
    <row r="888" spans="1:11" x14ac:dyDescent="0.3">
      <c r="A888" s="25"/>
      <c r="B888" s="25"/>
      <c r="C888" s="27"/>
      <c r="D888" s="26" t="s">
        <v>20</v>
      </c>
      <c r="E888" s="15">
        <f t="shared" si="479"/>
        <v>0</v>
      </c>
      <c r="F888" s="15">
        <v>0</v>
      </c>
      <c r="G888" s="15">
        <v>0</v>
      </c>
      <c r="H888" s="15">
        <v>0</v>
      </c>
      <c r="I888" s="15">
        <v>0</v>
      </c>
      <c r="J888" s="15">
        <v>0</v>
      </c>
      <c r="K888" s="15">
        <v>0</v>
      </c>
    </row>
    <row r="889" spans="1:11" x14ac:dyDescent="0.3">
      <c r="A889" s="25"/>
      <c r="B889" s="25"/>
      <c r="C889" s="22" t="s">
        <v>133</v>
      </c>
      <c r="D889" s="26" t="s">
        <v>305</v>
      </c>
      <c r="E889" s="15">
        <f t="shared" si="479"/>
        <v>8.6</v>
      </c>
      <c r="F889" s="15">
        <f>SUM(F890:F897)</f>
        <v>0</v>
      </c>
      <c r="G889" s="15">
        <f t="shared" ref="G889" si="505">SUM(G890:G897)</f>
        <v>0</v>
      </c>
      <c r="H889" s="15">
        <f t="shared" ref="H889" si="506">SUM(H890:H897)</f>
        <v>0</v>
      </c>
      <c r="I889" s="15">
        <f t="shared" ref="I889" si="507">SUM(I890:I897)</f>
        <v>8.6</v>
      </c>
      <c r="J889" s="15">
        <f t="shared" ref="J889" si="508">SUM(J890:J897)</f>
        <v>0</v>
      </c>
      <c r="K889" s="15">
        <f t="shared" ref="K889" si="509">SUM(K890:K897)</f>
        <v>0</v>
      </c>
    </row>
    <row r="890" spans="1:11" x14ac:dyDescent="0.3">
      <c r="A890" s="25"/>
      <c r="B890" s="25"/>
      <c r="C890" s="25"/>
      <c r="D890" s="26" t="s">
        <v>13</v>
      </c>
      <c r="E890" s="15">
        <f t="shared" si="479"/>
        <v>0</v>
      </c>
      <c r="F890" s="15">
        <v>0</v>
      </c>
      <c r="G890" s="15">
        <v>0</v>
      </c>
      <c r="H890" s="15">
        <v>0</v>
      </c>
      <c r="I890" s="15">
        <v>0</v>
      </c>
      <c r="J890" s="15">
        <v>0</v>
      </c>
      <c r="K890" s="15">
        <v>0</v>
      </c>
    </row>
    <row r="891" spans="1:11" x14ac:dyDescent="0.3">
      <c r="A891" s="25"/>
      <c r="B891" s="25"/>
      <c r="C891" s="25"/>
      <c r="D891" s="26" t="s">
        <v>14</v>
      </c>
      <c r="E891" s="15">
        <f t="shared" si="479"/>
        <v>2.1</v>
      </c>
      <c r="F891" s="15">
        <v>0</v>
      </c>
      <c r="G891" s="15">
        <v>0</v>
      </c>
      <c r="H891" s="15">
        <v>0</v>
      </c>
      <c r="I891" s="15">
        <v>2.1</v>
      </c>
      <c r="J891" s="15">
        <v>0</v>
      </c>
      <c r="K891" s="15">
        <v>0</v>
      </c>
    </row>
    <row r="892" spans="1:11" x14ac:dyDescent="0.3">
      <c r="A892" s="25"/>
      <c r="B892" s="25"/>
      <c r="C892" s="25"/>
      <c r="D892" s="26" t="s">
        <v>15</v>
      </c>
      <c r="E892" s="15">
        <f t="shared" si="479"/>
        <v>0.1</v>
      </c>
      <c r="F892" s="15">
        <v>0</v>
      </c>
      <c r="G892" s="15">
        <v>0</v>
      </c>
      <c r="H892" s="15">
        <v>0</v>
      </c>
      <c r="I892" s="15">
        <v>0.1</v>
      </c>
      <c r="J892" s="15">
        <v>0</v>
      </c>
      <c r="K892" s="15">
        <v>0</v>
      </c>
    </row>
    <row r="893" spans="1:11" x14ac:dyDescent="0.3">
      <c r="A893" s="25"/>
      <c r="B893" s="25"/>
      <c r="C893" s="25"/>
      <c r="D893" s="26" t="s">
        <v>16</v>
      </c>
      <c r="E893" s="15">
        <f t="shared" si="479"/>
        <v>0</v>
      </c>
      <c r="F893" s="15">
        <v>0</v>
      </c>
      <c r="G893" s="15">
        <v>0</v>
      </c>
      <c r="H893" s="15">
        <v>0</v>
      </c>
      <c r="I893" s="15">
        <v>0</v>
      </c>
      <c r="J893" s="15">
        <v>0</v>
      </c>
      <c r="K893" s="15">
        <v>0</v>
      </c>
    </row>
    <row r="894" spans="1:11" x14ac:dyDescent="0.3">
      <c r="A894" s="25"/>
      <c r="B894" s="25"/>
      <c r="C894" s="25"/>
      <c r="D894" s="26" t="s">
        <v>17</v>
      </c>
      <c r="E894" s="15">
        <f t="shared" si="479"/>
        <v>5.7</v>
      </c>
      <c r="F894" s="15">
        <v>0</v>
      </c>
      <c r="G894" s="15">
        <v>0</v>
      </c>
      <c r="H894" s="15">
        <v>0</v>
      </c>
      <c r="I894" s="15">
        <v>5.7</v>
      </c>
      <c r="J894" s="15">
        <v>0</v>
      </c>
      <c r="K894" s="15">
        <v>0</v>
      </c>
    </row>
    <row r="895" spans="1:11" x14ac:dyDescent="0.3">
      <c r="A895" s="25"/>
      <c r="B895" s="25"/>
      <c r="C895" s="25"/>
      <c r="D895" s="26" t="s">
        <v>18</v>
      </c>
      <c r="E895" s="15">
        <f t="shared" si="479"/>
        <v>0.5</v>
      </c>
      <c r="F895" s="15">
        <v>0</v>
      </c>
      <c r="G895" s="15">
        <v>0</v>
      </c>
      <c r="H895" s="15">
        <v>0</v>
      </c>
      <c r="I895" s="15">
        <v>0.5</v>
      </c>
      <c r="J895" s="15">
        <v>0</v>
      </c>
      <c r="K895" s="15">
        <v>0</v>
      </c>
    </row>
    <row r="896" spans="1:11" x14ac:dyDescent="0.3">
      <c r="A896" s="25"/>
      <c r="B896" s="25"/>
      <c r="C896" s="25"/>
      <c r="D896" s="26" t="s">
        <v>19</v>
      </c>
      <c r="E896" s="15">
        <f t="shared" si="479"/>
        <v>0</v>
      </c>
      <c r="F896" s="15">
        <v>0</v>
      </c>
      <c r="G896" s="15">
        <v>0</v>
      </c>
      <c r="H896" s="15">
        <v>0</v>
      </c>
      <c r="I896" s="15">
        <v>0</v>
      </c>
      <c r="J896" s="15">
        <v>0</v>
      </c>
      <c r="K896" s="15">
        <v>0</v>
      </c>
    </row>
    <row r="897" spans="1:11" x14ac:dyDescent="0.3">
      <c r="A897" s="25"/>
      <c r="B897" s="25"/>
      <c r="C897" s="27"/>
      <c r="D897" s="26" t="s">
        <v>20</v>
      </c>
      <c r="E897" s="15">
        <f t="shared" si="479"/>
        <v>0.2</v>
      </c>
      <c r="F897" s="15">
        <v>0</v>
      </c>
      <c r="G897" s="15">
        <v>0</v>
      </c>
      <c r="H897" s="15">
        <v>0</v>
      </c>
      <c r="I897" s="15">
        <v>0.2</v>
      </c>
      <c r="J897" s="15">
        <v>0</v>
      </c>
      <c r="K897" s="15">
        <v>0</v>
      </c>
    </row>
    <row r="898" spans="1:11" x14ac:dyDescent="0.3">
      <c r="A898" s="25"/>
      <c r="B898" s="25"/>
      <c r="C898" s="22" t="s">
        <v>134</v>
      </c>
      <c r="D898" s="26" t="s">
        <v>305</v>
      </c>
      <c r="E898" s="15">
        <f t="shared" si="479"/>
        <v>0.8</v>
      </c>
      <c r="F898" s="15">
        <f>SUM(F899:F906)</f>
        <v>0</v>
      </c>
      <c r="G898" s="15">
        <f t="shared" ref="G898" si="510">SUM(G899:G906)</f>
        <v>0</v>
      </c>
      <c r="H898" s="15">
        <f t="shared" ref="H898" si="511">SUM(H899:H906)</f>
        <v>0</v>
      </c>
      <c r="I898" s="15">
        <f t="shared" ref="I898" si="512">SUM(I899:I906)</f>
        <v>0.8</v>
      </c>
      <c r="J898" s="15">
        <f t="shared" ref="J898" si="513">SUM(J899:J906)</f>
        <v>0</v>
      </c>
      <c r="K898" s="15">
        <f t="shared" ref="K898" si="514">SUM(K899:K906)</f>
        <v>0</v>
      </c>
    </row>
    <row r="899" spans="1:11" x14ac:dyDescent="0.3">
      <c r="A899" s="25"/>
      <c r="B899" s="25"/>
      <c r="C899" s="25"/>
      <c r="D899" s="26" t="s">
        <v>13</v>
      </c>
      <c r="E899" s="15">
        <f t="shared" si="479"/>
        <v>0</v>
      </c>
      <c r="F899" s="15">
        <v>0</v>
      </c>
      <c r="G899" s="15">
        <v>0</v>
      </c>
      <c r="H899" s="15">
        <v>0</v>
      </c>
      <c r="I899" s="15">
        <v>0</v>
      </c>
      <c r="J899" s="15">
        <v>0</v>
      </c>
      <c r="K899" s="15">
        <v>0</v>
      </c>
    </row>
    <row r="900" spans="1:11" x14ac:dyDescent="0.3">
      <c r="A900" s="25"/>
      <c r="B900" s="25"/>
      <c r="C900" s="25"/>
      <c r="D900" s="26" t="s">
        <v>14</v>
      </c>
      <c r="E900" s="15">
        <f t="shared" si="479"/>
        <v>0.1</v>
      </c>
      <c r="F900" s="15">
        <v>0</v>
      </c>
      <c r="G900" s="15">
        <v>0</v>
      </c>
      <c r="H900" s="15">
        <v>0</v>
      </c>
      <c r="I900" s="15">
        <v>0.1</v>
      </c>
      <c r="J900" s="15">
        <v>0</v>
      </c>
      <c r="K900" s="15">
        <v>0</v>
      </c>
    </row>
    <row r="901" spans="1:11" x14ac:dyDescent="0.3">
      <c r="A901" s="25"/>
      <c r="B901" s="25"/>
      <c r="C901" s="25"/>
      <c r="D901" s="26" t="s">
        <v>15</v>
      </c>
      <c r="E901" s="15">
        <f t="shared" si="479"/>
        <v>0</v>
      </c>
      <c r="F901" s="15">
        <v>0</v>
      </c>
      <c r="G901" s="15">
        <v>0</v>
      </c>
      <c r="H901" s="15">
        <v>0</v>
      </c>
      <c r="I901" s="15">
        <v>0</v>
      </c>
      <c r="J901" s="15">
        <v>0</v>
      </c>
      <c r="K901" s="15">
        <v>0</v>
      </c>
    </row>
    <row r="902" spans="1:11" x14ac:dyDescent="0.3">
      <c r="A902" s="25"/>
      <c r="B902" s="25"/>
      <c r="C902" s="25"/>
      <c r="D902" s="26" t="s">
        <v>16</v>
      </c>
      <c r="E902" s="15">
        <f t="shared" si="479"/>
        <v>0</v>
      </c>
      <c r="F902" s="15">
        <v>0</v>
      </c>
      <c r="G902" s="15">
        <v>0</v>
      </c>
      <c r="H902" s="15">
        <v>0</v>
      </c>
      <c r="I902" s="15">
        <v>0</v>
      </c>
      <c r="J902" s="15">
        <v>0</v>
      </c>
      <c r="K902" s="15">
        <v>0</v>
      </c>
    </row>
    <row r="903" spans="1:11" x14ac:dyDescent="0.3">
      <c r="A903" s="25"/>
      <c r="B903" s="25"/>
      <c r="C903" s="25"/>
      <c r="D903" s="26" t="s">
        <v>17</v>
      </c>
      <c r="E903" s="15">
        <f t="shared" si="479"/>
        <v>0.70000000000000007</v>
      </c>
      <c r="F903" s="15">
        <v>0</v>
      </c>
      <c r="G903" s="15">
        <v>0</v>
      </c>
      <c r="H903" s="15">
        <v>0</v>
      </c>
      <c r="I903" s="15">
        <v>0.70000000000000007</v>
      </c>
      <c r="J903" s="15">
        <v>0</v>
      </c>
      <c r="K903" s="15">
        <v>0</v>
      </c>
    </row>
    <row r="904" spans="1:11" x14ac:dyDescent="0.3">
      <c r="A904" s="25"/>
      <c r="B904" s="25"/>
      <c r="C904" s="25"/>
      <c r="D904" s="26" t="s">
        <v>18</v>
      </c>
      <c r="E904" s="15">
        <f t="shared" ref="E904:E967" si="515">SUM(F904:K904)</f>
        <v>0</v>
      </c>
      <c r="F904" s="15">
        <v>0</v>
      </c>
      <c r="G904" s="15">
        <v>0</v>
      </c>
      <c r="H904" s="15">
        <v>0</v>
      </c>
      <c r="I904" s="15">
        <v>0</v>
      </c>
      <c r="J904" s="15">
        <v>0</v>
      </c>
      <c r="K904" s="15">
        <v>0</v>
      </c>
    </row>
    <row r="905" spans="1:11" x14ac:dyDescent="0.3">
      <c r="A905" s="25"/>
      <c r="B905" s="25"/>
      <c r="C905" s="25"/>
      <c r="D905" s="26" t="s">
        <v>19</v>
      </c>
      <c r="E905" s="15">
        <f t="shared" si="515"/>
        <v>0</v>
      </c>
      <c r="F905" s="15">
        <v>0</v>
      </c>
      <c r="G905" s="15">
        <v>0</v>
      </c>
      <c r="H905" s="15">
        <v>0</v>
      </c>
      <c r="I905" s="15">
        <v>0</v>
      </c>
      <c r="J905" s="15">
        <v>0</v>
      </c>
      <c r="K905" s="15">
        <v>0</v>
      </c>
    </row>
    <row r="906" spans="1:11" x14ac:dyDescent="0.3">
      <c r="A906" s="25"/>
      <c r="B906" s="25"/>
      <c r="C906" s="27"/>
      <c r="D906" s="26" t="s">
        <v>20</v>
      </c>
      <c r="E906" s="15">
        <f t="shared" si="515"/>
        <v>0</v>
      </c>
      <c r="F906" s="15">
        <v>0</v>
      </c>
      <c r="G906" s="15">
        <v>0</v>
      </c>
      <c r="H906" s="15">
        <v>0</v>
      </c>
      <c r="I906" s="15">
        <v>0</v>
      </c>
      <c r="J906" s="15">
        <v>0</v>
      </c>
      <c r="K906" s="15">
        <v>0</v>
      </c>
    </row>
    <row r="907" spans="1:11" x14ac:dyDescent="0.3">
      <c r="A907" s="25"/>
      <c r="B907" s="25"/>
      <c r="C907" s="22" t="s">
        <v>135</v>
      </c>
      <c r="D907" s="26" t="s">
        <v>305</v>
      </c>
      <c r="E907" s="15">
        <f t="shared" si="515"/>
        <v>4.1000000000000005</v>
      </c>
      <c r="F907" s="15">
        <f>SUM(F908:F915)</f>
        <v>0</v>
      </c>
      <c r="G907" s="15">
        <f t="shared" ref="G907" si="516">SUM(G908:G915)</f>
        <v>0</v>
      </c>
      <c r="H907" s="15">
        <f t="shared" ref="H907" si="517">SUM(H908:H915)</f>
        <v>0</v>
      </c>
      <c r="I907" s="15">
        <f t="shared" ref="I907" si="518">SUM(I908:I915)</f>
        <v>4.1000000000000005</v>
      </c>
      <c r="J907" s="15">
        <f t="shared" ref="J907" si="519">SUM(J908:J915)</f>
        <v>0</v>
      </c>
      <c r="K907" s="15">
        <f t="shared" ref="K907" si="520">SUM(K908:K915)</f>
        <v>0</v>
      </c>
    </row>
    <row r="908" spans="1:11" x14ac:dyDescent="0.3">
      <c r="A908" s="25"/>
      <c r="B908" s="25"/>
      <c r="C908" s="25"/>
      <c r="D908" s="26" t="s">
        <v>13</v>
      </c>
      <c r="E908" s="15">
        <f t="shared" si="515"/>
        <v>0.1</v>
      </c>
      <c r="F908" s="15">
        <v>0</v>
      </c>
      <c r="G908" s="15">
        <v>0</v>
      </c>
      <c r="H908" s="15">
        <v>0</v>
      </c>
      <c r="I908" s="15">
        <v>0.1</v>
      </c>
      <c r="J908" s="15">
        <v>0</v>
      </c>
      <c r="K908" s="15">
        <v>0</v>
      </c>
    </row>
    <row r="909" spans="1:11" x14ac:dyDescent="0.3">
      <c r="A909" s="25"/>
      <c r="B909" s="25"/>
      <c r="C909" s="25"/>
      <c r="D909" s="26" t="s">
        <v>14</v>
      </c>
      <c r="E909" s="15">
        <f t="shared" si="515"/>
        <v>0</v>
      </c>
      <c r="F909" s="15">
        <v>0</v>
      </c>
      <c r="G909" s="15">
        <v>0</v>
      </c>
      <c r="H909" s="15">
        <v>0</v>
      </c>
      <c r="I909" s="15">
        <v>0</v>
      </c>
      <c r="J909" s="15">
        <v>0</v>
      </c>
      <c r="K909" s="15">
        <v>0</v>
      </c>
    </row>
    <row r="910" spans="1:11" x14ac:dyDescent="0.3">
      <c r="A910" s="25"/>
      <c r="B910" s="25"/>
      <c r="C910" s="25"/>
      <c r="D910" s="26" t="s">
        <v>15</v>
      </c>
      <c r="E910" s="15">
        <f t="shared" si="515"/>
        <v>0.1</v>
      </c>
      <c r="F910" s="15">
        <v>0</v>
      </c>
      <c r="G910" s="15">
        <v>0</v>
      </c>
      <c r="H910" s="15">
        <v>0</v>
      </c>
      <c r="I910" s="15">
        <v>0.1</v>
      </c>
      <c r="J910" s="15">
        <v>0</v>
      </c>
      <c r="K910" s="15">
        <v>0</v>
      </c>
    </row>
    <row r="911" spans="1:11" x14ac:dyDescent="0.3">
      <c r="A911" s="25"/>
      <c r="B911" s="25"/>
      <c r="C911" s="25"/>
      <c r="D911" s="26" t="s">
        <v>16</v>
      </c>
      <c r="E911" s="15">
        <f t="shared" si="515"/>
        <v>0</v>
      </c>
      <c r="F911" s="15">
        <v>0</v>
      </c>
      <c r="G911" s="15">
        <v>0</v>
      </c>
      <c r="H911" s="15">
        <v>0</v>
      </c>
      <c r="I911" s="15">
        <v>0</v>
      </c>
      <c r="J911" s="15">
        <v>0</v>
      </c>
      <c r="K911" s="15">
        <v>0</v>
      </c>
    </row>
    <row r="912" spans="1:11" x14ac:dyDescent="0.3">
      <c r="A912" s="25"/>
      <c r="B912" s="25"/>
      <c r="C912" s="25"/>
      <c r="D912" s="26" t="s">
        <v>17</v>
      </c>
      <c r="E912" s="15">
        <f t="shared" si="515"/>
        <v>3.6</v>
      </c>
      <c r="F912" s="15">
        <v>0</v>
      </c>
      <c r="G912" s="15">
        <v>0</v>
      </c>
      <c r="H912" s="15">
        <v>0</v>
      </c>
      <c r="I912" s="15">
        <v>3.6</v>
      </c>
      <c r="J912" s="15">
        <v>0</v>
      </c>
      <c r="K912" s="15">
        <v>0</v>
      </c>
    </row>
    <row r="913" spans="1:11" x14ac:dyDescent="0.3">
      <c r="A913" s="25"/>
      <c r="B913" s="25"/>
      <c r="C913" s="25"/>
      <c r="D913" s="26" t="s">
        <v>18</v>
      </c>
      <c r="E913" s="15">
        <f t="shared" si="515"/>
        <v>0.1</v>
      </c>
      <c r="F913" s="15">
        <v>0</v>
      </c>
      <c r="G913" s="15">
        <v>0</v>
      </c>
      <c r="H913" s="15">
        <v>0</v>
      </c>
      <c r="I913" s="15">
        <v>0.1</v>
      </c>
      <c r="J913" s="15">
        <v>0</v>
      </c>
      <c r="K913" s="15">
        <v>0</v>
      </c>
    </row>
    <row r="914" spans="1:11" x14ac:dyDescent="0.3">
      <c r="A914" s="25"/>
      <c r="B914" s="25"/>
      <c r="C914" s="25"/>
      <c r="D914" s="26" t="s">
        <v>19</v>
      </c>
      <c r="E914" s="15">
        <f t="shared" si="515"/>
        <v>0</v>
      </c>
      <c r="F914" s="15">
        <v>0</v>
      </c>
      <c r="G914" s="15">
        <v>0</v>
      </c>
      <c r="H914" s="15">
        <v>0</v>
      </c>
      <c r="I914" s="15">
        <v>0</v>
      </c>
      <c r="J914" s="15">
        <v>0</v>
      </c>
      <c r="K914" s="15">
        <v>0</v>
      </c>
    </row>
    <row r="915" spans="1:11" x14ac:dyDescent="0.3">
      <c r="A915" s="25"/>
      <c r="B915" s="25"/>
      <c r="C915" s="27"/>
      <c r="D915" s="26" t="s">
        <v>20</v>
      </c>
      <c r="E915" s="15">
        <f t="shared" si="515"/>
        <v>0.2</v>
      </c>
      <c r="F915" s="15">
        <v>0</v>
      </c>
      <c r="G915" s="15">
        <v>0</v>
      </c>
      <c r="H915" s="15">
        <v>0</v>
      </c>
      <c r="I915" s="15">
        <v>0.2</v>
      </c>
      <c r="J915" s="15">
        <v>0</v>
      </c>
      <c r="K915" s="15">
        <v>0</v>
      </c>
    </row>
    <row r="916" spans="1:11" x14ac:dyDescent="0.3">
      <c r="A916" s="25"/>
      <c r="B916" s="25"/>
      <c r="C916" s="22" t="s">
        <v>136</v>
      </c>
      <c r="D916" s="26" t="s">
        <v>305</v>
      </c>
      <c r="E916" s="15">
        <f t="shared" si="515"/>
        <v>1.1000000000000001</v>
      </c>
      <c r="F916" s="15">
        <f>SUM(F917:F924)</f>
        <v>0</v>
      </c>
      <c r="G916" s="15">
        <f t="shared" ref="G916" si="521">SUM(G917:G924)</f>
        <v>0</v>
      </c>
      <c r="H916" s="15">
        <f t="shared" ref="H916" si="522">SUM(H917:H924)</f>
        <v>0</v>
      </c>
      <c r="I916" s="15">
        <f t="shared" ref="I916" si="523">SUM(I917:I924)</f>
        <v>1.1000000000000001</v>
      </c>
      <c r="J916" s="15">
        <f t="shared" ref="J916" si="524">SUM(J917:J924)</f>
        <v>0</v>
      </c>
      <c r="K916" s="15">
        <f t="shared" ref="K916" si="525">SUM(K917:K924)</f>
        <v>0</v>
      </c>
    </row>
    <row r="917" spans="1:11" x14ac:dyDescent="0.3">
      <c r="A917" s="25"/>
      <c r="B917" s="25"/>
      <c r="C917" s="25"/>
      <c r="D917" s="26" t="s">
        <v>13</v>
      </c>
      <c r="E917" s="15">
        <f t="shared" si="515"/>
        <v>0</v>
      </c>
      <c r="F917" s="15">
        <v>0</v>
      </c>
      <c r="G917" s="15">
        <v>0</v>
      </c>
      <c r="H917" s="15">
        <v>0</v>
      </c>
      <c r="I917" s="15">
        <v>0</v>
      </c>
      <c r="J917" s="15">
        <v>0</v>
      </c>
      <c r="K917" s="15">
        <v>0</v>
      </c>
    </row>
    <row r="918" spans="1:11" x14ac:dyDescent="0.3">
      <c r="A918" s="25"/>
      <c r="B918" s="25"/>
      <c r="C918" s="25"/>
      <c r="D918" s="26" t="s">
        <v>14</v>
      </c>
      <c r="E918" s="15">
        <f t="shared" si="515"/>
        <v>0.1</v>
      </c>
      <c r="F918" s="15">
        <v>0</v>
      </c>
      <c r="G918" s="15">
        <v>0</v>
      </c>
      <c r="H918" s="15">
        <v>0</v>
      </c>
      <c r="I918" s="15">
        <v>0.1</v>
      </c>
      <c r="J918" s="15">
        <v>0</v>
      </c>
      <c r="K918" s="15">
        <v>0</v>
      </c>
    </row>
    <row r="919" spans="1:11" x14ac:dyDescent="0.3">
      <c r="A919" s="25"/>
      <c r="B919" s="25"/>
      <c r="C919" s="25"/>
      <c r="D919" s="26" t="s">
        <v>15</v>
      </c>
      <c r="E919" s="15">
        <f t="shared" si="515"/>
        <v>0</v>
      </c>
      <c r="F919" s="15">
        <v>0</v>
      </c>
      <c r="G919" s="15">
        <v>0</v>
      </c>
      <c r="H919" s="15">
        <v>0</v>
      </c>
      <c r="I919" s="15">
        <v>0</v>
      </c>
      <c r="J919" s="15">
        <v>0</v>
      </c>
      <c r="K919" s="15">
        <v>0</v>
      </c>
    </row>
    <row r="920" spans="1:11" x14ac:dyDescent="0.3">
      <c r="A920" s="25"/>
      <c r="B920" s="25"/>
      <c r="C920" s="25"/>
      <c r="D920" s="26" t="s">
        <v>16</v>
      </c>
      <c r="E920" s="15">
        <f t="shared" si="515"/>
        <v>0</v>
      </c>
      <c r="F920" s="15">
        <v>0</v>
      </c>
      <c r="G920" s="15">
        <v>0</v>
      </c>
      <c r="H920" s="15">
        <v>0</v>
      </c>
      <c r="I920" s="15">
        <v>0</v>
      </c>
      <c r="J920" s="15">
        <v>0</v>
      </c>
      <c r="K920" s="15">
        <v>0</v>
      </c>
    </row>
    <row r="921" spans="1:11" x14ac:dyDescent="0.3">
      <c r="A921" s="25"/>
      <c r="B921" s="25"/>
      <c r="C921" s="25"/>
      <c r="D921" s="26" t="s">
        <v>17</v>
      </c>
      <c r="E921" s="15">
        <f t="shared" si="515"/>
        <v>0.9</v>
      </c>
      <c r="F921" s="15">
        <v>0</v>
      </c>
      <c r="G921" s="15">
        <v>0</v>
      </c>
      <c r="H921" s="15">
        <v>0</v>
      </c>
      <c r="I921" s="15">
        <v>0.9</v>
      </c>
      <c r="J921" s="15">
        <v>0</v>
      </c>
      <c r="K921" s="15">
        <v>0</v>
      </c>
    </row>
    <row r="922" spans="1:11" x14ac:dyDescent="0.3">
      <c r="A922" s="25"/>
      <c r="B922" s="25"/>
      <c r="C922" s="25"/>
      <c r="D922" s="26" t="s">
        <v>18</v>
      </c>
      <c r="E922" s="15">
        <f t="shared" si="515"/>
        <v>0</v>
      </c>
      <c r="F922" s="15">
        <v>0</v>
      </c>
      <c r="G922" s="15">
        <v>0</v>
      </c>
      <c r="H922" s="15">
        <v>0</v>
      </c>
      <c r="I922" s="15">
        <v>0</v>
      </c>
      <c r="J922" s="15">
        <v>0</v>
      </c>
      <c r="K922" s="15">
        <v>0</v>
      </c>
    </row>
    <row r="923" spans="1:11" x14ac:dyDescent="0.3">
      <c r="A923" s="25"/>
      <c r="B923" s="25"/>
      <c r="C923" s="25"/>
      <c r="D923" s="26" t="s">
        <v>19</v>
      </c>
      <c r="E923" s="15">
        <f t="shared" si="515"/>
        <v>0</v>
      </c>
      <c r="F923" s="15">
        <v>0</v>
      </c>
      <c r="G923" s="15">
        <v>0</v>
      </c>
      <c r="H923" s="15">
        <v>0</v>
      </c>
      <c r="I923" s="15">
        <v>0</v>
      </c>
      <c r="J923" s="15">
        <v>0</v>
      </c>
      <c r="K923" s="15">
        <v>0</v>
      </c>
    </row>
    <row r="924" spans="1:11" x14ac:dyDescent="0.3">
      <c r="A924" s="25"/>
      <c r="B924" s="25"/>
      <c r="C924" s="27"/>
      <c r="D924" s="26" t="s">
        <v>20</v>
      </c>
      <c r="E924" s="15">
        <f t="shared" si="515"/>
        <v>0.1</v>
      </c>
      <c r="F924" s="15">
        <v>0</v>
      </c>
      <c r="G924" s="15">
        <v>0</v>
      </c>
      <c r="H924" s="15">
        <v>0</v>
      </c>
      <c r="I924" s="15">
        <v>0.1</v>
      </c>
      <c r="J924" s="15">
        <v>0</v>
      </c>
      <c r="K924" s="15">
        <v>0</v>
      </c>
    </row>
    <row r="925" spans="1:11" x14ac:dyDescent="0.3">
      <c r="A925" s="25"/>
      <c r="B925" s="25"/>
      <c r="C925" s="22" t="s">
        <v>137</v>
      </c>
      <c r="D925" s="26" t="s">
        <v>305</v>
      </c>
      <c r="E925" s="15">
        <f t="shared" si="515"/>
        <v>2.7</v>
      </c>
      <c r="F925" s="15">
        <f>SUM(F926:F933)</f>
        <v>0</v>
      </c>
      <c r="G925" s="15">
        <f t="shared" ref="G925" si="526">SUM(G926:G933)</f>
        <v>0</v>
      </c>
      <c r="H925" s="15">
        <f t="shared" ref="H925" si="527">SUM(H926:H933)</f>
        <v>0</v>
      </c>
      <c r="I925" s="15">
        <f t="shared" ref="I925" si="528">SUM(I926:I933)</f>
        <v>2.7</v>
      </c>
      <c r="J925" s="15">
        <f t="shared" ref="J925" si="529">SUM(J926:J933)</f>
        <v>0</v>
      </c>
      <c r="K925" s="15">
        <f t="shared" ref="K925" si="530">SUM(K926:K933)</f>
        <v>0</v>
      </c>
    </row>
    <row r="926" spans="1:11" x14ac:dyDescent="0.3">
      <c r="A926" s="25"/>
      <c r="B926" s="25"/>
      <c r="C926" s="25"/>
      <c r="D926" s="26" t="s">
        <v>13</v>
      </c>
      <c r="E926" s="15">
        <f t="shared" si="515"/>
        <v>0</v>
      </c>
      <c r="F926" s="15">
        <v>0</v>
      </c>
      <c r="G926" s="15">
        <v>0</v>
      </c>
      <c r="H926" s="15">
        <v>0</v>
      </c>
      <c r="I926" s="15">
        <v>0</v>
      </c>
      <c r="J926" s="15">
        <v>0</v>
      </c>
      <c r="K926" s="15">
        <v>0</v>
      </c>
    </row>
    <row r="927" spans="1:11" x14ac:dyDescent="0.3">
      <c r="A927" s="25"/>
      <c r="B927" s="25"/>
      <c r="C927" s="25"/>
      <c r="D927" s="26" t="s">
        <v>14</v>
      </c>
      <c r="E927" s="15">
        <f t="shared" si="515"/>
        <v>0</v>
      </c>
      <c r="F927" s="15">
        <v>0</v>
      </c>
      <c r="G927" s="15">
        <v>0</v>
      </c>
      <c r="H927" s="15">
        <v>0</v>
      </c>
      <c r="I927" s="15">
        <v>0</v>
      </c>
      <c r="J927" s="15">
        <v>0</v>
      </c>
      <c r="K927" s="15">
        <v>0</v>
      </c>
    </row>
    <row r="928" spans="1:11" x14ac:dyDescent="0.3">
      <c r="A928" s="25"/>
      <c r="B928" s="25"/>
      <c r="C928" s="25"/>
      <c r="D928" s="26" t="s">
        <v>15</v>
      </c>
      <c r="E928" s="15">
        <f t="shared" si="515"/>
        <v>0</v>
      </c>
      <c r="F928" s="15">
        <v>0</v>
      </c>
      <c r="G928" s="15">
        <v>0</v>
      </c>
      <c r="H928" s="15">
        <v>0</v>
      </c>
      <c r="I928" s="15">
        <v>0</v>
      </c>
      <c r="J928" s="15">
        <v>0</v>
      </c>
      <c r="K928" s="15">
        <v>0</v>
      </c>
    </row>
    <row r="929" spans="1:11" x14ac:dyDescent="0.3">
      <c r="A929" s="25"/>
      <c r="B929" s="25"/>
      <c r="C929" s="25"/>
      <c r="D929" s="26" t="s">
        <v>16</v>
      </c>
      <c r="E929" s="15">
        <f t="shared" si="515"/>
        <v>0</v>
      </c>
      <c r="F929" s="15">
        <v>0</v>
      </c>
      <c r="G929" s="15">
        <v>0</v>
      </c>
      <c r="H929" s="15">
        <v>0</v>
      </c>
      <c r="I929" s="15">
        <v>0</v>
      </c>
      <c r="J929" s="15">
        <v>0</v>
      </c>
      <c r="K929" s="15">
        <v>0</v>
      </c>
    </row>
    <row r="930" spans="1:11" x14ac:dyDescent="0.3">
      <c r="A930" s="25"/>
      <c r="B930" s="25"/>
      <c r="C930" s="25"/>
      <c r="D930" s="26" t="s">
        <v>17</v>
      </c>
      <c r="E930" s="15">
        <f t="shared" si="515"/>
        <v>2.6</v>
      </c>
      <c r="F930" s="15">
        <v>0</v>
      </c>
      <c r="G930" s="15">
        <v>0</v>
      </c>
      <c r="H930" s="15">
        <v>0</v>
      </c>
      <c r="I930" s="15">
        <v>2.6</v>
      </c>
      <c r="J930" s="15">
        <v>0</v>
      </c>
      <c r="K930" s="15">
        <v>0</v>
      </c>
    </row>
    <row r="931" spans="1:11" x14ac:dyDescent="0.3">
      <c r="A931" s="25"/>
      <c r="B931" s="25"/>
      <c r="C931" s="25"/>
      <c r="D931" s="26" t="s">
        <v>18</v>
      </c>
      <c r="E931" s="15">
        <f t="shared" si="515"/>
        <v>0</v>
      </c>
      <c r="F931" s="15">
        <v>0</v>
      </c>
      <c r="G931" s="15">
        <v>0</v>
      </c>
      <c r="H931" s="15">
        <v>0</v>
      </c>
      <c r="I931" s="15">
        <v>0</v>
      </c>
      <c r="J931" s="15">
        <v>0</v>
      </c>
      <c r="K931" s="15">
        <v>0</v>
      </c>
    </row>
    <row r="932" spans="1:11" x14ac:dyDescent="0.3">
      <c r="A932" s="25"/>
      <c r="B932" s="25"/>
      <c r="C932" s="25"/>
      <c r="D932" s="26" t="s">
        <v>19</v>
      </c>
      <c r="E932" s="15">
        <f t="shared" si="515"/>
        <v>0</v>
      </c>
      <c r="F932" s="15">
        <v>0</v>
      </c>
      <c r="G932" s="15">
        <v>0</v>
      </c>
      <c r="H932" s="15">
        <v>0</v>
      </c>
      <c r="I932" s="15">
        <v>0</v>
      </c>
      <c r="J932" s="15">
        <v>0</v>
      </c>
      <c r="K932" s="15">
        <v>0</v>
      </c>
    </row>
    <row r="933" spans="1:11" x14ac:dyDescent="0.3">
      <c r="A933" s="25"/>
      <c r="B933" s="25"/>
      <c r="C933" s="27"/>
      <c r="D933" s="26" t="s">
        <v>20</v>
      </c>
      <c r="E933" s="15">
        <f t="shared" si="515"/>
        <v>0.1</v>
      </c>
      <c r="F933" s="15">
        <v>0</v>
      </c>
      <c r="G933" s="15">
        <v>0</v>
      </c>
      <c r="H933" s="15">
        <v>0</v>
      </c>
      <c r="I933" s="15">
        <v>0.1</v>
      </c>
      <c r="J933" s="15">
        <v>0</v>
      </c>
      <c r="K933" s="15">
        <v>0</v>
      </c>
    </row>
    <row r="934" spans="1:11" x14ac:dyDescent="0.3">
      <c r="A934" s="25"/>
      <c r="B934" s="25"/>
      <c r="C934" s="22" t="s">
        <v>138</v>
      </c>
      <c r="D934" s="26" t="s">
        <v>305</v>
      </c>
      <c r="E934" s="15">
        <f t="shared" si="515"/>
        <v>2.8</v>
      </c>
      <c r="F934" s="15">
        <f>SUM(F935:F942)</f>
        <v>0</v>
      </c>
      <c r="G934" s="15">
        <f t="shared" ref="G934" si="531">SUM(G935:G942)</f>
        <v>0</v>
      </c>
      <c r="H934" s="15">
        <f t="shared" ref="H934" si="532">SUM(H935:H942)</f>
        <v>0</v>
      </c>
      <c r="I934" s="15">
        <f t="shared" ref="I934" si="533">SUM(I935:I942)</f>
        <v>2.8</v>
      </c>
      <c r="J934" s="15">
        <f t="shared" ref="J934" si="534">SUM(J935:J942)</f>
        <v>0</v>
      </c>
      <c r="K934" s="15">
        <f t="shared" ref="K934" si="535">SUM(K935:K942)</f>
        <v>0</v>
      </c>
    </row>
    <row r="935" spans="1:11" x14ac:dyDescent="0.3">
      <c r="A935" s="25"/>
      <c r="B935" s="25"/>
      <c r="C935" s="25"/>
      <c r="D935" s="26" t="s">
        <v>13</v>
      </c>
      <c r="E935" s="15">
        <f t="shared" si="515"/>
        <v>0</v>
      </c>
      <c r="F935" s="15">
        <v>0</v>
      </c>
      <c r="G935" s="15">
        <v>0</v>
      </c>
      <c r="H935" s="15">
        <v>0</v>
      </c>
      <c r="I935" s="15">
        <v>0</v>
      </c>
      <c r="J935" s="15">
        <v>0</v>
      </c>
      <c r="K935" s="15">
        <v>0</v>
      </c>
    </row>
    <row r="936" spans="1:11" x14ac:dyDescent="0.3">
      <c r="A936" s="25"/>
      <c r="B936" s="25"/>
      <c r="C936" s="25"/>
      <c r="D936" s="26" t="s">
        <v>14</v>
      </c>
      <c r="E936" s="15">
        <f t="shared" si="515"/>
        <v>0.30000000000000004</v>
      </c>
      <c r="F936" s="15">
        <v>0</v>
      </c>
      <c r="G936" s="15">
        <v>0</v>
      </c>
      <c r="H936" s="15">
        <v>0</v>
      </c>
      <c r="I936" s="15">
        <v>0.30000000000000004</v>
      </c>
      <c r="J936" s="15">
        <v>0</v>
      </c>
      <c r="K936" s="15">
        <v>0</v>
      </c>
    </row>
    <row r="937" spans="1:11" x14ac:dyDescent="0.3">
      <c r="A937" s="25"/>
      <c r="B937" s="25"/>
      <c r="C937" s="25"/>
      <c r="D937" s="26" t="s">
        <v>15</v>
      </c>
      <c r="E937" s="15">
        <f t="shared" si="515"/>
        <v>0</v>
      </c>
      <c r="F937" s="15">
        <v>0</v>
      </c>
      <c r="G937" s="15">
        <v>0</v>
      </c>
      <c r="H937" s="15">
        <v>0</v>
      </c>
      <c r="I937" s="15">
        <v>0</v>
      </c>
      <c r="J937" s="15">
        <v>0</v>
      </c>
      <c r="K937" s="15">
        <v>0</v>
      </c>
    </row>
    <row r="938" spans="1:11" x14ac:dyDescent="0.3">
      <c r="A938" s="25"/>
      <c r="B938" s="25"/>
      <c r="C938" s="25"/>
      <c r="D938" s="26" t="s">
        <v>16</v>
      </c>
      <c r="E938" s="15">
        <f t="shared" si="515"/>
        <v>0</v>
      </c>
      <c r="F938" s="15">
        <v>0</v>
      </c>
      <c r="G938" s="15">
        <v>0</v>
      </c>
      <c r="H938" s="15">
        <v>0</v>
      </c>
      <c r="I938" s="15">
        <v>0</v>
      </c>
      <c r="J938" s="15">
        <v>0</v>
      </c>
      <c r="K938" s="15">
        <v>0</v>
      </c>
    </row>
    <row r="939" spans="1:11" x14ac:dyDescent="0.3">
      <c r="A939" s="25"/>
      <c r="B939" s="25"/>
      <c r="C939" s="25"/>
      <c r="D939" s="26" t="s">
        <v>17</v>
      </c>
      <c r="E939" s="15">
        <f t="shared" si="515"/>
        <v>2.2999999999999998</v>
      </c>
      <c r="F939" s="15">
        <v>0</v>
      </c>
      <c r="G939" s="15">
        <v>0</v>
      </c>
      <c r="H939" s="15">
        <v>0</v>
      </c>
      <c r="I939" s="15">
        <v>2.2999999999999998</v>
      </c>
      <c r="J939" s="15">
        <v>0</v>
      </c>
      <c r="K939" s="15">
        <v>0</v>
      </c>
    </row>
    <row r="940" spans="1:11" x14ac:dyDescent="0.3">
      <c r="A940" s="25"/>
      <c r="B940" s="25"/>
      <c r="C940" s="25"/>
      <c r="D940" s="26" t="s">
        <v>18</v>
      </c>
      <c r="E940" s="15">
        <f t="shared" si="515"/>
        <v>0.1</v>
      </c>
      <c r="F940" s="15">
        <v>0</v>
      </c>
      <c r="G940" s="15">
        <v>0</v>
      </c>
      <c r="H940" s="15">
        <v>0</v>
      </c>
      <c r="I940" s="15">
        <v>0.1</v>
      </c>
      <c r="J940" s="15">
        <v>0</v>
      </c>
      <c r="K940" s="15">
        <v>0</v>
      </c>
    </row>
    <row r="941" spans="1:11" x14ac:dyDescent="0.3">
      <c r="A941" s="25"/>
      <c r="B941" s="25"/>
      <c r="C941" s="25"/>
      <c r="D941" s="26" t="s">
        <v>19</v>
      </c>
      <c r="E941" s="15">
        <f t="shared" si="515"/>
        <v>0</v>
      </c>
      <c r="F941" s="15">
        <v>0</v>
      </c>
      <c r="G941" s="15">
        <v>0</v>
      </c>
      <c r="H941" s="15">
        <v>0</v>
      </c>
      <c r="I941" s="15">
        <v>0</v>
      </c>
      <c r="J941" s="15">
        <v>0</v>
      </c>
      <c r="K941" s="15">
        <v>0</v>
      </c>
    </row>
    <row r="942" spans="1:11" x14ac:dyDescent="0.3">
      <c r="A942" s="25"/>
      <c r="B942" s="25"/>
      <c r="C942" s="27"/>
      <c r="D942" s="26" t="s">
        <v>20</v>
      </c>
      <c r="E942" s="15">
        <f t="shared" si="515"/>
        <v>0.1</v>
      </c>
      <c r="F942" s="15">
        <v>0</v>
      </c>
      <c r="G942" s="15">
        <v>0</v>
      </c>
      <c r="H942" s="15">
        <v>0</v>
      </c>
      <c r="I942" s="15">
        <v>0.1</v>
      </c>
      <c r="J942" s="15">
        <v>0</v>
      </c>
      <c r="K942" s="15">
        <v>0</v>
      </c>
    </row>
    <row r="943" spans="1:11" x14ac:dyDescent="0.3">
      <c r="A943" s="25"/>
      <c r="B943" s="25"/>
      <c r="C943" s="22" t="s">
        <v>139</v>
      </c>
      <c r="D943" s="26" t="s">
        <v>305</v>
      </c>
      <c r="E943" s="15">
        <f t="shared" si="515"/>
        <v>0.6</v>
      </c>
      <c r="F943" s="15">
        <f>SUM(F944:F951)</f>
        <v>0</v>
      </c>
      <c r="G943" s="15">
        <f t="shared" ref="G943" si="536">SUM(G944:G951)</f>
        <v>0</v>
      </c>
      <c r="H943" s="15">
        <f t="shared" ref="H943" si="537">SUM(H944:H951)</f>
        <v>0</v>
      </c>
      <c r="I943" s="15">
        <f t="shared" ref="I943" si="538">SUM(I944:I951)</f>
        <v>0.6</v>
      </c>
      <c r="J943" s="15">
        <f t="shared" ref="J943" si="539">SUM(J944:J951)</f>
        <v>0</v>
      </c>
      <c r="K943" s="15">
        <f t="shared" ref="K943" si="540">SUM(K944:K951)</f>
        <v>0</v>
      </c>
    </row>
    <row r="944" spans="1:11" x14ac:dyDescent="0.3">
      <c r="A944" s="25"/>
      <c r="B944" s="25"/>
      <c r="C944" s="25"/>
      <c r="D944" s="26" t="s">
        <v>13</v>
      </c>
      <c r="E944" s="15">
        <f t="shared" si="515"/>
        <v>0</v>
      </c>
      <c r="F944" s="15">
        <v>0</v>
      </c>
      <c r="G944" s="15">
        <v>0</v>
      </c>
      <c r="H944" s="15">
        <v>0</v>
      </c>
      <c r="I944" s="15">
        <v>0</v>
      </c>
      <c r="J944" s="15">
        <v>0</v>
      </c>
      <c r="K944" s="15">
        <v>0</v>
      </c>
    </row>
    <row r="945" spans="1:11" x14ac:dyDescent="0.3">
      <c r="A945" s="25"/>
      <c r="B945" s="25"/>
      <c r="C945" s="25"/>
      <c r="D945" s="26" t="s">
        <v>14</v>
      </c>
      <c r="E945" s="15">
        <f t="shared" si="515"/>
        <v>0</v>
      </c>
      <c r="F945" s="15">
        <v>0</v>
      </c>
      <c r="G945" s="15">
        <v>0</v>
      </c>
      <c r="H945" s="15">
        <v>0</v>
      </c>
      <c r="I945" s="15">
        <v>0</v>
      </c>
      <c r="J945" s="15">
        <v>0</v>
      </c>
      <c r="K945" s="15">
        <v>0</v>
      </c>
    </row>
    <row r="946" spans="1:11" x14ac:dyDescent="0.3">
      <c r="A946" s="25"/>
      <c r="B946" s="25"/>
      <c r="C946" s="25"/>
      <c r="D946" s="26" t="s">
        <v>15</v>
      </c>
      <c r="E946" s="15">
        <f t="shared" si="515"/>
        <v>0</v>
      </c>
      <c r="F946" s="15">
        <v>0</v>
      </c>
      <c r="G946" s="15">
        <v>0</v>
      </c>
      <c r="H946" s="15">
        <v>0</v>
      </c>
      <c r="I946" s="15">
        <v>0</v>
      </c>
      <c r="J946" s="15">
        <v>0</v>
      </c>
      <c r="K946" s="15">
        <v>0</v>
      </c>
    </row>
    <row r="947" spans="1:11" x14ac:dyDescent="0.3">
      <c r="A947" s="25"/>
      <c r="B947" s="25"/>
      <c r="C947" s="25"/>
      <c r="D947" s="26" t="s">
        <v>16</v>
      </c>
      <c r="E947" s="15">
        <f t="shared" si="515"/>
        <v>0</v>
      </c>
      <c r="F947" s="15">
        <v>0</v>
      </c>
      <c r="G947" s="15">
        <v>0</v>
      </c>
      <c r="H947" s="15">
        <v>0</v>
      </c>
      <c r="I947" s="15">
        <v>0</v>
      </c>
      <c r="J947" s="15">
        <v>0</v>
      </c>
      <c r="K947" s="15">
        <v>0</v>
      </c>
    </row>
    <row r="948" spans="1:11" x14ac:dyDescent="0.3">
      <c r="A948" s="25"/>
      <c r="B948" s="25"/>
      <c r="C948" s="25"/>
      <c r="D948" s="26" t="s">
        <v>17</v>
      </c>
      <c r="E948" s="15">
        <f t="shared" si="515"/>
        <v>0.6</v>
      </c>
      <c r="F948" s="15">
        <v>0</v>
      </c>
      <c r="G948" s="15">
        <v>0</v>
      </c>
      <c r="H948" s="15">
        <v>0</v>
      </c>
      <c r="I948" s="15">
        <v>0.6</v>
      </c>
      <c r="J948" s="15">
        <v>0</v>
      </c>
      <c r="K948" s="15">
        <v>0</v>
      </c>
    </row>
    <row r="949" spans="1:11" x14ac:dyDescent="0.3">
      <c r="A949" s="25"/>
      <c r="B949" s="25"/>
      <c r="C949" s="25"/>
      <c r="D949" s="26" t="s">
        <v>18</v>
      </c>
      <c r="E949" s="15">
        <f t="shared" si="515"/>
        <v>0</v>
      </c>
      <c r="F949" s="15">
        <v>0</v>
      </c>
      <c r="G949" s="15">
        <v>0</v>
      </c>
      <c r="H949" s="15">
        <v>0</v>
      </c>
      <c r="I949" s="15">
        <v>0</v>
      </c>
      <c r="J949" s="15">
        <v>0</v>
      </c>
      <c r="K949" s="15">
        <v>0</v>
      </c>
    </row>
    <row r="950" spans="1:11" x14ac:dyDescent="0.3">
      <c r="A950" s="25"/>
      <c r="B950" s="25"/>
      <c r="C950" s="25"/>
      <c r="D950" s="26" t="s">
        <v>19</v>
      </c>
      <c r="E950" s="15">
        <f t="shared" si="515"/>
        <v>0</v>
      </c>
      <c r="F950" s="15">
        <v>0</v>
      </c>
      <c r="G950" s="15">
        <v>0</v>
      </c>
      <c r="H950" s="15">
        <v>0</v>
      </c>
      <c r="I950" s="15">
        <v>0</v>
      </c>
      <c r="J950" s="15">
        <v>0</v>
      </c>
      <c r="K950" s="15">
        <v>0</v>
      </c>
    </row>
    <row r="951" spans="1:11" x14ac:dyDescent="0.3">
      <c r="A951" s="25"/>
      <c r="B951" s="25"/>
      <c r="C951" s="27"/>
      <c r="D951" s="26" t="s">
        <v>20</v>
      </c>
      <c r="E951" s="15">
        <f t="shared" si="515"/>
        <v>0</v>
      </c>
      <c r="F951" s="15">
        <v>0</v>
      </c>
      <c r="G951" s="15">
        <v>0</v>
      </c>
      <c r="H951" s="15">
        <v>0</v>
      </c>
      <c r="I951" s="15">
        <v>0</v>
      </c>
      <c r="J951" s="15">
        <v>0</v>
      </c>
      <c r="K951" s="15">
        <v>0</v>
      </c>
    </row>
    <row r="952" spans="1:11" x14ac:dyDescent="0.3">
      <c r="A952" s="25"/>
      <c r="B952" s="25"/>
      <c r="C952" s="22" t="s">
        <v>140</v>
      </c>
      <c r="D952" s="26" t="s">
        <v>305</v>
      </c>
      <c r="E952" s="15">
        <f t="shared" si="515"/>
        <v>0.60000000000000009</v>
      </c>
      <c r="F952" s="15">
        <f>SUM(F953:F960)</f>
        <v>0</v>
      </c>
      <c r="G952" s="15">
        <f t="shared" ref="G952" si="541">SUM(G953:G960)</f>
        <v>0</v>
      </c>
      <c r="H952" s="15">
        <f t="shared" ref="H952" si="542">SUM(H953:H960)</f>
        <v>0</v>
      </c>
      <c r="I952" s="15">
        <f t="shared" ref="I952" si="543">SUM(I953:I960)</f>
        <v>0.60000000000000009</v>
      </c>
      <c r="J952" s="15">
        <f t="shared" ref="J952" si="544">SUM(J953:J960)</f>
        <v>0</v>
      </c>
      <c r="K952" s="15">
        <f t="shared" ref="K952" si="545">SUM(K953:K960)</f>
        <v>0</v>
      </c>
    </row>
    <row r="953" spans="1:11" x14ac:dyDescent="0.3">
      <c r="A953" s="25"/>
      <c r="B953" s="25"/>
      <c r="C953" s="25"/>
      <c r="D953" s="26" t="s">
        <v>13</v>
      </c>
      <c r="E953" s="15">
        <f t="shared" si="515"/>
        <v>0</v>
      </c>
      <c r="F953" s="15">
        <v>0</v>
      </c>
      <c r="G953" s="15">
        <v>0</v>
      </c>
      <c r="H953" s="15">
        <v>0</v>
      </c>
      <c r="I953" s="15">
        <v>0</v>
      </c>
      <c r="J953" s="15">
        <v>0</v>
      </c>
      <c r="K953" s="15">
        <v>0</v>
      </c>
    </row>
    <row r="954" spans="1:11" x14ac:dyDescent="0.3">
      <c r="A954" s="25"/>
      <c r="B954" s="25"/>
      <c r="C954" s="25"/>
      <c r="D954" s="26" t="s">
        <v>14</v>
      </c>
      <c r="E954" s="15">
        <f t="shared" si="515"/>
        <v>0</v>
      </c>
      <c r="F954" s="15">
        <v>0</v>
      </c>
      <c r="G954" s="15">
        <v>0</v>
      </c>
      <c r="H954" s="15">
        <v>0</v>
      </c>
      <c r="I954" s="15">
        <v>0</v>
      </c>
      <c r="J954" s="15">
        <v>0</v>
      </c>
      <c r="K954" s="15">
        <v>0</v>
      </c>
    </row>
    <row r="955" spans="1:11" x14ac:dyDescent="0.3">
      <c r="A955" s="25"/>
      <c r="B955" s="25"/>
      <c r="C955" s="25"/>
      <c r="D955" s="26" t="s">
        <v>15</v>
      </c>
      <c r="E955" s="15">
        <f t="shared" si="515"/>
        <v>0</v>
      </c>
      <c r="F955" s="15">
        <v>0</v>
      </c>
      <c r="G955" s="15">
        <v>0</v>
      </c>
      <c r="H955" s="15">
        <v>0</v>
      </c>
      <c r="I955" s="15">
        <v>0</v>
      </c>
      <c r="J955" s="15">
        <v>0</v>
      </c>
      <c r="K955" s="15">
        <v>0</v>
      </c>
    </row>
    <row r="956" spans="1:11" x14ac:dyDescent="0.3">
      <c r="A956" s="25"/>
      <c r="B956" s="25"/>
      <c r="C956" s="25"/>
      <c r="D956" s="26" t="s">
        <v>16</v>
      </c>
      <c r="E956" s="15">
        <f t="shared" si="515"/>
        <v>0</v>
      </c>
      <c r="F956" s="15">
        <v>0</v>
      </c>
      <c r="G956" s="15">
        <v>0</v>
      </c>
      <c r="H956" s="15">
        <v>0</v>
      </c>
      <c r="I956" s="15">
        <v>0</v>
      </c>
      <c r="J956" s="15">
        <v>0</v>
      </c>
      <c r="K956" s="15">
        <v>0</v>
      </c>
    </row>
    <row r="957" spans="1:11" x14ac:dyDescent="0.3">
      <c r="A957" s="25"/>
      <c r="B957" s="25"/>
      <c r="C957" s="25"/>
      <c r="D957" s="26" t="s">
        <v>17</v>
      </c>
      <c r="E957" s="15">
        <f t="shared" si="515"/>
        <v>0.60000000000000009</v>
      </c>
      <c r="F957" s="15">
        <v>0</v>
      </c>
      <c r="G957" s="15">
        <v>0</v>
      </c>
      <c r="H957" s="15">
        <v>0</v>
      </c>
      <c r="I957" s="15">
        <v>0.60000000000000009</v>
      </c>
      <c r="J957" s="15">
        <v>0</v>
      </c>
      <c r="K957" s="15">
        <v>0</v>
      </c>
    </row>
    <row r="958" spans="1:11" x14ac:dyDescent="0.3">
      <c r="A958" s="25"/>
      <c r="B958" s="25"/>
      <c r="C958" s="25"/>
      <c r="D958" s="26" t="s">
        <v>18</v>
      </c>
      <c r="E958" s="15">
        <f t="shared" si="515"/>
        <v>0</v>
      </c>
      <c r="F958" s="15">
        <v>0</v>
      </c>
      <c r="G958" s="15">
        <v>0</v>
      </c>
      <c r="H958" s="15">
        <v>0</v>
      </c>
      <c r="I958" s="15">
        <v>0</v>
      </c>
      <c r="J958" s="15">
        <v>0</v>
      </c>
      <c r="K958" s="15">
        <v>0</v>
      </c>
    </row>
    <row r="959" spans="1:11" x14ac:dyDescent="0.3">
      <c r="A959" s="25"/>
      <c r="B959" s="25"/>
      <c r="C959" s="25"/>
      <c r="D959" s="26" t="s">
        <v>19</v>
      </c>
      <c r="E959" s="15">
        <f t="shared" si="515"/>
        <v>0</v>
      </c>
      <c r="F959" s="15">
        <v>0</v>
      </c>
      <c r="G959" s="15">
        <v>0</v>
      </c>
      <c r="H959" s="15">
        <v>0</v>
      </c>
      <c r="I959" s="15">
        <v>0</v>
      </c>
      <c r="J959" s="15">
        <v>0</v>
      </c>
      <c r="K959" s="15">
        <v>0</v>
      </c>
    </row>
    <row r="960" spans="1:11" x14ac:dyDescent="0.3">
      <c r="A960" s="25"/>
      <c r="B960" s="25"/>
      <c r="C960" s="27"/>
      <c r="D960" s="26" t="s">
        <v>20</v>
      </c>
      <c r="E960" s="15">
        <f t="shared" si="515"/>
        <v>0</v>
      </c>
      <c r="F960" s="15">
        <v>0</v>
      </c>
      <c r="G960" s="15">
        <v>0</v>
      </c>
      <c r="H960" s="15">
        <v>0</v>
      </c>
      <c r="I960" s="15">
        <v>0</v>
      </c>
      <c r="J960" s="15">
        <v>0</v>
      </c>
      <c r="K960" s="15">
        <v>0</v>
      </c>
    </row>
    <row r="961" spans="1:11" x14ac:dyDescent="0.3">
      <c r="A961" s="25"/>
      <c r="B961" s="25"/>
      <c r="C961" s="22" t="s">
        <v>141</v>
      </c>
      <c r="D961" s="26" t="s">
        <v>305</v>
      </c>
      <c r="E961" s="15">
        <f t="shared" si="515"/>
        <v>4.2</v>
      </c>
      <c r="F961" s="15">
        <f>SUM(F962:F969)</f>
        <v>0</v>
      </c>
      <c r="G961" s="15">
        <f t="shared" ref="G961" si="546">SUM(G962:G969)</f>
        <v>0</v>
      </c>
      <c r="H961" s="15">
        <f t="shared" ref="H961" si="547">SUM(H962:H969)</f>
        <v>0</v>
      </c>
      <c r="I961" s="15">
        <f t="shared" ref="I961" si="548">SUM(I962:I969)</f>
        <v>4.2</v>
      </c>
      <c r="J961" s="15">
        <f t="shared" ref="J961" si="549">SUM(J962:J969)</f>
        <v>0</v>
      </c>
      <c r="K961" s="15">
        <f t="shared" ref="K961" si="550">SUM(K962:K969)</f>
        <v>0</v>
      </c>
    </row>
    <row r="962" spans="1:11" x14ac:dyDescent="0.3">
      <c r="A962" s="25"/>
      <c r="B962" s="25"/>
      <c r="C962" s="25"/>
      <c r="D962" s="26" t="s">
        <v>13</v>
      </c>
      <c r="E962" s="15">
        <f t="shared" si="515"/>
        <v>0</v>
      </c>
      <c r="F962" s="15">
        <v>0</v>
      </c>
      <c r="G962" s="15">
        <v>0</v>
      </c>
      <c r="H962" s="15">
        <v>0</v>
      </c>
      <c r="I962" s="15">
        <v>0</v>
      </c>
      <c r="J962" s="15">
        <v>0</v>
      </c>
      <c r="K962" s="15">
        <v>0</v>
      </c>
    </row>
    <row r="963" spans="1:11" x14ac:dyDescent="0.3">
      <c r="A963" s="25"/>
      <c r="B963" s="25"/>
      <c r="C963" s="25"/>
      <c r="D963" s="26" t="s">
        <v>14</v>
      </c>
      <c r="E963" s="15">
        <f t="shared" si="515"/>
        <v>0.4</v>
      </c>
      <c r="F963" s="15">
        <v>0</v>
      </c>
      <c r="G963" s="15">
        <v>0</v>
      </c>
      <c r="H963" s="15">
        <v>0</v>
      </c>
      <c r="I963" s="15">
        <v>0.4</v>
      </c>
      <c r="J963" s="15">
        <v>0</v>
      </c>
      <c r="K963" s="15">
        <v>0</v>
      </c>
    </row>
    <row r="964" spans="1:11" x14ac:dyDescent="0.3">
      <c r="A964" s="25"/>
      <c r="B964" s="25"/>
      <c r="C964" s="25"/>
      <c r="D964" s="26" t="s">
        <v>15</v>
      </c>
      <c r="E964" s="15">
        <f t="shared" si="515"/>
        <v>0</v>
      </c>
      <c r="F964" s="15">
        <v>0</v>
      </c>
      <c r="G964" s="15">
        <v>0</v>
      </c>
      <c r="H964" s="15">
        <v>0</v>
      </c>
      <c r="I964" s="15">
        <v>0</v>
      </c>
      <c r="J964" s="15">
        <v>0</v>
      </c>
      <c r="K964" s="15">
        <v>0</v>
      </c>
    </row>
    <row r="965" spans="1:11" x14ac:dyDescent="0.3">
      <c r="A965" s="25"/>
      <c r="B965" s="25"/>
      <c r="C965" s="25"/>
      <c r="D965" s="26" t="s">
        <v>16</v>
      </c>
      <c r="E965" s="15">
        <f t="shared" si="515"/>
        <v>0</v>
      </c>
      <c r="F965" s="15">
        <v>0</v>
      </c>
      <c r="G965" s="15">
        <v>0</v>
      </c>
      <c r="H965" s="15">
        <v>0</v>
      </c>
      <c r="I965" s="15">
        <v>0</v>
      </c>
      <c r="J965" s="15">
        <v>0</v>
      </c>
      <c r="K965" s="15">
        <v>0</v>
      </c>
    </row>
    <row r="966" spans="1:11" x14ac:dyDescent="0.3">
      <c r="A966" s="25"/>
      <c r="B966" s="25"/>
      <c r="C966" s="25"/>
      <c r="D966" s="26" t="s">
        <v>17</v>
      </c>
      <c r="E966" s="15">
        <f t="shared" si="515"/>
        <v>3.6</v>
      </c>
      <c r="F966" s="15">
        <v>0</v>
      </c>
      <c r="G966" s="15">
        <v>0</v>
      </c>
      <c r="H966" s="15">
        <v>0</v>
      </c>
      <c r="I966" s="15">
        <v>3.6</v>
      </c>
      <c r="J966" s="15">
        <v>0</v>
      </c>
      <c r="K966" s="15">
        <v>0</v>
      </c>
    </row>
    <row r="967" spans="1:11" x14ac:dyDescent="0.3">
      <c r="A967" s="25"/>
      <c r="B967" s="25"/>
      <c r="C967" s="25"/>
      <c r="D967" s="26" t="s">
        <v>18</v>
      </c>
      <c r="E967" s="15">
        <f t="shared" si="515"/>
        <v>0</v>
      </c>
      <c r="F967" s="15">
        <v>0</v>
      </c>
      <c r="G967" s="15">
        <v>0</v>
      </c>
      <c r="H967" s="15">
        <v>0</v>
      </c>
      <c r="I967" s="15">
        <v>0</v>
      </c>
      <c r="J967" s="15">
        <v>0</v>
      </c>
      <c r="K967" s="15">
        <v>0</v>
      </c>
    </row>
    <row r="968" spans="1:11" x14ac:dyDescent="0.3">
      <c r="A968" s="25"/>
      <c r="B968" s="25"/>
      <c r="C968" s="25"/>
      <c r="D968" s="26" t="s">
        <v>19</v>
      </c>
      <c r="E968" s="15">
        <f t="shared" ref="E968:E1031" si="551">SUM(F968:K968)</f>
        <v>0</v>
      </c>
      <c r="F968" s="15">
        <v>0</v>
      </c>
      <c r="G968" s="15">
        <v>0</v>
      </c>
      <c r="H968" s="15">
        <v>0</v>
      </c>
      <c r="I968" s="15">
        <v>0</v>
      </c>
      <c r="J968" s="15">
        <v>0</v>
      </c>
      <c r="K968" s="15">
        <v>0</v>
      </c>
    </row>
    <row r="969" spans="1:11" x14ac:dyDescent="0.3">
      <c r="A969" s="27"/>
      <c r="B969" s="27"/>
      <c r="C969" s="27"/>
      <c r="D969" s="26" t="s">
        <v>20</v>
      </c>
      <c r="E969" s="15">
        <f t="shared" si="551"/>
        <v>0.2</v>
      </c>
      <c r="F969" s="15">
        <v>0</v>
      </c>
      <c r="G969" s="15">
        <v>0</v>
      </c>
      <c r="H969" s="15">
        <v>0</v>
      </c>
      <c r="I969" s="15">
        <v>0.2</v>
      </c>
      <c r="J969" s="15">
        <v>0</v>
      </c>
      <c r="K969" s="15">
        <v>0</v>
      </c>
    </row>
    <row r="970" spans="1:11" x14ac:dyDescent="0.3">
      <c r="A970" s="22" t="s">
        <v>324</v>
      </c>
      <c r="B970" s="22" t="s">
        <v>323</v>
      </c>
      <c r="C970" s="23" t="s">
        <v>304</v>
      </c>
      <c r="D970" s="24"/>
      <c r="E970" s="15">
        <f t="shared" si="551"/>
        <v>12.999999999999998</v>
      </c>
      <c r="F970" s="15">
        <f>SUM(F971,F980,F989,F998,F1007,F1016,F1025,F1034,F1043,F1052,F1061,F1070,F1079,F1088,F1097,F1106,F1115,F1124)</f>
        <v>0</v>
      </c>
      <c r="G970" s="15">
        <f t="shared" ref="G970:K970" si="552">SUM(G971,G980,G989,G998,G1007,G1016,G1025,G1034,G1043,G1052,G1061,G1070,G1079,G1088,G1097,G1106,G1115,G1124)</f>
        <v>0</v>
      </c>
      <c r="H970" s="15">
        <f t="shared" si="552"/>
        <v>0</v>
      </c>
      <c r="I970" s="15">
        <f t="shared" si="552"/>
        <v>12.999999999999998</v>
      </c>
      <c r="J970" s="15">
        <f t="shared" si="552"/>
        <v>0</v>
      </c>
      <c r="K970" s="15">
        <f t="shared" si="552"/>
        <v>0</v>
      </c>
    </row>
    <row r="971" spans="1:11" x14ac:dyDescent="0.3">
      <c r="A971" s="25"/>
      <c r="B971" s="25"/>
      <c r="C971" s="22" t="s">
        <v>142</v>
      </c>
      <c r="D971" s="26" t="s">
        <v>305</v>
      </c>
      <c r="E971" s="15">
        <f t="shared" si="551"/>
        <v>3.4000000000000004</v>
      </c>
      <c r="F971" s="15">
        <f>SUM(F972:F979)</f>
        <v>0</v>
      </c>
      <c r="G971" s="15">
        <f t="shared" ref="G971" si="553">SUM(G972:G979)</f>
        <v>0</v>
      </c>
      <c r="H971" s="15">
        <f t="shared" ref="H971" si="554">SUM(H972:H979)</f>
        <v>0</v>
      </c>
      <c r="I971" s="15">
        <f t="shared" ref="I971" si="555">SUM(I972:I979)</f>
        <v>3.4000000000000004</v>
      </c>
      <c r="J971" s="15">
        <f t="shared" ref="J971" si="556">SUM(J972:J979)</f>
        <v>0</v>
      </c>
      <c r="K971" s="15">
        <f t="shared" ref="K971" si="557">SUM(K972:K979)</f>
        <v>0</v>
      </c>
    </row>
    <row r="972" spans="1:11" x14ac:dyDescent="0.3">
      <c r="A972" s="25"/>
      <c r="B972" s="25"/>
      <c r="C972" s="25"/>
      <c r="D972" s="26" t="s">
        <v>13</v>
      </c>
      <c r="E972" s="15">
        <f t="shared" si="551"/>
        <v>0.1</v>
      </c>
      <c r="F972" s="15">
        <v>0</v>
      </c>
      <c r="G972" s="15">
        <v>0</v>
      </c>
      <c r="H972" s="15">
        <v>0</v>
      </c>
      <c r="I972" s="15">
        <v>0.1</v>
      </c>
      <c r="J972" s="15">
        <v>0</v>
      </c>
      <c r="K972" s="15">
        <v>0</v>
      </c>
    </row>
    <row r="973" spans="1:11" x14ac:dyDescent="0.3">
      <c r="A973" s="25"/>
      <c r="B973" s="25"/>
      <c r="C973" s="25"/>
      <c r="D973" s="26" t="s">
        <v>14</v>
      </c>
      <c r="E973" s="15">
        <f t="shared" si="551"/>
        <v>0.5</v>
      </c>
      <c r="F973" s="15">
        <v>0</v>
      </c>
      <c r="G973" s="15">
        <v>0</v>
      </c>
      <c r="H973" s="15">
        <v>0</v>
      </c>
      <c r="I973" s="15">
        <v>0.5</v>
      </c>
      <c r="J973" s="15">
        <v>0</v>
      </c>
      <c r="K973" s="15">
        <v>0</v>
      </c>
    </row>
    <row r="974" spans="1:11" x14ac:dyDescent="0.3">
      <c r="A974" s="25"/>
      <c r="B974" s="25"/>
      <c r="C974" s="25"/>
      <c r="D974" s="26" t="s">
        <v>15</v>
      </c>
      <c r="E974" s="15">
        <f t="shared" si="551"/>
        <v>0</v>
      </c>
      <c r="F974" s="15">
        <v>0</v>
      </c>
      <c r="G974" s="15">
        <v>0</v>
      </c>
      <c r="H974" s="15">
        <v>0</v>
      </c>
      <c r="I974" s="15">
        <v>0</v>
      </c>
      <c r="J974" s="15">
        <v>0</v>
      </c>
      <c r="K974" s="15">
        <v>0</v>
      </c>
    </row>
    <row r="975" spans="1:11" x14ac:dyDescent="0.3">
      <c r="A975" s="25"/>
      <c r="B975" s="25"/>
      <c r="C975" s="25"/>
      <c r="D975" s="26" t="s">
        <v>16</v>
      </c>
      <c r="E975" s="15">
        <f t="shared" si="551"/>
        <v>0.4</v>
      </c>
      <c r="F975" s="15">
        <v>0</v>
      </c>
      <c r="G975" s="15">
        <v>0</v>
      </c>
      <c r="H975" s="15">
        <v>0</v>
      </c>
      <c r="I975" s="15">
        <v>0.4</v>
      </c>
      <c r="J975" s="15">
        <v>0</v>
      </c>
      <c r="K975" s="15">
        <v>0</v>
      </c>
    </row>
    <row r="976" spans="1:11" x14ac:dyDescent="0.3">
      <c r="A976" s="25"/>
      <c r="B976" s="25"/>
      <c r="C976" s="25"/>
      <c r="D976" s="26" t="s">
        <v>17</v>
      </c>
      <c r="E976" s="15">
        <f t="shared" si="551"/>
        <v>2.2000000000000002</v>
      </c>
      <c r="F976" s="15">
        <v>0</v>
      </c>
      <c r="G976" s="15">
        <v>0</v>
      </c>
      <c r="H976" s="15">
        <v>0</v>
      </c>
      <c r="I976" s="15">
        <v>2.2000000000000002</v>
      </c>
      <c r="J976" s="15">
        <v>0</v>
      </c>
      <c r="K976" s="15">
        <v>0</v>
      </c>
    </row>
    <row r="977" spans="1:11" x14ac:dyDescent="0.3">
      <c r="A977" s="25"/>
      <c r="B977" s="25"/>
      <c r="C977" s="25"/>
      <c r="D977" s="26" t="s">
        <v>18</v>
      </c>
      <c r="E977" s="15">
        <f t="shared" si="551"/>
        <v>0.1</v>
      </c>
      <c r="F977" s="15">
        <v>0</v>
      </c>
      <c r="G977" s="15">
        <v>0</v>
      </c>
      <c r="H977" s="15">
        <v>0</v>
      </c>
      <c r="I977" s="15">
        <v>0.1</v>
      </c>
      <c r="J977" s="15">
        <v>0</v>
      </c>
      <c r="K977" s="15">
        <v>0</v>
      </c>
    </row>
    <row r="978" spans="1:11" x14ac:dyDescent="0.3">
      <c r="A978" s="25"/>
      <c r="B978" s="25"/>
      <c r="C978" s="25"/>
      <c r="D978" s="26" t="s">
        <v>19</v>
      </c>
      <c r="E978" s="15">
        <f t="shared" si="551"/>
        <v>0</v>
      </c>
      <c r="F978" s="15">
        <v>0</v>
      </c>
      <c r="G978" s="15">
        <v>0</v>
      </c>
      <c r="H978" s="15">
        <v>0</v>
      </c>
      <c r="I978" s="15">
        <v>0</v>
      </c>
      <c r="J978" s="15">
        <v>0</v>
      </c>
      <c r="K978" s="15">
        <v>0</v>
      </c>
    </row>
    <row r="979" spans="1:11" x14ac:dyDescent="0.3">
      <c r="A979" s="25"/>
      <c r="B979" s="25"/>
      <c r="C979" s="27"/>
      <c r="D979" s="26" t="s">
        <v>20</v>
      </c>
      <c r="E979" s="15">
        <f t="shared" si="551"/>
        <v>0.1</v>
      </c>
      <c r="F979" s="15">
        <v>0</v>
      </c>
      <c r="G979" s="15">
        <v>0</v>
      </c>
      <c r="H979" s="15">
        <v>0</v>
      </c>
      <c r="I979" s="15">
        <v>0.1</v>
      </c>
      <c r="J979" s="15">
        <v>0</v>
      </c>
      <c r="K979" s="15">
        <v>0</v>
      </c>
    </row>
    <row r="980" spans="1:11" x14ac:dyDescent="0.3">
      <c r="A980" s="25"/>
      <c r="B980" s="25"/>
      <c r="C980" s="22" t="s">
        <v>143</v>
      </c>
      <c r="D980" s="26" t="s">
        <v>305</v>
      </c>
      <c r="E980" s="15">
        <f t="shared" si="551"/>
        <v>0</v>
      </c>
      <c r="F980" s="15">
        <f>SUM(F981:F988)</f>
        <v>0</v>
      </c>
      <c r="G980" s="15">
        <f t="shared" ref="G980" si="558">SUM(G981:G988)</f>
        <v>0</v>
      </c>
      <c r="H980" s="15">
        <f t="shared" ref="H980" si="559">SUM(H981:H988)</f>
        <v>0</v>
      </c>
      <c r="I980" s="15">
        <f t="shared" ref="I980" si="560">SUM(I981:I988)</f>
        <v>0</v>
      </c>
      <c r="J980" s="15">
        <f t="shared" ref="J980" si="561">SUM(J981:J988)</f>
        <v>0</v>
      </c>
      <c r="K980" s="15">
        <f t="shared" ref="K980" si="562">SUM(K981:K988)</f>
        <v>0</v>
      </c>
    </row>
    <row r="981" spans="1:11" x14ac:dyDescent="0.3">
      <c r="A981" s="25"/>
      <c r="B981" s="25"/>
      <c r="C981" s="25"/>
      <c r="D981" s="26" t="s">
        <v>13</v>
      </c>
      <c r="E981" s="15">
        <f t="shared" si="551"/>
        <v>0</v>
      </c>
      <c r="F981" s="15">
        <v>0</v>
      </c>
      <c r="G981" s="15">
        <v>0</v>
      </c>
      <c r="H981" s="15">
        <v>0</v>
      </c>
      <c r="I981" s="15">
        <v>0</v>
      </c>
      <c r="J981" s="15">
        <v>0</v>
      </c>
      <c r="K981" s="15">
        <v>0</v>
      </c>
    </row>
    <row r="982" spans="1:11" x14ac:dyDescent="0.3">
      <c r="A982" s="25"/>
      <c r="B982" s="25"/>
      <c r="C982" s="25"/>
      <c r="D982" s="26" t="s">
        <v>14</v>
      </c>
      <c r="E982" s="15">
        <f t="shared" si="551"/>
        <v>0</v>
      </c>
      <c r="F982" s="15">
        <v>0</v>
      </c>
      <c r="G982" s="15">
        <v>0</v>
      </c>
      <c r="H982" s="15">
        <v>0</v>
      </c>
      <c r="I982" s="15">
        <v>0</v>
      </c>
      <c r="J982" s="15">
        <v>0</v>
      </c>
      <c r="K982" s="15">
        <v>0</v>
      </c>
    </row>
    <row r="983" spans="1:11" x14ac:dyDescent="0.3">
      <c r="A983" s="25"/>
      <c r="B983" s="25"/>
      <c r="C983" s="25"/>
      <c r="D983" s="26" t="s">
        <v>15</v>
      </c>
      <c r="E983" s="15">
        <f t="shared" si="551"/>
        <v>0</v>
      </c>
      <c r="F983" s="15">
        <v>0</v>
      </c>
      <c r="G983" s="15">
        <v>0</v>
      </c>
      <c r="H983" s="15">
        <v>0</v>
      </c>
      <c r="I983" s="15">
        <v>0</v>
      </c>
      <c r="J983" s="15">
        <v>0</v>
      </c>
      <c r="K983" s="15">
        <v>0</v>
      </c>
    </row>
    <row r="984" spans="1:11" x14ac:dyDescent="0.3">
      <c r="A984" s="25"/>
      <c r="B984" s="25"/>
      <c r="C984" s="25"/>
      <c r="D984" s="26" t="s">
        <v>16</v>
      </c>
      <c r="E984" s="15">
        <f t="shared" si="551"/>
        <v>0</v>
      </c>
      <c r="F984" s="15">
        <v>0</v>
      </c>
      <c r="G984" s="15">
        <v>0</v>
      </c>
      <c r="H984" s="15">
        <v>0</v>
      </c>
      <c r="I984" s="15">
        <v>0</v>
      </c>
      <c r="J984" s="15">
        <v>0</v>
      </c>
      <c r="K984" s="15">
        <v>0</v>
      </c>
    </row>
    <row r="985" spans="1:11" x14ac:dyDescent="0.3">
      <c r="A985" s="25"/>
      <c r="B985" s="25"/>
      <c r="C985" s="25"/>
      <c r="D985" s="26" t="s">
        <v>17</v>
      </c>
      <c r="E985" s="15">
        <f t="shared" si="551"/>
        <v>0</v>
      </c>
      <c r="F985" s="15">
        <v>0</v>
      </c>
      <c r="G985" s="15">
        <v>0</v>
      </c>
      <c r="H985" s="15">
        <v>0</v>
      </c>
      <c r="I985" s="15">
        <v>0</v>
      </c>
      <c r="J985" s="15">
        <v>0</v>
      </c>
      <c r="K985" s="15">
        <v>0</v>
      </c>
    </row>
    <row r="986" spans="1:11" x14ac:dyDescent="0.3">
      <c r="A986" s="25"/>
      <c r="B986" s="25"/>
      <c r="C986" s="25"/>
      <c r="D986" s="26" t="s">
        <v>18</v>
      </c>
      <c r="E986" s="15">
        <f t="shared" si="551"/>
        <v>0</v>
      </c>
      <c r="F986" s="15">
        <v>0</v>
      </c>
      <c r="G986" s="15">
        <v>0</v>
      </c>
      <c r="H986" s="15">
        <v>0</v>
      </c>
      <c r="I986" s="15">
        <v>0</v>
      </c>
      <c r="J986" s="15">
        <v>0</v>
      </c>
      <c r="K986" s="15">
        <v>0</v>
      </c>
    </row>
    <row r="987" spans="1:11" x14ac:dyDescent="0.3">
      <c r="A987" s="25"/>
      <c r="B987" s="25"/>
      <c r="C987" s="25"/>
      <c r="D987" s="26" t="s">
        <v>19</v>
      </c>
      <c r="E987" s="15">
        <f t="shared" si="551"/>
        <v>0</v>
      </c>
      <c r="F987" s="15">
        <v>0</v>
      </c>
      <c r="G987" s="15">
        <v>0</v>
      </c>
      <c r="H987" s="15">
        <v>0</v>
      </c>
      <c r="I987" s="15">
        <v>0</v>
      </c>
      <c r="J987" s="15">
        <v>0</v>
      </c>
      <c r="K987" s="15">
        <v>0</v>
      </c>
    </row>
    <row r="988" spans="1:11" x14ac:dyDescent="0.3">
      <c r="A988" s="25"/>
      <c r="B988" s="25"/>
      <c r="C988" s="27"/>
      <c r="D988" s="26" t="s">
        <v>20</v>
      </c>
      <c r="E988" s="15">
        <f t="shared" si="551"/>
        <v>0</v>
      </c>
      <c r="F988" s="15">
        <v>0</v>
      </c>
      <c r="G988" s="15">
        <v>0</v>
      </c>
      <c r="H988" s="15">
        <v>0</v>
      </c>
      <c r="I988" s="15">
        <v>0</v>
      </c>
      <c r="J988" s="15">
        <v>0</v>
      </c>
      <c r="K988" s="15">
        <v>0</v>
      </c>
    </row>
    <row r="989" spans="1:11" x14ac:dyDescent="0.3">
      <c r="A989" s="25"/>
      <c r="B989" s="25"/>
      <c r="C989" s="22" t="s">
        <v>144</v>
      </c>
      <c r="D989" s="26" t="s">
        <v>305</v>
      </c>
      <c r="E989" s="15">
        <f t="shared" si="551"/>
        <v>0.4</v>
      </c>
      <c r="F989" s="15">
        <f>SUM(F990:F997)</f>
        <v>0</v>
      </c>
      <c r="G989" s="15">
        <f t="shared" ref="G989" si="563">SUM(G990:G997)</f>
        <v>0</v>
      </c>
      <c r="H989" s="15">
        <f t="shared" ref="H989" si="564">SUM(H990:H997)</f>
        <v>0</v>
      </c>
      <c r="I989" s="15">
        <f t="shared" ref="I989" si="565">SUM(I990:I997)</f>
        <v>0.4</v>
      </c>
      <c r="J989" s="15">
        <f t="shared" ref="J989" si="566">SUM(J990:J997)</f>
        <v>0</v>
      </c>
      <c r="K989" s="15">
        <f t="shared" ref="K989" si="567">SUM(K990:K997)</f>
        <v>0</v>
      </c>
    </row>
    <row r="990" spans="1:11" x14ac:dyDescent="0.3">
      <c r="A990" s="25"/>
      <c r="B990" s="25"/>
      <c r="C990" s="25"/>
      <c r="D990" s="26" t="s">
        <v>13</v>
      </c>
      <c r="E990" s="15">
        <f t="shared" si="551"/>
        <v>0</v>
      </c>
      <c r="F990" s="15">
        <v>0</v>
      </c>
      <c r="G990" s="15">
        <v>0</v>
      </c>
      <c r="H990" s="15">
        <v>0</v>
      </c>
      <c r="I990" s="15">
        <v>0</v>
      </c>
      <c r="J990" s="15">
        <v>0</v>
      </c>
      <c r="K990" s="15">
        <v>0</v>
      </c>
    </row>
    <row r="991" spans="1:11" x14ac:dyDescent="0.3">
      <c r="A991" s="25"/>
      <c r="B991" s="25"/>
      <c r="C991" s="25"/>
      <c r="D991" s="26" t="s">
        <v>14</v>
      </c>
      <c r="E991" s="15">
        <f t="shared" si="551"/>
        <v>0</v>
      </c>
      <c r="F991" s="15">
        <v>0</v>
      </c>
      <c r="G991" s="15">
        <v>0</v>
      </c>
      <c r="H991" s="15">
        <v>0</v>
      </c>
      <c r="I991" s="15">
        <v>0</v>
      </c>
      <c r="J991" s="15">
        <v>0</v>
      </c>
      <c r="K991" s="15">
        <v>0</v>
      </c>
    </row>
    <row r="992" spans="1:11" x14ac:dyDescent="0.3">
      <c r="A992" s="25"/>
      <c r="B992" s="25"/>
      <c r="C992" s="25"/>
      <c r="D992" s="26" t="s">
        <v>15</v>
      </c>
      <c r="E992" s="15">
        <f t="shared" si="551"/>
        <v>0</v>
      </c>
      <c r="F992" s="15">
        <v>0</v>
      </c>
      <c r="G992" s="15">
        <v>0</v>
      </c>
      <c r="H992" s="15">
        <v>0</v>
      </c>
      <c r="I992" s="15">
        <v>0</v>
      </c>
      <c r="J992" s="15">
        <v>0</v>
      </c>
      <c r="K992" s="15">
        <v>0</v>
      </c>
    </row>
    <row r="993" spans="1:11" x14ac:dyDescent="0.3">
      <c r="A993" s="25"/>
      <c r="B993" s="25"/>
      <c r="C993" s="25"/>
      <c r="D993" s="26" t="s">
        <v>16</v>
      </c>
      <c r="E993" s="15">
        <f t="shared" si="551"/>
        <v>0</v>
      </c>
      <c r="F993" s="15">
        <v>0</v>
      </c>
      <c r="G993" s="15">
        <v>0</v>
      </c>
      <c r="H993" s="15">
        <v>0</v>
      </c>
      <c r="I993" s="15">
        <v>0</v>
      </c>
      <c r="J993" s="15">
        <v>0</v>
      </c>
      <c r="K993" s="15">
        <v>0</v>
      </c>
    </row>
    <row r="994" spans="1:11" x14ac:dyDescent="0.3">
      <c r="A994" s="25"/>
      <c r="B994" s="25"/>
      <c r="C994" s="25"/>
      <c r="D994" s="26" t="s">
        <v>17</v>
      </c>
      <c r="E994" s="15">
        <f t="shared" si="551"/>
        <v>0.4</v>
      </c>
      <c r="F994" s="15">
        <v>0</v>
      </c>
      <c r="G994" s="15">
        <v>0</v>
      </c>
      <c r="H994" s="15">
        <v>0</v>
      </c>
      <c r="I994" s="15">
        <v>0.4</v>
      </c>
      <c r="J994" s="15">
        <v>0</v>
      </c>
      <c r="K994" s="15">
        <v>0</v>
      </c>
    </row>
    <row r="995" spans="1:11" x14ac:dyDescent="0.3">
      <c r="A995" s="25"/>
      <c r="B995" s="25"/>
      <c r="C995" s="25"/>
      <c r="D995" s="26" t="s">
        <v>18</v>
      </c>
      <c r="E995" s="15">
        <f t="shared" si="551"/>
        <v>0</v>
      </c>
      <c r="F995" s="15">
        <v>0</v>
      </c>
      <c r="G995" s="15">
        <v>0</v>
      </c>
      <c r="H995" s="15">
        <v>0</v>
      </c>
      <c r="I995" s="15">
        <v>0</v>
      </c>
      <c r="J995" s="15">
        <v>0</v>
      </c>
      <c r="K995" s="15">
        <v>0</v>
      </c>
    </row>
    <row r="996" spans="1:11" x14ac:dyDescent="0.3">
      <c r="A996" s="25"/>
      <c r="B996" s="25"/>
      <c r="C996" s="25"/>
      <c r="D996" s="26" t="s">
        <v>19</v>
      </c>
      <c r="E996" s="15">
        <f t="shared" si="551"/>
        <v>0</v>
      </c>
      <c r="F996" s="15">
        <v>0</v>
      </c>
      <c r="G996" s="15">
        <v>0</v>
      </c>
      <c r="H996" s="15">
        <v>0</v>
      </c>
      <c r="I996" s="15">
        <v>0</v>
      </c>
      <c r="J996" s="15">
        <v>0</v>
      </c>
      <c r="K996" s="15">
        <v>0</v>
      </c>
    </row>
    <row r="997" spans="1:11" x14ac:dyDescent="0.3">
      <c r="A997" s="25"/>
      <c r="B997" s="25"/>
      <c r="C997" s="27"/>
      <c r="D997" s="26" t="s">
        <v>20</v>
      </c>
      <c r="E997" s="15">
        <f t="shared" si="551"/>
        <v>0</v>
      </c>
      <c r="F997" s="15">
        <v>0</v>
      </c>
      <c r="G997" s="15">
        <v>0</v>
      </c>
      <c r="H997" s="15">
        <v>0</v>
      </c>
      <c r="I997" s="15">
        <v>0</v>
      </c>
      <c r="J997" s="15">
        <v>0</v>
      </c>
      <c r="K997" s="15">
        <v>0</v>
      </c>
    </row>
    <row r="998" spans="1:11" x14ac:dyDescent="0.3">
      <c r="A998" s="25"/>
      <c r="B998" s="25"/>
      <c r="C998" s="22" t="s">
        <v>145</v>
      </c>
      <c r="D998" s="26" t="s">
        <v>305</v>
      </c>
      <c r="E998" s="15">
        <f t="shared" si="551"/>
        <v>0.1</v>
      </c>
      <c r="F998" s="15">
        <f>SUM(F999:F1006)</f>
        <v>0</v>
      </c>
      <c r="G998" s="15">
        <f t="shared" ref="G998" si="568">SUM(G999:G1006)</f>
        <v>0</v>
      </c>
      <c r="H998" s="15">
        <f t="shared" ref="H998" si="569">SUM(H999:H1006)</f>
        <v>0</v>
      </c>
      <c r="I998" s="15">
        <f t="shared" ref="I998" si="570">SUM(I999:I1006)</f>
        <v>0.1</v>
      </c>
      <c r="J998" s="15">
        <f t="shared" ref="J998" si="571">SUM(J999:J1006)</f>
        <v>0</v>
      </c>
      <c r="K998" s="15">
        <f t="shared" ref="K998" si="572">SUM(K999:K1006)</f>
        <v>0</v>
      </c>
    </row>
    <row r="999" spans="1:11" x14ac:dyDescent="0.3">
      <c r="A999" s="25"/>
      <c r="B999" s="25"/>
      <c r="C999" s="25"/>
      <c r="D999" s="26" t="s">
        <v>13</v>
      </c>
      <c r="E999" s="15">
        <f t="shared" si="551"/>
        <v>0</v>
      </c>
      <c r="F999" s="15">
        <v>0</v>
      </c>
      <c r="G999" s="15">
        <v>0</v>
      </c>
      <c r="H999" s="15">
        <v>0</v>
      </c>
      <c r="I999" s="15">
        <v>0</v>
      </c>
      <c r="J999" s="15">
        <v>0</v>
      </c>
      <c r="K999" s="15">
        <v>0</v>
      </c>
    </row>
    <row r="1000" spans="1:11" x14ac:dyDescent="0.3">
      <c r="A1000" s="25"/>
      <c r="B1000" s="25"/>
      <c r="C1000" s="25"/>
      <c r="D1000" s="26" t="s">
        <v>14</v>
      </c>
      <c r="E1000" s="15">
        <f t="shared" si="551"/>
        <v>0</v>
      </c>
      <c r="F1000" s="15">
        <v>0</v>
      </c>
      <c r="G1000" s="15">
        <v>0</v>
      </c>
      <c r="H1000" s="15">
        <v>0</v>
      </c>
      <c r="I1000" s="15">
        <v>0</v>
      </c>
      <c r="J1000" s="15">
        <v>0</v>
      </c>
      <c r="K1000" s="15">
        <v>0</v>
      </c>
    </row>
    <row r="1001" spans="1:11" x14ac:dyDescent="0.3">
      <c r="A1001" s="25"/>
      <c r="B1001" s="25"/>
      <c r="C1001" s="25"/>
      <c r="D1001" s="26" t="s">
        <v>15</v>
      </c>
      <c r="E1001" s="15">
        <f t="shared" si="551"/>
        <v>0</v>
      </c>
      <c r="F1001" s="15">
        <v>0</v>
      </c>
      <c r="G1001" s="15">
        <v>0</v>
      </c>
      <c r="H1001" s="15">
        <v>0</v>
      </c>
      <c r="I1001" s="15">
        <v>0</v>
      </c>
      <c r="J1001" s="15">
        <v>0</v>
      </c>
      <c r="K1001" s="15">
        <v>0</v>
      </c>
    </row>
    <row r="1002" spans="1:11" x14ac:dyDescent="0.3">
      <c r="A1002" s="25"/>
      <c r="B1002" s="25"/>
      <c r="C1002" s="25"/>
      <c r="D1002" s="26" t="s">
        <v>16</v>
      </c>
      <c r="E1002" s="15">
        <f t="shared" si="551"/>
        <v>0</v>
      </c>
      <c r="F1002" s="15">
        <v>0</v>
      </c>
      <c r="G1002" s="15">
        <v>0</v>
      </c>
      <c r="H1002" s="15">
        <v>0</v>
      </c>
      <c r="I1002" s="15">
        <v>0</v>
      </c>
      <c r="J1002" s="15">
        <v>0</v>
      </c>
      <c r="K1002" s="15">
        <v>0</v>
      </c>
    </row>
    <row r="1003" spans="1:11" x14ac:dyDescent="0.3">
      <c r="A1003" s="25"/>
      <c r="B1003" s="25"/>
      <c r="C1003" s="25"/>
      <c r="D1003" s="26" t="s">
        <v>17</v>
      </c>
      <c r="E1003" s="15">
        <f t="shared" si="551"/>
        <v>0.1</v>
      </c>
      <c r="F1003" s="15">
        <v>0</v>
      </c>
      <c r="G1003" s="15">
        <v>0</v>
      </c>
      <c r="H1003" s="15">
        <v>0</v>
      </c>
      <c r="I1003" s="15">
        <v>0.1</v>
      </c>
      <c r="J1003" s="15">
        <v>0</v>
      </c>
      <c r="K1003" s="15">
        <v>0</v>
      </c>
    </row>
    <row r="1004" spans="1:11" x14ac:dyDescent="0.3">
      <c r="A1004" s="25"/>
      <c r="B1004" s="25"/>
      <c r="C1004" s="25"/>
      <c r="D1004" s="26" t="s">
        <v>18</v>
      </c>
      <c r="E1004" s="15">
        <f t="shared" si="551"/>
        <v>0</v>
      </c>
      <c r="F1004" s="15">
        <v>0</v>
      </c>
      <c r="G1004" s="15">
        <v>0</v>
      </c>
      <c r="H1004" s="15">
        <v>0</v>
      </c>
      <c r="I1004" s="15">
        <v>0</v>
      </c>
      <c r="J1004" s="15">
        <v>0</v>
      </c>
      <c r="K1004" s="15">
        <v>0</v>
      </c>
    </row>
    <row r="1005" spans="1:11" x14ac:dyDescent="0.3">
      <c r="A1005" s="25"/>
      <c r="B1005" s="25"/>
      <c r="C1005" s="25"/>
      <c r="D1005" s="26" t="s">
        <v>19</v>
      </c>
      <c r="E1005" s="15">
        <f t="shared" si="551"/>
        <v>0</v>
      </c>
      <c r="F1005" s="15">
        <v>0</v>
      </c>
      <c r="G1005" s="15">
        <v>0</v>
      </c>
      <c r="H1005" s="15">
        <v>0</v>
      </c>
      <c r="I1005" s="15">
        <v>0</v>
      </c>
      <c r="J1005" s="15">
        <v>0</v>
      </c>
      <c r="K1005" s="15">
        <v>0</v>
      </c>
    </row>
    <row r="1006" spans="1:11" x14ac:dyDescent="0.3">
      <c r="A1006" s="25"/>
      <c r="B1006" s="25"/>
      <c r="C1006" s="27"/>
      <c r="D1006" s="26" t="s">
        <v>20</v>
      </c>
      <c r="E1006" s="15">
        <f t="shared" si="551"/>
        <v>0</v>
      </c>
      <c r="F1006" s="15">
        <v>0</v>
      </c>
      <c r="G1006" s="15">
        <v>0</v>
      </c>
      <c r="H1006" s="15">
        <v>0</v>
      </c>
      <c r="I1006" s="15">
        <v>0</v>
      </c>
      <c r="J1006" s="15">
        <v>0</v>
      </c>
      <c r="K1006" s="15">
        <v>0</v>
      </c>
    </row>
    <row r="1007" spans="1:11" x14ac:dyDescent="0.3">
      <c r="A1007" s="25"/>
      <c r="B1007" s="25"/>
      <c r="C1007" s="22" t="s">
        <v>146</v>
      </c>
      <c r="D1007" s="26" t="s">
        <v>305</v>
      </c>
      <c r="E1007" s="15">
        <f t="shared" si="551"/>
        <v>0.7</v>
      </c>
      <c r="F1007" s="15">
        <f>SUM(F1008:F1015)</f>
        <v>0</v>
      </c>
      <c r="G1007" s="15">
        <f t="shared" ref="G1007" si="573">SUM(G1008:G1015)</f>
        <v>0</v>
      </c>
      <c r="H1007" s="15">
        <f t="shared" ref="H1007" si="574">SUM(H1008:H1015)</f>
        <v>0</v>
      </c>
      <c r="I1007" s="15">
        <f t="shared" ref="I1007" si="575">SUM(I1008:I1015)</f>
        <v>0.7</v>
      </c>
      <c r="J1007" s="15">
        <f t="shared" ref="J1007" si="576">SUM(J1008:J1015)</f>
        <v>0</v>
      </c>
      <c r="K1007" s="15">
        <f t="shared" ref="K1007" si="577">SUM(K1008:K1015)</f>
        <v>0</v>
      </c>
    </row>
    <row r="1008" spans="1:11" x14ac:dyDescent="0.3">
      <c r="A1008" s="25"/>
      <c r="B1008" s="25"/>
      <c r="C1008" s="25"/>
      <c r="D1008" s="26" t="s">
        <v>13</v>
      </c>
      <c r="E1008" s="15">
        <f t="shared" si="551"/>
        <v>0</v>
      </c>
      <c r="F1008" s="15">
        <v>0</v>
      </c>
      <c r="G1008" s="15">
        <v>0</v>
      </c>
      <c r="H1008" s="15">
        <v>0</v>
      </c>
      <c r="I1008" s="15">
        <v>0</v>
      </c>
      <c r="J1008" s="15">
        <v>0</v>
      </c>
      <c r="K1008" s="15">
        <v>0</v>
      </c>
    </row>
    <row r="1009" spans="1:11" x14ac:dyDescent="0.3">
      <c r="A1009" s="25"/>
      <c r="B1009" s="25"/>
      <c r="C1009" s="25"/>
      <c r="D1009" s="26" t="s">
        <v>14</v>
      </c>
      <c r="E1009" s="15">
        <f t="shared" si="551"/>
        <v>0</v>
      </c>
      <c r="F1009" s="15">
        <v>0</v>
      </c>
      <c r="G1009" s="15">
        <v>0</v>
      </c>
      <c r="H1009" s="15">
        <v>0</v>
      </c>
      <c r="I1009" s="15">
        <v>0</v>
      </c>
      <c r="J1009" s="15">
        <v>0</v>
      </c>
      <c r="K1009" s="15">
        <v>0</v>
      </c>
    </row>
    <row r="1010" spans="1:11" x14ac:dyDescent="0.3">
      <c r="A1010" s="25"/>
      <c r="B1010" s="25"/>
      <c r="C1010" s="25"/>
      <c r="D1010" s="26" t="s">
        <v>15</v>
      </c>
      <c r="E1010" s="15">
        <f t="shared" si="551"/>
        <v>0</v>
      </c>
      <c r="F1010" s="15">
        <v>0</v>
      </c>
      <c r="G1010" s="15">
        <v>0</v>
      </c>
      <c r="H1010" s="15">
        <v>0</v>
      </c>
      <c r="I1010" s="15">
        <v>0</v>
      </c>
      <c r="J1010" s="15">
        <v>0</v>
      </c>
      <c r="K1010" s="15">
        <v>0</v>
      </c>
    </row>
    <row r="1011" spans="1:11" x14ac:dyDescent="0.3">
      <c r="A1011" s="25"/>
      <c r="B1011" s="25"/>
      <c r="C1011" s="25"/>
      <c r="D1011" s="26" t="s">
        <v>16</v>
      </c>
      <c r="E1011" s="15">
        <f t="shared" si="551"/>
        <v>0</v>
      </c>
      <c r="F1011" s="15">
        <v>0</v>
      </c>
      <c r="G1011" s="15">
        <v>0</v>
      </c>
      <c r="H1011" s="15">
        <v>0</v>
      </c>
      <c r="I1011" s="15">
        <v>0</v>
      </c>
      <c r="J1011" s="15">
        <v>0</v>
      </c>
      <c r="K1011" s="15">
        <v>0</v>
      </c>
    </row>
    <row r="1012" spans="1:11" x14ac:dyDescent="0.3">
      <c r="A1012" s="25"/>
      <c r="B1012" s="25"/>
      <c r="C1012" s="25"/>
      <c r="D1012" s="26" t="s">
        <v>17</v>
      </c>
      <c r="E1012" s="15">
        <f t="shared" si="551"/>
        <v>0.6</v>
      </c>
      <c r="F1012" s="15">
        <v>0</v>
      </c>
      <c r="G1012" s="15">
        <v>0</v>
      </c>
      <c r="H1012" s="15">
        <v>0</v>
      </c>
      <c r="I1012" s="15">
        <v>0.6</v>
      </c>
      <c r="J1012" s="15">
        <v>0</v>
      </c>
      <c r="K1012" s="15">
        <v>0</v>
      </c>
    </row>
    <row r="1013" spans="1:11" x14ac:dyDescent="0.3">
      <c r="A1013" s="25"/>
      <c r="B1013" s="25"/>
      <c r="C1013" s="25"/>
      <c r="D1013" s="26" t="s">
        <v>18</v>
      </c>
      <c r="E1013" s="15">
        <f t="shared" si="551"/>
        <v>0</v>
      </c>
      <c r="F1013" s="15">
        <v>0</v>
      </c>
      <c r="G1013" s="15">
        <v>0</v>
      </c>
      <c r="H1013" s="15">
        <v>0</v>
      </c>
      <c r="I1013" s="15">
        <v>0</v>
      </c>
      <c r="J1013" s="15">
        <v>0</v>
      </c>
      <c r="K1013" s="15">
        <v>0</v>
      </c>
    </row>
    <row r="1014" spans="1:11" x14ac:dyDescent="0.3">
      <c r="A1014" s="25"/>
      <c r="B1014" s="25"/>
      <c r="C1014" s="25"/>
      <c r="D1014" s="26" t="s">
        <v>19</v>
      </c>
      <c r="E1014" s="15">
        <f t="shared" si="551"/>
        <v>0</v>
      </c>
      <c r="F1014" s="15">
        <v>0</v>
      </c>
      <c r="G1014" s="15">
        <v>0</v>
      </c>
      <c r="H1014" s="15">
        <v>0</v>
      </c>
      <c r="I1014" s="15">
        <v>0</v>
      </c>
      <c r="J1014" s="15">
        <v>0</v>
      </c>
      <c r="K1014" s="15">
        <v>0</v>
      </c>
    </row>
    <row r="1015" spans="1:11" x14ac:dyDescent="0.3">
      <c r="A1015" s="25"/>
      <c r="B1015" s="25"/>
      <c r="C1015" s="27"/>
      <c r="D1015" s="26" t="s">
        <v>20</v>
      </c>
      <c r="E1015" s="15">
        <f t="shared" si="551"/>
        <v>0.1</v>
      </c>
      <c r="F1015" s="15">
        <v>0</v>
      </c>
      <c r="G1015" s="15">
        <v>0</v>
      </c>
      <c r="H1015" s="15">
        <v>0</v>
      </c>
      <c r="I1015" s="15">
        <v>0.1</v>
      </c>
      <c r="J1015" s="15">
        <v>0</v>
      </c>
      <c r="K1015" s="15">
        <v>0</v>
      </c>
    </row>
    <row r="1016" spans="1:11" x14ac:dyDescent="0.3">
      <c r="A1016" s="25"/>
      <c r="B1016" s="25"/>
      <c r="C1016" s="22" t="s">
        <v>147</v>
      </c>
      <c r="D1016" s="26" t="s">
        <v>305</v>
      </c>
      <c r="E1016" s="15">
        <f t="shared" si="551"/>
        <v>0</v>
      </c>
      <c r="F1016" s="15">
        <f>SUM(F1017:F1024)</f>
        <v>0</v>
      </c>
      <c r="G1016" s="15">
        <f t="shared" ref="G1016" si="578">SUM(G1017:G1024)</f>
        <v>0</v>
      </c>
      <c r="H1016" s="15">
        <f t="shared" ref="H1016" si="579">SUM(H1017:H1024)</f>
        <v>0</v>
      </c>
      <c r="I1016" s="15">
        <f t="shared" ref="I1016" si="580">SUM(I1017:I1024)</f>
        <v>0</v>
      </c>
      <c r="J1016" s="15">
        <f t="shared" ref="J1016" si="581">SUM(J1017:J1024)</f>
        <v>0</v>
      </c>
      <c r="K1016" s="15">
        <f t="shared" ref="K1016" si="582">SUM(K1017:K1024)</f>
        <v>0</v>
      </c>
    </row>
    <row r="1017" spans="1:11" x14ac:dyDescent="0.3">
      <c r="A1017" s="25"/>
      <c r="B1017" s="25"/>
      <c r="C1017" s="25"/>
      <c r="D1017" s="26" t="s">
        <v>13</v>
      </c>
      <c r="E1017" s="15">
        <f t="shared" si="551"/>
        <v>0</v>
      </c>
      <c r="F1017" s="15">
        <v>0</v>
      </c>
      <c r="G1017" s="15">
        <v>0</v>
      </c>
      <c r="H1017" s="15">
        <v>0</v>
      </c>
      <c r="I1017" s="15">
        <v>0</v>
      </c>
      <c r="J1017" s="15">
        <v>0</v>
      </c>
      <c r="K1017" s="15">
        <v>0</v>
      </c>
    </row>
    <row r="1018" spans="1:11" x14ac:dyDescent="0.3">
      <c r="A1018" s="25"/>
      <c r="B1018" s="25"/>
      <c r="C1018" s="25"/>
      <c r="D1018" s="26" t="s">
        <v>14</v>
      </c>
      <c r="E1018" s="15">
        <f t="shared" si="551"/>
        <v>0</v>
      </c>
      <c r="F1018" s="15">
        <v>0</v>
      </c>
      <c r="G1018" s="15">
        <v>0</v>
      </c>
      <c r="H1018" s="15">
        <v>0</v>
      </c>
      <c r="I1018" s="15">
        <v>0</v>
      </c>
      <c r="J1018" s="15">
        <v>0</v>
      </c>
      <c r="K1018" s="15">
        <v>0</v>
      </c>
    </row>
    <row r="1019" spans="1:11" x14ac:dyDescent="0.3">
      <c r="A1019" s="25"/>
      <c r="B1019" s="25"/>
      <c r="C1019" s="25"/>
      <c r="D1019" s="26" t="s">
        <v>15</v>
      </c>
      <c r="E1019" s="15">
        <f t="shared" si="551"/>
        <v>0</v>
      </c>
      <c r="F1019" s="15">
        <v>0</v>
      </c>
      <c r="G1019" s="15">
        <v>0</v>
      </c>
      <c r="H1019" s="15">
        <v>0</v>
      </c>
      <c r="I1019" s="15">
        <v>0</v>
      </c>
      <c r="J1019" s="15">
        <v>0</v>
      </c>
      <c r="K1019" s="15">
        <v>0</v>
      </c>
    </row>
    <row r="1020" spans="1:11" x14ac:dyDescent="0.3">
      <c r="A1020" s="25"/>
      <c r="B1020" s="25"/>
      <c r="C1020" s="25"/>
      <c r="D1020" s="26" t="s">
        <v>16</v>
      </c>
      <c r="E1020" s="15">
        <f t="shared" si="551"/>
        <v>0</v>
      </c>
      <c r="F1020" s="15">
        <v>0</v>
      </c>
      <c r="G1020" s="15">
        <v>0</v>
      </c>
      <c r="H1020" s="15">
        <v>0</v>
      </c>
      <c r="I1020" s="15">
        <v>0</v>
      </c>
      <c r="J1020" s="15">
        <v>0</v>
      </c>
      <c r="K1020" s="15">
        <v>0</v>
      </c>
    </row>
    <row r="1021" spans="1:11" x14ac:dyDescent="0.3">
      <c r="A1021" s="25"/>
      <c r="B1021" s="25"/>
      <c r="C1021" s="25"/>
      <c r="D1021" s="26" t="s">
        <v>17</v>
      </c>
      <c r="E1021" s="15">
        <f t="shared" si="551"/>
        <v>0</v>
      </c>
      <c r="F1021" s="15">
        <v>0</v>
      </c>
      <c r="G1021" s="15">
        <v>0</v>
      </c>
      <c r="H1021" s="15">
        <v>0</v>
      </c>
      <c r="I1021" s="15">
        <v>0</v>
      </c>
      <c r="J1021" s="15">
        <v>0</v>
      </c>
      <c r="K1021" s="15">
        <v>0</v>
      </c>
    </row>
    <row r="1022" spans="1:11" x14ac:dyDescent="0.3">
      <c r="A1022" s="25"/>
      <c r="B1022" s="25"/>
      <c r="C1022" s="25"/>
      <c r="D1022" s="26" t="s">
        <v>18</v>
      </c>
      <c r="E1022" s="15">
        <f t="shared" si="551"/>
        <v>0</v>
      </c>
      <c r="F1022" s="15">
        <v>0</v>
      </c>
      <c r="G1022" s="15">
        <v>0</v>
      </c>
      <c r="H1022" s="15">
        <v>0</v>
      </c>
      <c r="I1022" s="15">
        <v>0</v>
      </c>
      <c r="J1022" s="15">
        <v>0</v>
      </c>
      <c r="K1022" s="15">
        <v>0</v>
      </c>
    </row>
    <row r="1023" spans="1:11" x14ac:dyDescent="0.3">
      <c r="A1023" s="25"/>
      <c r="B1023" s="25"/>
      <c r="C1023" s="25"/>
      <c r="D1023" s="26" t="s">
        <v>19</v>
      </c>
      <c r="E1023" s="15">
        <f t="shared" si="551"/>
        <v>0</v>
      </c>
      <c r="F1023" s="15">
        <v>0</v>
      </c>
      <c r="G1023" s="15">
        <v>0</v>
      </c>
      <c r="H1023" s="15">
        <v>0</v>
      </c>
      <c r="I1023" s="15">
        <v>0</v>
      </c>
      <c r="J1023" s="15">
        <v>0</v>
      </c>
      <c r="K1023" s="15">
        <v>0</v>
      </c>
    </row>
    <row r="1024" spans="1:11" x14ac:dyDescent="0.3">
      <c r="A1024" s="25"/>
      <c r="B1024" s="25"/>
      <c r="C1024" s="27"/>
      <c r="D1024" s="26" t="s">
        <v>20</v>
      </c>
      <c r="E1024" s="15">
        <f t="shared" si="551"/>
        <v>0</v>
      </c>
      <c r="F1024" s="15">
        <v>0</v>
      </c>
      <c r="G1024" s="15">
        <v>0</v>
      </c>
      <c r="H1024" s="15">
        <v>0</v>
      </c>
      <c r="I1024" s="15">
        <v>0</v>
      </c>
      <c r="J1024" s="15">
        <v>0</v>
      </c>
      <c r="K1024" s="15">
        <v>0</v>
      </c>
    </row>
    <row r="1025" spans="1:11" x14ac:dyDescent="0.3">
      <c r="A1025" s="25"/>
      <c r="B1025" s="25"/>
      <c r="C1025" s="22" t="s">
        <v>148</v>
      </c>
      <c r="D1025" s="26" t="s">
        <v>305</v>
      </c>
      <c r="E1025" s="15">
        <f t="shared" si="551"/>
        <v>0</v>
      </c>
      <c r="F1025" s="15">
        <f>SUM(F1026:F1033)</f>
        <v>0</v>
      </c>
      <c r="G1025" s="15">
        <f t="shared" ref="G1025" si="583">SUM(G1026:G1033)</f>
        <v>0</v>
      </c>
      <c r="H1025" s="15">
        <f t="shared" ref="H1025" si="584">SUM(H1026:H1033)</f>
        <v>0</v>
      </c>
      <c r="I1025" s="15">
        <f t="shared" ref="I1025" si="585">SUM(I1026:I1033)</f>
        <v>0</v>
      </c>
      <c r="J1025" s="15">
        <f t="shared" ref="J1025" si="586">SUM(J1026:J1033)</f>
        <v>0</v>
      </c>
      <c r="K1025" s="15">
        <f t="shared" ref="K1025" si="587">SUM(K1026:K1033)</f>
        <v>0</v>
      </c>
    </row>
    <row r="1026" spans="1:11" x14ac:dyDescent="0.3">
      <c r="A1026" s="25"/>
      <c r="B1026" s="25"/>
      <c r="C1026" s="25"/>
      <c r="D1026" s="26" t="s">
        <v>13</v>
      </c>
      <c r="E1026" s="15">
        <f t="shared" si="551"/>
        <v>0</v>
      </c>
      <c r="F1026" s="15">
        <v>0</v>
      </c>
      <c r="G1026" s="15">
        <v>0</v>
      </c>
      <c r="H1026" s="15">
        <v>0</v>
      </c>
      <c r="I1026" s="15">
        <v>0</v>
      </c>
      <c r="J1026" s="15">
        <v>0</v>
      </c>
      <c r="K1026" s="15">
        <v>0</v>
      </c>
    </row>
    <row r="1027" spans="1:11" x14ac:dyDescent="0.3">
      <c r="A1027" s="25"/>
      <c r="B1027" s="25"/>
      <c r="C1027" s="25"/>
      <c r="D1027" s="26" t="s">
        <v>14</v>
      </c>
      <c r="E1027" s="15">
        <f t="shared" si="551"/>
        <v>0</v>
      </c>
      <c r="F1027" s="15">
        <v>0</v>
      </c>
      <c r="G1027" s="15">
        <v>0</v>
      </c>
      <c r="H1027" s="15">
        <v>0</v>
      </c>
      <c r="I1027" s="15">
        <v>0</v>
      </c>
      <c r="J1027" s="15">
        <v>0</v>
      </c>
      <c r="K1027" s="15">
        <v>0</v>
      </c>
    </row>
    <row r="1028" spans="1:11" x14ac:dyDescent="0.3">
      <c r="A1028" s="25"/>
      <c r="B1028" s="25"/>
      <c r="C1028" s="25"/>
      <c r="D1028" s="26" t="s">
        <v>15</v>
      </c>
      <c r="E1028" s="15">
        <f t="shared" si="551"/>
        <v>0</v>
      </c>
      <c r="F1028" s="15">
        <v>0</v>
      </c>
      <c r="G1028" s="15">
        <v>0</v>
      </c>
      <c r="H1028" s="15">
        <v>0</v>
      </c>
      <c r="I1028" s="15">
        <v>0</v>
      </c>
      <c r="J1028" s="15">
        <v>0</v>
      </c>
      <c r="K1028" s="15">
        <v>0</v>
      </c>
    </row>
    <row r="1029" spans="1:11" x14ac:dyDescent="0.3">
      <c r="A1029" s="25"/>
      <c r="B1029" s="25"/>
      <c r="C1029" s="25"/>
      <c r="D1029" s="26" t="s">
        <v>16</v>
      </c>
      <c r="E1029" s="15">
        <f t="shared" si="551"/>
        <v>0</v>
      </c>
      <c r="F1029" s="15">
        <v>0</v>
      </c>
      <c r="G1029" s="15">
        <v>0</v>
      </c>
      <c r="H1029" s="15">
        <v>0</v>
      </c>
      <c r="I1029" s="15">
        <v>0</v>
      </c>
      <c r="J1029" s="15">
        <v>0</v>
      </c>
      <c r="K1029" s="15">
        <v>0</v>
      </c>
    </row>
    <row r="1030" spans="1:11" x14ac:dyDescent="0.3">
      <c r="A1030" s="25"/>
      <c r="B1030" s="25"/>
      <c r="C1030" s="25"/>
      <c r="D1030" s="26" t="s">
        <v>17</v>
      </c>
      <c r="E1030" s="15">
        <f t="shared" si="551"/>
        <v>0</v>
      </c>
      <c r="F1030" s="15">
        <v>0</v>
      </c>
      <c r="G1030" s="15">
        <v>0</v>
      </c>
      <c r="H1030" s="15">
        <v>0</v>
      </c>
      <c r="I1030" s="15">
        <v>0</v>
      </c>
      <c r="J1030" s="15">
        <v>0</v>
      </c>
      <c r="K1030" s="15">
        <v>0</v>
      </c>
    </row>
    <row r="1031" spans="1:11" x14ac:dyDescent="0.3">
      <c r="A1031" s="25"/>
      <c r="B1031" s="25"/>
      <c r="C1031" s="25"/>
      <c r="D1031" s="26" t="s">
        <v>18</v>
      </c>
      <c r="E1031" s="15">
        <f t="shared" si="551"/>
        <v>0</v>
      </c>
      <c r="F1031" s="15">
        <v>0</v>
      </c>
      <c r="G1031" s="15">
        <v>0</v>
      </c>
      <c r="H1031" s="15">
        <v>0</v>
      </c>
      <c r="I1031" s="15">
        <v>0</v>
      </c>
      <c r="J1031" s="15">
        <v>0</v>
      </c>
      <c r="K1031" s="15">
        <v>0</v>
      </c>
    </row>
    <row r="1032" spans="1:11" x14ac:dyDescent="0.3">
      <c r="A1032" s="25"/>
      <c r="B1032" s="25"/>
      <c r="C1032" s="25"/>
      <c r="D1032" s="26" t="s">
        <v>19</v>
      </c>
      <c r="E1032" s="15">
        <f t="shared" ref="E1032:E1095" si="588">SUM(F1032:K1032)</f>
        <v>0</v>
      </c>
      <c r="F1032" s="15">
        <v>0</v>
      </c>
      <c r="G1032" s="15">
        <v>0</v>
      </c>
      <c r="H1032" s="15">
        <v>0</v>
      </c>
      <c r="I1032" s="15">
        <v>0</v>
      </c>
      <c r="J1032" s="15">
        <v>0</v>
      </c>
      <c r="K1032" s="15">
        <v>0</v>
      </c>
    </row>
    <row r="1033" spans="1:11" x14ac:dyDescent="0.3">
      <c r="A1033" s="25"/>
      <c r="B1033" s="25"/>
      <c r="C1033" s="27"/>
      <c r="D1033" s="26" t="s">
        <v>20</v>
      </c>
      <c r="E1033" s="15">
        <f t="shared" si="588"/>
        <v>0</v>
      </c>
      <c r="F1033" s="15">
        <v>0</v>
      </c>
      <c r="G1033" s="15">
        <v>0</v>
      </c>
      <c r="H1033" s="15">
        <v>0</v>
      </c>
      <c r="I1033" s="15">
        <v>0</v>
      </c>
      <c r="J1033" s="15">
        <v>0</v>
      </c>
      <c r="K1033" s="15">
        <v>0</v>
      </c>
    </row>
    <row r="1034" spans="1:11" x14ac:dyDescent="0.3">
      <c r="A1034" s="25"/>
      <c r="B1034" s="25"/>
      <c r="C1034" s="22" t="s">
        <v>149</v>
      </c>
      <c r="D1034" s="26" t="s">
        <v>305</v>
      </c>
      <c r="E1034" s="15">
        <f t="shared" si="588"/>
        <v>0.1</v>
      </c>
      <c r="F1034" s="15">
        <f>SUM(F1035:F1042)</f>
        <v>0</v>
      </c>
      <c r="G1034" s="15">
        <f t="shared" ref="G1034" si="589">SUM(G1035:G1042)</f>
        <v>0</v>
      </c>
      <c r="H1034" s="15">
        <f t="shared" ref="H1034" si="590">SUM(H1035:H1042)</f>
        <v>0</v>
      </c>
      <c r="I1034" s="15">
        <f t="shared" ref="I1034" si="591">SUM(I1035:I1042)</f>
        <v>0.1</v>
      </c>
      <c r="J1034" s="15">
        <f t="shared" ref="J1034" si="592">SUM(J1035:J1042)</f>
        <v>0</v>
      </c>
      <c r="K1034" s="15">
        <f t="shared" ref="K1034" si="593">SUM(K1035:K1042)</f>
        <v>0</v>
      </c>
    </row>
    <row r="1035" spans="1:11" x14ac:dyDescent="0.3">
      <c r="A1035" s="25"/>
      <c r="B1035" s="25"/>
      <c r="C1035" s="25"/>
      <c r="D1035" s="26" t="s">
        <v>13</v>
      </c>
      <c r="E1035" s="15">
        <f t="shared" si="588"/>
        <v>0</v>
      </c>
      <c r="F1035" s="15">
        <v>0</v>
      </c>
      <c r="G1035" s="15">
        <v>0</v>
      </c>
      <c r="H1035" s="15">
        <v>0</v>
      </c>
      <c r="I1035" s="15">
        <v>0</v>
      </c>
      <c r="J1035" s="15">
        <v>0</v>
      </c>
      <c r="K1035" s="15">
        <v>0</v>
      </c>
    </row>
    <row r="1036" spans="1:11" x14ac:dyDescent="0.3">
      <c r="A1036" s="25"/>
      <c r="B1036" s="25"/>
      <c r="C1036" s="25"/>
      <c r="D1036" s="26" t="s">
        <v>14</v>
      </c>
      <c r="E1036" s="15">
        <f t="shared" si="588"/>
        <v>0</v>
      </c>
      <c r="F1036" s="15">
        <v>0</v>
      </c>
      <c r="G1036" s="15">
        <v>0</v>
      </c>
      <c r="H1036" s="15">
        <v>0</v>
      </c>
      <c r="I1036" s="15">
        <v>0</v>
      </c>
      <c r="J1036" s="15">
        <v>0</v>
      </c>
      <c r="K1036" s="15">
        <v>0</v>
      </c>
    </row>
    <row r="1037" spans="1:11" x14ac:dyDescent="0.3">
      <c r="A1037" s="25"/>
      <c r="B1037" s="25"/>
      <c r="C1037" s="25"/>
      <c r="D1037" s="26" t="s">
        <v>15</v>
      </c>
      <c r="E1037" s="15">
        <f t="shared" si="588"/>
        <v>0</v>
      </c>
      <c r="F1037" s="15">
        <v>0</v>
      </c>
      <c r="G1037" s="15">
        <v>0</v>
      </c>
      <c r="H1037" s="15">
        <v>0</v>
      </c>
      <c r="I1037" s="15">
        <v>0</v>
      </c>
      <c r="J1037" s="15">
        <v>0</v>
      </c>
      <c r="K1037" s="15">
        <v>0</v>
      </c>
    </row>
    <row r="1038" spans="1:11" x14ac:dyDescent="0.3">
      <c r="A1038" s="25"/>
      <c r="B1038" s="25"/>
      <c r="C1038" s="25"/>
      <c r="D1038" s="26" t="s">
        <v>16</v>
      </c>
      <c r="E1038" s="15">
        <f t="shared" si="588"/>
        <v>0</v>
      </c>
      <c r="F1038" s="15">
        <v>0</v>
      </c>
      <c r="G1038" s="15">
        <v>0</v>
      </c>
      <c r="H1038" s="15">
        <v>0</v>
      </c>
      <c r="I1038" s="15">
        <v>0</v>
      </c>
      <c r="J1038" s="15">
        <v>0</v>
      </c>
      <c r="K1038" s="15">
        <v>0</v>
      </c>
    </row>
    <row r="1039" spans="1:11" x14ac:dyDescent="0.3">
      <c r="A1039" s="25"/>
      <c r="B1039" s="25"/>
      <c r="C1039" s="25"/>
      <c r="D1039" s="26" t="s">
        <v>17</v>
      </c>
      <c r="E1039" s="15">
        <f t="shared" si="588"/>
        <v>0.1</v>
      </c>
      <c r="F1039" s="15">
        <v>0</v>
      </c>
      <c r="G1039" s="15">
        <v>0</v>
      </c>
      <c r="H1039" s="15">
        <v>0</v>
      </c>
      <c r="I1039" s="15">
        <v>0.1</v>
      </c>
      <c r="J1039" s="15">
        <v>0</v>
      </c>
      <c r="K1039" s="15">
        <v>0</v>
      </c>
    </row>
    <row r="1040" spans="1:11" x14ac:dyDescent="0.3">
      <c r="A1040" s="25"/>
      <c r="B1040" s="25"/>
      <c r="C1040" s="25"/>
      <c r="D1040" s="26" t="s">
        <v>18</v>
      </c>
      <c r="E1040" s="15">
        <f t="shared" si="588"/>
        <v>0</v>
      </c>
      <c r="F1040" s="15">
        <v>0</v>
      </c>
      <c r="G1040" s="15">
        <v>0</v>
      </c>
      <c r="H1040" s="15">
        <v>0</v>
      </c>
      <c r="I1040" s="15">
        <v>0</v>
      </c>
      <c r="J1040" s="15">
        <v>0</v>
      </c>
      <c r="K1040" s="15">
        <v>0</v>
      </c>
    </row>
    <row r="1041" spans="1:11" x14ac:dyDescent="0.3">
      <c r="A1041" s="25"/>
      <c r="B1041" s="25"/>
      <c r="C1041" s="25"/>
      <c r="D1041" s="26" t="s">
        <v>19</v>
      </c>
      <c r="E1041" s="15">
        <f t="shared" si="588"/>
        <v>0</v>
      </c>
      <c r="F1041" s="15">
        <v>0</v>
      </c>
      <c r="G1041" s="15">
        <v>0</v>
      </c>
      <c r="H1041" s="15">
        <v>0</v>
      </c>
      <c r="I1041" s="15">
        <v>0</v>
      </c>
      <c r="J1041" s="15">
        <v>0</v>
      </c>
      <c r="K1041" s="15">
        <v>0</v>
      </c>
    </row>
    <row r="1042" spans="1:11" x14ac:dyDescent="0.3">
      <c r="A1042" s="25"/>
      <c r="B1042" s="25"/>
      <c r="C1042" s="27"/>
      <c r="D1042" s="26" t="s">
        <v>20</v>
      </c>
      <c r="E1042" s="15">
        <f t="shared" si="588"/>
        <v>0</v>
      </c>
      <c r="F1042" s="15">
        <v>0</v>
      </c>
      <c r="G1042" s="15">
        <v>0</v>
      </c>
      <c r="H1042" s="15">
        <v>0</v>
      </c>
      <c r="I1042" s="15">
        <v>0</v>
      </c>
      <c r="J1042" s="15">
        <v>0</v>
      </c>
      <c r="K1042" s="15">
        <v>0</v>
      </c>
    </row>
    <row r="1043" spans="1:11" x14ac:dyDescent="0.3">
      <c r="A1043" s="25"/>
      <c r="B1043" s="25"/>
      <c r="C1043" s="22" t="s">
        <v>150</v>
      </c>
      <c r="D1043" s="26" t="s">
        <v>305</v>
      </c>
      <c r="E1043" s="15">
        <f t="shared" si="588"/>
        <v>3.7000000000000006</v>
      </c>
      <c r="F1043" s="15">
        <f>SUM(F1044:F1051)</f>
        <v>0</v>
      </c>
      <c r="G1043" s="15">
        <f t="shared" ref="G1043" si="594">SUM(G1044:G1051)</f>
        <v>0</v>
      </c>
      <c r="H1043" s="15">
        <f t="shared" ref="H1043" si="595">SUM(H1044:H1051)</f>
        <v>0</v>
      </c>
      <c r="I1043" s="15">
        <f t="shared" ref="I1043" si="596">SUM(I1044:I1051)</f>
        <v>3.7000000000000006</v>
      </c>
      <c r="J1043" s="15">
        <f t="shared" ref="J1043" si="597">SUM(J1044:J1051)</f>
        <v>0</v>
      </c>
      <c r="K1043" s="15">
        <f t="shared" ref="K1043" si="598">SUM(K1044:K1051)</f>
        <v>0</v>
      </c>
    </row>
    <row r="1044" spans="1:11" x14ac:dyDescent="0.3">
      <c r="A1044" s="25"/>
      <c r="B1044" s="25"/>
      <c r="C1044" s="25"/>
      <c r="D1044" s="26" t="s">
        <v>13</v>
      </c>
      <c r="E1044" s="15">
        <f t="shared" si="588"/>
        <v>0</v>
      </c>
      <c r="F1044" s="15">
        <v>0</v>
      </c>
      <c r="G1044" s="15">
        <v>0</v>
      </c>
      <c r="H1044" s="15">
        <v>0</v>
      </c>
      <c r="I1044" s="15">
        <v>0</v>
      </c>
      <c r="J1044" s="15">
        <v>0</v>
      </c>
      <c r="K1044" s="15">
        <v>0</v>
      </c>
    </row>
    <row r="1045" spans="1:11" x14ac:dyDescent="0.3">
      <c r="A1045" s="25"/>
      <c r="B1045" s="25"/>
      <c r="C1045" s="25"/>
      <c r="D1045" s="26" t="s">
        <v>14</v>
      </c>
      <c r="E1045" s="15">
        <f t="shared" si="588"/>
        <v>0.3</v>
      </c>
      <c r="F1045" s="15">
        <v>0</v>
      </c>
      <c r="G1045" s="15">
        <v>0</v>
      </c>
      <c r="H1045" s="15">
        <v>0</v>
      </c>
      <c r="I1045" s="15">
        <v>0.3</v>
      </c>
      <c r="J1045" s="15">
        <v>0</v>
      </c>
      <c r="K1045" s="15">
        <v>0</v>
      </c>
    </row>
    <row r="1046" spans="1:11" x14ac:dyDescent="0.3">
      <c r="A1046" s="25"/>
      <c r="B1046" s="25"/>
      <c r="C1046" s="25"/>
      <c r="D1046" s="26" t="s">
        <v>15</v>
      </c>
      <c r="E1046" s="15">
        <f t="shared" si="588"/>
        <v>0.1</v>
      </c>
      <c r="F1046" s="15">
        <v>0</v>
      </c>
      <c r="G1046" s="15">
        <v>0</v>
      </c>
      <c r="H1046" s="15">
        <v>0</v>
      </c>
      <c r="I1046" s="15">
        <v>0.1</v>
      </c>
      <c r="J1046" s="15">
        <v>0</v>
      </c>
      <c r="K1046" s="15">
        <v>0</v>
      </c>
    </row>
    <row r="1047" spans="1:11" x14ac:dyDescent="0.3">
      <c r="A1047" s="25"/>
      <c r="B1047" s="25"/>
      <c r="C1047" s="25"/>
      <c r="D1047" s="26" t="s">
        <v>16</v>
      </c>
      <c r="E1047" s="15">
        <f t="shared" si="588"/>
        <v>0</v>
      </c>
      <c r="F1047" s="15">
        <v>0</v>
      </c>
      <c r="G1047" s="15">
        <v>0</v>
      </c>
      <c r="H1047" s="15">
        <v>0</v>
      </c>
      <c r="I1047" s="15">
        <v>0</v>
      </c>
      <c r="J1047" s="15">
        <v>0</v>
      </c>
      <c r="K1047" s="15">
        <v>0</v>
      </c>
    </row>
    <row r="1048" spans="1:11" x14ac:dyDescent="0.3">
      <c r="A1048" s="25"/>
      <c r="B1048" s="25"/>
      <c r="C1048" s="25"/>
      <c r="D1048" s="26" t="s">
        <v>17</v>
      </c>
      <c r="E1048" s="15">
        <f t="shared" si="588"/>
        <v>3.2000000000000006</v>
      </c>
      <c r="F1048" s="15">
        <v>0</v>
      </c>
      <c r="G1048" s="15">
        <v>0</v>
      </c>
      <c r="H1048" s="15">
        <v>0</v>
      </c>
      <c r="I1048" s="15">
        <v>3.2000000000000006</v>
      </c>
      <c r="J1048" s="15">
        <v>0</v>
      </c>
      <c r="K1048" s="15">
        <v>0</v>
      </c>
    </row>
    <row r="1049" spans="1:11" x14ac:dyDescent="0.3">
      <c r="A1049" s="25"/>
      <c r="B1049" s="25"/>
      <c r="C1049" s="25"/>
      <c r="D1049" s="26" t="s">
        <v>18</v>
      </c>
      <c r="E1049" s="15">
        <f t="shared" si="588"/>
        <v>0</v>
      </c>
      <c r="F1049" s="15">
        <v>0</v>
      </c>
      <c r="G1049" s="15">
        <v>0</v>
      </c>
      <c r="H1049" s="15">
        <v>0</v>
      </c>
      <c r="I1049" s="15">
        <v>0</v>
      </c>
      <c r="J1049" s="15">
        <v>0</v>
      </c>
      <c r="K1049" s="15">
        <v>0</v>
      </c>
    </row>
    <row r="1050" spans="1:11" x14ac:dyDescent="0.3">
      <c r="A1050" s="25"/>
      <c r="B1050" s="25"/>
      <c r="C1050" s="25"/>
      <c r="D1050" s="26" t="s">
        <v>19</v>
      </c>
      <c r="E1050" s="15">
        <f t="shared" si="588"/>
        <v>0</v>
      </c>
      <c r="F1050" s="15">
        <v>0</v>
      </c>
      <c r="G1050" s="15">
        <v>0</v>
      </c>
      <c r="H1050" s="15">
        <v>0</v>
      </c>
      <c r="I1050" s="15">
        <v>0</v>
      </c>
      <c r="J1050" s="15">
        <v>0</v>
      </c>
      <c r="K1050" s="15">
        <v>0</v>
      </c>
    </row>
    <row r="1051" spans="1:11" x14ac:dyDescent="0.3">
      <c r="A1051" s="25"/>
      <c r="B1051" s="25"/>
      <c r="C1051" s="27"/>
      <c r="D1051" s="26" t="s">
        <v>20</v>
      </c>
      <c r="E1051" s="15">
        <f t="shared" si="588"/>
        <v>0.1</v>
      </c>
      <c r="F1051" s="15">
        <v>0</v>
      </c>
      <c r="G1051" s="15">
        <v>0</v>
      </c>
      <c r="H1051" s="15">
        <v>0</v>
      </c>
      <c r="I1051" s="15">
        <v>0.1</v>
      </c>
      <c r="J1051" s="15">
        <v>0</v>
      </c>
      <c r="K1051" s="15">
        <v>0</v>
      </c>
    </row>
    <row r="1052" spans="1:11" x14ac:dyDescent="0.3">
      <c r="A1052" s="25"/>
      <c r="B1052" s="25"/>
      <c r="C1052" s="22" t="s">
        <v>151</v>
      </c>
      <c r="D1052" s="26" t="s">
        <v>305</v>
      </c>
      <c r="E1052" s="15">
        <f t="shared" si="588"/>
        <v>0</v>
      </c>
      <c r="F1052" s="15">
        <f>SUM(F1053:F1060)</f>
        <v>0</v>
      </c>
      <c r="G1052" s="15">
        <f t="shared" ref="G1052" si="599">SUM(G1053:G1060)</f>
        <v>0</v>
      </c>
      <c r="H1052" s="15">
        <f t="shared" ref="H1052" si="600">SUM(H1053:H1060)</f>
        <v>0</v>
      </c>
      <c r="I1052" s="15">
        <f t="shared" ref="I1052" si="601">SUM(I1053:I1060)</f>
        <v>0</v>
      </c>
      <c r="J1052" s="15">
        <f t="shared" ref="J1052" si="602">SUM(J1053:J1060)</f>
        <v>0</v>
      </c>
      <c r="K1052" s="15">
        <f t="shared" ref="K1052" si="603">SUM(K1053:K1060)</f>
        <v>0</v>
      </c>
    </row>
    <row r="1053" spans="1:11" x14ac:dyDescent="0.3">
      <c r="A1053" s="25"/>
      <c r="B1053" s="25"/>
      <c r="C1053" s="25"/>
      <c r="D1053" s="26" t="s">
        <v>13</v>
      </c>
      <c r="E1053" s="15">
        <f t="shared" si="588"/>
        <v>0</v>
      </c>
      <c r="F1053" s="15">
        <v>0</v>
      </c>
      <c r="G1053" s="15">
        <v>0</v>
      </c>
      <c r="H1053" s="15">
        <v>0</v>
      </c>
      <c r="I1053" s="15">
        <v>0</v>
      </c>
      <c r="J1053" s="15">
        <v>0</v>
      </c>
      <c r="K1053" s="15">
        <v>0</v>
      </c>
    </row>
    <row r="1054" spans="1:11" x14ac:dyDescent="0.3">
      <c r="A1054" s="25"/>
      <c r="B1054" s="25"/>
      <c r="C1054" s="25"/>
      <c r="D1054" s="26" t="s">
        <v>14</v>
      </c>
      <c r="E1054" s="15">
        <f t="shared" si="588"/>
        <v>0</v>
      </c>
      <c r="F1054" s="15">
        <v>0</v>
      </c>
      <c r="G1054" s="15">
        <v>0</v>
      </c>
      <c r="H1054" s="15">
        <v>0</v>
      </c>
      <c r="I1054" s="15">
        <v>0</v>
      </c>
      <c r="J1054" s="15">
        <v>0</v>
      </c>
      <c r="K1054" s="15">
        <v>0</v>
      </c>
    </row>
    <row r="1055" spans="1:11" x14ac:dyDescent="0.3">
      <c r="A1055" s="25"/>
      <c r="B1055" s="25"/>
      <c r="C1055" s="25"/>
      <c r="D1055" s="26" t="s">
        <v>15</v>
      </c>
      <c r="E1055" s="15">
        <f t="shared" si="588"/>
        <v>0</v>
      </c>
      <c r="F1055" s="15">
        <v>0</v>
      </c>
      <c r="G1055" s="15">
        <v>0</v>
      </c>
      <c r="H1055" s="15">
        <v>0</v>
      </c>
      <c r="I1055" s="15">
        <v>0</v>
      </c>
      <c r="J1055" s="15">
        <v>0</v>
      </c>
      <c r="K1055" s="15">
        <v>0</v>
      </c>
    </row>
    <row r="1056" spans="1:11" x14ac:dyDescent="0.3">
      <c r="A1056" s="25"/>
      <c r="B1056" s="25"/>
      <c r="C1056" s="25"/>
      <c r="D1056" s="26" t="s">
        <v>16</v>
      </c>
      <c r="E1056" s="15">
        <f t="shared" si="588"/>
        <v>0</v>
      </c>
      <c r="F1056" s="15">
        <v>0</v>
      </c>
      <c r="G1056" s="15">
        <v>0</v>
      </c>
      <c r="H1056" s="15">
        <v>0</v>
      </c>
      <c r="I1056" s="15">
        <v>0</v>
      </c>
      <c r="J1056" s="15">
        <v>0</v>
      </c>
      <c r="K1056" s="15">
        <v>0</v>
      </c>
    </row>
    <row r="1057" spans="1:11" x14ac:dyDescent="0.3">
      <c r="A1057" s="25"/>
      <c r="B1057" s="25"/>
      <c r="C1057" s="25"/>
      <c r="D1057" s="26" t="s">
        <v>17</v>
      </c>
      <c r="E1057" s="15">
        <f t="shared" si="588"/>
        <v>0</v>
      </c>
      <c r="F1057" s="15">
        <v>0</v>
      </c>
      <c r="G1057" s="15">
        <v>0</v>
      </c>
      <c r="H1057" s="15">
        <v>0</v>
      </c>
      <c r="I1057" s="15">
        <v>0</v>
      </c>
      <c r="J1057" s="15">
        <v>0</v>
      </c>
      <c r="K1057" s="15">
        <v>0</v>
      </c>
    </row>
    <row r="1058" spans="1:11" x14ac:dyDescent="0.3">
      <c r="A1058" s="25"/>
      <c r="B1058" s="25"/>
      <c r="C1058" s="25"/>
      <c r="D1058" s="26" t="s">
        <v>18</v>
      </c>
      <c r="E1058" s="15">
        <f t="shared" si="588"/>
        <v>0</v>
      </c>
      <c r="F1058" s="15">
        <v>0</v>
      </c>
      <c r="G1058" s="15">
        <v>0</v>
      </c>
      <c r="H1058" s="15">
        <v>0</v>
      </c>
      <c r="I1058" s="15">
        <v>0</v>
      </c>
      <c r="J1058" s="15">
        <v>0</v>
      </c>
      <c r="K1058" s="15">
        <v>0</v>
      </c>
    </row>
    <row r="1059" spans="1:11" x14ac:dyDescent="0.3">
      <c r="A1059" s="25"/>
      <c r="B1059" s="25"/>
      <c r="C1059" s="25"/>
      <c r="D1059" s="26" t="s">
        <v>19</v>
      </c>
      <c r="E1059" s="15">
        <f t="shared" si="588"/>
        <v>0</v>
      </c>
      <c r="F1059" s="15">
        <v>0</v>
      </c>
      <c r="G1059" s="15">
        <v>0</v>
      </c>
      <c r="H1059" s="15">
        <v>0</v>
      </c>
      <c r="I1059" s="15">
        <v>0</v>
      </c>
      <c r="J1059" s="15">
        <v>0</v>
      </c>
      <c r="K1059" s="15">
        <v>0</v>
      </c>
    </row>
    <row r="1060" spans="1:11" x14ac:dyDescent="0.3">
      <c r="A1060" s="25"/>
      <c r="B1060" s="25"/>
      <c r="C1060" s="27"/>
      <c r="D1060" s="26" t="s">
        <v>20</v>
      </c>
      <c r="E1060" s="15">
        <f t="shared" si="588"/>
        <v>0</v>
      </c>
      <c r="F1060" s="15">
        <v>0</v>
      </c>
      <c r="G1060" s="15">
        <v>0</v>
      </c>
      <c r="H1060" s="15">
        <v>0</v>
      </c>
      <c r="I1060" s="15">
        <v>0</v>
      </c>
      <c r="J1060" s="15">
        <v>0</v>
      </c>
      <c r="K1060" s="15">
        <v>0</v>
      </c>
    </row>
    <row r="1061" spans="1:11" x14ac:dyDescent="0.3">
      <c r="A1061" s="25"/>
      <c r="B1061" s="25"/>
      <c r="C1061" s="22" t="s">
        <v>152</v>
      </c>
      <c r="D1061" s="26" t="s">
        <v>305</v>
      </c>
      <c r="E1061" s="15">
        <f t="shared" si="588"/>
        <v>0</v>
      </c>
      <c r="F1061" s="15">
        <f>SUM(F1062:F1069)</f>
        <v>0</v>
      </c>
      <c r="G1061" s="15">
        <f t="shared" ref="G1061" si="604">SUM(G1062:G1069)</f>
        <v>0</v>
      </c>
      <c r="H1061" s="15">
        <f t="shared" ref="H1061" si="605">SUM(H1062:H1069)</f>
        <v>0</v>
      </c>
      <c r="I1061" s="15">
        <f t="shared" ref="I1061" si="606">SUM(I1062:I1069)</f>
        <v>0</v>
      </c>
      <c r="J1061" s="15">
        <f t="shared" ref="J1061" si="607">SUM(J1062:J1069)</f>
        <v>0</v>
      </c>
      <c r="K1061" s="15">
        <f t="shared" ref="K1061" si="608">SUM(K1062:K1069)</f>
        <v>0</v>
      </c>
    </row>
    <row r="1062" spans="1:11" x14ac:dyDescent="0.3">
      <c r="A1062" s="25"/>
      <c r="B1062" s="25"/>
      <c r="C1062" s="25"/>
      <c r="D1062" s="26" t="s">
        <v>13</v>
      </c>
      <c r="E1062" s="15">
        <f t="shared" si="588"/>
        <v>0</v>
      </c>
      <c r="F1062" s="15">
        <v>0</v>
      </c>
      <c r="G1062" s="15">
        <v>0</v>
      </c>
      <c r="H1062" s="15">
        <v>0</v>
      </c>
      <c r="I1062" s="15">
        <v>0</v>
      </c>
      <c r="J1062" s="15">
        <v>0</v>
      </c>
      <c r="K1062" s="15">
        <v>0</v>
      </c>
    </row>
    <row r="1063" spans="1:11" x14ac:dyDescent="0.3">
      <c r="A1063" s="25"/>
      <c r="B1063" s="25"/>
      <c r="C1063" s="25"/>
      <c r="D1063" s="26" t="s">
        <v>14</v>
      </c>
      <c r="E1063" s="15">
        <f t="shared" si="588"/>
        <v>0</v>
      </c>
      <c r="F1063" s="15">
        <v>0</v>
      </c>
      <c r="G1063" s="15">
        <v>0</v>
      </c>
      <c r="H1063" s="15">
        <v>0</v>
      </c>
      <c r="I1063" s="15">
        <v>0</v>
      </c>
      <c r="J1063" s="15">
        <v>0</v>
      </c>
      <c r="K1063" s="15">
        <v>0</v>
      </c>
    </row>
    <row r="1064" spans="1:11" x14ac:dyDescent="0.3">
      <c r="A1064" s="25"/>
      <c r="B1064" s="25"/>
      <c r="C1064" s="25"/>
      <c r="D1064" s="26" t="s">
        <v>15</v>
      </c>
      <c r="E1064" s="15">
        <f t="shared" si="588"/>
        <v>0</v>
      </c>
      <c r="F1064" s="15">
        <v>0</v>
      </c>
      <c r="G1064" s="15">
        <v>0</v>
      </c>
      <c r="H1064" s="15">
        <v>0</v>
      </c>
      <c r="I1064" s="15">
        <v>0</v>
      </c>
      <c r="J1064" s="15">
        <v>0</v>
      </c>
      <c r="K1064" s="15">
        <v>0</v>
      </c>
    </row>
    <row r="1065" spans="1:11" x14ac:dyDescent="0.3">
      <c r="A1065" s="25"/>
      <c r="B1065" s="25"/>
      <c r="C1065" s="25"/>
      <c r="D1065" s="26" t="s">
        <v>16</v>
      </c>
      <c r="E1065" s="15">
        <f t="shared" si="588"/>
        <v>0</v>
      </c>
      <c r="F1065" s="15">
        <v>0</v>
      </c>
      <c r="G1065" s="15">
        <v>0</v>
      </c>
      <c r="H1065" s="15">
        <v>0</v>
      </c>
      <c r="I1065" s="15">
        <v>0</v>
      </c>
      <c r="J1065" s="15">
        <v>0</v>
      </c>
      <c r="K1065" s="15">
        <v>0</v>
      </c>
    </row>
    <row r="1066" spans="1:11" x14ac:dyDescent="0.3">
      <c r="A1066" s="25"/>
      <c r="B1066" s="25"/>
      <c r="C1066" s="25"/>
      <c r="D1066" s="26" t="s">
        <v>17</v>
      </c>
      <c r="E1066" s="15">
        <f t="shared" si="588"/>
        <v>0</v>
      </c>
      <c r="F1066" s="15">
        <v>0</v>
      </c>
      <c r="G1066" s="15">
        <v>0</v>
      </c>
      <c r="H1066" s="15">
        <v>0</v>
      </c>
      <c r="I1066" s="15">
        <v>0</v>
      </c>
      <c r="J1066" s="15">
        <v>0</v>
      </c>
      <c r="K1066" s="15">
        <v>0</v>
      </c>
    </row>
    <row r="1067" spans="1:11" x14ac:dyDescent="0.3">
      <c r="A1067" s="25"/>
      <c r="B1067" s="25"/>
      <c r="C1067" s="25"/>
      <c r="D1067" s="26" t="s">
        <v>18</v>
      </c>
      <c r="E1067" s="15">
        <f t="shared" si="588"/>
        <v>0</v>
      </c>
      <c r="F1067" s="15">
        <v>0</v>
      </c>
      <c r="G1067" s="15">
        <v>0</v>
      </c>
      <c r="H1067" s="15">
        <v>0</v>
      </c>
      <c r="I1067" s="15">
        <v>0</v>
      </c>
      <c r="J1067" s="15">
        <v>0</v>
      </c>
      <c r="K1067" s="15">
        <v>0</v>
      </c>
    </row>
    <row r="1068" spans="1:11" x14ac:dyDescent="0.3">
      <c r="A1068" s="25"/>
      <c r="B1068" s="25"/>
      <c r="C1068" s="25"/>
      <c r="D1068" s="26" t="s">
        <v>19</v>
      </c>
      <c r="E1068" s="15">
        <f t="shared" si="588"/>
        <v>0</v>
      </c>
      <c r="F1068" s="15">
        <v>0</v>
      </c>
      <c r="G1068" s="15">
        <v>0</v>
      </c>
      <c r="H1068" s="15">
        <v>0</v>
      </c>
      <c r="I1068" s="15">
        <v>0</v>
      </c>
      <c r="J1068" s="15">
        <v>0</v>
      </c>
      <c r="K1068" s="15">
        <v>0</v>
      </c>
    </row>
    <row r="1069" spans="1:11" x14ac:dyDescent="0.3">
      <c r="A1069" s="25"/>
      <c r="B1069" s="25"/>
      <c r="C1069" s="27"/>
      <c r="D1069" s="26" t="s">
        <v>20</v>
      </c>
      <c r="E1069" s="15">
        <f t="shared" si="588"/>
        <v>0</v>
      </c>
      <c r="F1069" s="15">
        <v>0</v>
      </c>
      <c r="G1069" s="15">
        <v>0</v>
      </c>
      <c r="H1069" s="15">
        <v>0</v>
      </c>
      <c r="I1069" s="15">
        <v>0</v>
      </c>
      <c r="J1069" s="15">
        <v>0</v>
      </c>
      <c r="K1069" s="15">
        <v>0</v>
      </c>
    </row>
    <row r="1070" spans="1:11" x14ac:dyDescent="0.3">
      <c r="A1070" s="25"/>
      <c r="B1070" s="25"/>
      <c r="C1070" s="22" t="s">
        <v>153</v>
      </c>
      <c r="D1070" s="26" t="s">
        <v>305</v>
      </c>
      <c r="E1070" s="15">
        <f t="shared" si="588"/>
        <v>0.1</v>
      </c>
      <c r="F1070" s="15">
        <f>SUM(F1071:F1078)</f>
        <v>0</v>
      </c>
      <c r="G1070" s="15">
        <f t="shared" ref="G1070" si="609">SUM(G1071:G1078)</f>
        <v>0</v>
      </c>
      <c r="H1070" s="15">
        <f t="shared" ref="H1070" si="610">SUM(H1071:H1078)</f>
        <v>0</v>
      </c>
      <c r="I1070" s="15">
        <f t="shared" ref="I1070" si="611">SUM(I1071:I1078)</f>
        <v>0.1</v>
      </c>
      <c r="J1070" s="15">
        <f t="shared" ref="J1070" si="612">SUM(J1071:J1078)</f>
        <v>0</v>
      </c>
      <c r="K1070" s="15">
        <f t="shared" ref="K1070" si="613">SUM(K1071:K1078)</f>
        <v>0</v>
      </c>
    </row>
    <row r="1071" spans="1:11" x14ac:dyDescent="0.3">
      <c r="A1071" s="25"/>
      <c r="B1071" s="25"/>
      <c r="C1071" s="25"/>
      <c r="D1071" s="26" t="s">
        <v>13</v>
      </c>
      <c r="E1071" s="15">
        <f t="shared" si="588"/>
        <v>0</v>
      </c>
      <c r="F1071" s="15">
        <v>0</v>
      </c>
      <c r="G1071" s="15">
        <v>0</v>
      </c>
      <c r="H1071" s="15">
        <v>0</v>
      </c>
      <c r="I1071" s="15">
        <v>0</v>
      </c>
      <c r="J1071" s="15">
        <v>0</v>
      </c>
      <c r="K1071" s="15">
        <v>0</v>
      </c>
    </row>
    <row r="1072" spans="1:11" x14ac:dyDescent="0.3">
      <c r="A1072" s="25"/>
      <c r="B1072" s="25"/>
      <c r="C1072" s="25"/>
      <c r="D1072" s="26" t="s">
        <v>14</v>
      </c>
      <c r="E1072" s="15">
        <f t="shared" si="588"/>
        <v>0</v>
      </c>
      <c r="F1072" s="15">
        <v>0</v>
      </c>
      <c r="G1072" s="15">
        <v>0</v>
      </c>
      <c r="H1072" s="15">
        <v>0</v>
      </c>
      <c r="I1072" s="15">
        <v>0</v>
      </c>
      <c r="J1072" s="15">
        <v>0</v>
      </c>
      <c r="K1072" s="15">
        <v>0</v>
      </c>
    </row>
    <row r="1073" spans="1:11" x14ac:dyDescent="0.3">
      <c r="A1073" s="25"/>
      <c r="B1073" s="25"/>
      <c r="C1073" s="25"/>
      <c r="D1073" s="26" t="s">
        <v>15</v>
      </c>
      <c r="E1073" s="15">
        <f t="shared" si="588"/>
        <v>0</v>
      </c>
      <c r="F1073" s="15">
        <v>0</v>
      </c>
      <c r="G1073" s="15">
        <v>0</v>
      </c>
      <c r="H1073" s="15">
        <v>0</v>
      </c>
      <c r="I1073" s="15">
        <v>0</v>
      </c>
      <c r="J1073" s="15">
        <v>0</v>
      </c>
      <c r="K1073" s="15">
        <v>0</v>
      </c>
    </row>
    <row r="1074" spans="1:11" x14ac:dyDescent="0.3">
      <c r="A1074" s="25"/>
      <c r="B1074" s="25"/>
      <c r="C1074" s="25"/>
      <c r="D1074" s="26" t="s">
        <v>16</v>
      </c>
      <c r="E1074" s="15">
        <f t="shared" si="588"/>
        <v>0</v>
      </c>
      <c r="F1074" s="15">
        <v>0</v>
      </c>
      <c r="G1074" s="15">
        <v>0</v>
      </c>
      <c r="H1074" s="15">
        <v>0</v>
      </c>
      <c r="I1074" s="15">
        <v>0</v>
      </c>
      <c r="J1074" s="15">
        <v>0</v>
      </c>
      <c r="K1074" s="15">
        <v>0</v>
      </c>
    </row>
    <row r="1075" spans="1:11" x14ac:dyDescent="0.3">
      <c r="A1075" s="25"/>
      <c r="B1075" s="25"/>
      <c r="C1075" s="25"/>
      <c r="D1075" s="26" t="s">
        <v>17</v>
      </c>
      <c r="E1075" s="15">
        <f t="shared" si="588"/>
        <v>0.1</v>
      </c>
      <c r="F1075" s="15">
        <v>0</v>
      </c>
      <c r="G1075" s="15">
        <v>0</v>
      </c>
      <c r="H1075" s="15">
        <v>0</v>
      </c>
      <c r="I1075" s="15">
        <v>0.1</v>
      </c>
      <c r="J1075" s="15">
        <v>0</v>
      </c>
      <c r="K1075" s="15">
        <v>0</v>
      </c>
    </row>
    <row r="1076" spans="1:11" x14ac:dyDescent="0.3">
      <c r="A1076" s="25"/>
      <c r="B1076" s="25"/>
      <c r="C1076" s="25"/>
      <c r="D1076" s="26" t="s">
        <v>18</v>
      </c>
      <c r="E1076" s="15">
        <f t="shared" si="588"/>
        <v>0</v>
      </c>
      <c r="F1076" s="15">
        <v>0</v>
      </c>
      <c r="G1076" s="15">
        <v>0</v>
      </c>
      <c r="H1076" s="15">
        <v>0</v>
      </c>
      <c r="I1076" s="15">
        <v>0</v>
      </c>
      <c r="J1076" s="15">
        <v>0</v>
      </c>
      <c r="K1076" s="15">
        <v>0</v>
      </c>
    </row>
    <row r="1077" spans="1:11" x14ac:dyDescent="0.3">
      <c r="A1077" s="25"/>
      <c r="B1077" s="25"/>
      <c r="C1077" s="25"/>
      <c r="D1077" s="26" t="s">
        <v>19</v>
      </c>
      <c r="E1077" s="15">
        <f t="shared" si="588"/>
        <v>0</v>
      </c>
      <c r="F1077" s="15">
        <v>0</v>
      </c>
      <c r="G1077" s="15">
        <v>0</v>
      </c>
      <c r="H1077" s="15">
        <v>0</v>
      </c>
      <c r="I1077" s="15">
        <v>0</v>
      </c>
      <c r="J1077" s="15">
        <v>0</v>
      </c>
      <c r="K1077" s="15">
        <v>0</v>
      </c>
    </row>
    <row r="1078" spans="1:11" x14ac:dyDescent="0.3">
      <c r="A1078" s="25"/>
      <c r="B1078" s="25"/>
      <c r="C1078" s="27"/>
      <c r="D1078" s="26" t="s">
        <v>20</v>
      </c>
      <c r="E1078" s="15">
        <f t="shared" si="588"/>
        <v>0</v>
      </c>
      <c r="F1078" s="15">
        <v>0</v>
      </c>
      <c r="G1078" s="15">
        <v>0</v>
      </c>
      <c r="H1078" s="15">
        <v>0</v>
      </c>
      <c r="I1078" s="15">
        <v>0</v>
      </c>
      <c r="J1078" s="15">
        <v>0</v>
      </c>
      <c r="K1078" s="15">
        <v>0</v>
      </c>
    </row>
    <row r="1079" spans="1:11" x14ac:dyDescent="0.3">
      <c r="A1079" s="25"/>
      <c r="B1079" s="25"/>
      <c r="C1079" s="22" t="s">
        <v>154</v>
      </c>
      <c r="D1079" s="26" t="s">
        <v>305</v>
      </c>
      <c r="E1079" s="15">
        <f t="shared" si="588"/>
        <v>4.0999999999999996</v>
      </c>
      <c r="F1079" s="15">
        <f>SUM(F1080:F1087)</f>
        <v>0</v>
      </c>
      <c r="G1079" s="15">
        <f t="shared" ref="G1079" si="614">SUM(G1080:G1087)</f>
        <v>0</v>
      </c>
      <c r="H1079" s="15">
        <f t="shared" ref="H1079" si="615">SUM(H1080:H1087)</f>
        <v>0</v>
      </c>
      <c r="I1079" s="15">
        <f t="shared" ref="I1079" si="616">SUM(I1080:I1087)</f>
        <v>4.0999999999999996</v>
      </c>
      <c r="J1079" s="15">
        <f t="shared" ref="J1079" si="617">SUM(J1080:J1087)</f>
        <v>0</v>
      </c>
      <c r="K1079" s="15">
        <f t="shared" ref="K1079" si="618">SUM(K1080:K1087)</f>
        <v>0</v>
      </c>
    </row>
    <row r="1080" spans="1:11" x14ac:dyDescent="0.3">
      <c r="A1080" s="25"/>
      <c r="B1080" s="25"/>
      <c r="C1080" s="25"/>
      <c r="D1080" s="26" t="s">
        <v>13</v>
      </c>
      <c r="E1080" s="15">
        <f t="shared" si="588"/>
        <v>0.1</v>
      </c>
      <c r="F1080" s="15">
        <v>0</v>
      </c>
      <c r="G1080" s="15">
        <v>0</v>
      </c>
      <c r="H1080" s="15">
        <v>0</v>
      </c>
      <c r="I1080" s="15">
        <v>0.1</v>
      </c>
      <c r="J1080" s="15">
        <v>0</v>
      </c>
      <c r="K1080" s="15">
        <v>0</v>
      </c>
    </row>
    <row r="1081" spans="1:11" x14ac:dyDescent="0.3">
      <c r="A1081" s="25"/>
      <c r="B1081" s="25"/>
      <c r="C1081" s="25"/>
      <c r="D1081" s="26" t="s">
        <v>14</v>
      </c>
      <c r="E1081" s="15">
        <f t="shared" si="588"/>
        <v>0.4</v>
      </c>
      <c r="F1081" s="15">
        <v>0</v>
      </c>
      <c r="G1081" s="15">
        <v>0</v>
      </c>
      <c r="H1081" s="15">
        <v>0</v>
      </c>
      <c r="I1081" s="15">
        <v>0.4</v>
      </c>
      <c r="J1081" s="15">
        <v>0</v>
      </c>
      <c r="K1081" s="15">
        <v>0</v>
      </c>
    </row>
    <row r="1082" spans="1:11" x14ac:dyDescent="0.3">
      <c r="A1082" s="25"/>
      <c r="B1082" s="25"/>
      <c r="C1082" s="25"/>
      <c r="D1082" s="26" t="s">
        <v>15</v>
      </c>
      <c r="E1082" s="15">
        <f t="shared" si="588"/>
        <v>0</v>
      </c>
      <c r="F1082" s="15">
        <v>0</v>
      </c>
      <c r="G1082" s="15">
        <v>0</v>
      </c>
      <c r="H1082" s="15">
        <v>0</v>
      </c>
      <c r="I1082" s="15">
        <v>0</v>
      </c>
      <c r="J1082" s="15">
        <v>0</v>
      </c>
      <c r="K1082" s="15">
        <v>0</v>
      </c>
    </row>
    <row r="1083" spans="1:11" x14ac:dyDescent="0.3">
      <c r="A1083" s="25"/>
      <c r="B1083" s="25"/>
      <c r="C1083" s="25"/>
      <c r="D1083" s="26" t="s">
        <v>16</v>
      </c>
      <c r="E1083" s="15">
        <f t="shared" si="588"/>
        <v>0</v>
      </c>
      <c r="F1083" s="15">
        <v>0</v>
      </c>
      <c r="G1083" s="15">
        <v>0</v>
      </c>
      <c r="H1083" s="15">
        <v>0</v>
      </c>
      <c r="I1083" s="15">
        <v>0</v>
      </c>
      <c r="J1083" s="15">
        <v>0</v>
      </c>
      <c r="K1083" s="15">
        <v>0</v>
      </c>
    </row>
    <row r="1084" spans="1:11" x14ac:dyDescent="0.3">
      <c r="A1084" s="25"/>
      <c r="B1084" s="25"/>
      <c r="C1084" s="25"/>
      <c r="D1084" s="26" t="s">
        <v>17</v>
      </c>
      <c r="E1084" s="15">
        <f t="shared" si="588"/>
        <v>3.4</v>
      </c>
      <c r="F1084" s="15">
        <v>0</v>
      </c>
      <c r="G1084" s="15">
        <v>0</v>
      </c>
      <c r="H1084" s="15">
        <v>0</v>
      </c>
      <c r="I1084" s="15">
        <v>3.4</v>
      </c>
      <c r="J1084" s="15">
        <v>0</v>
      </c>
      <c r="K1084" s="15">
        <v>0</v>
      </c>
    </row>
    <row r="1085" spans="1:11" x14ac:dyDescent="0.3">
      <c r="A1085" s="25"/>
      <c r="B1085" s="25"/>
      <c r="C1085" s="25"/>
      <c r="D1085" s="26" t="s">
        <v>18</v>
      </c>
      <c r="E1085" s="15">
        <f t="shared" si="588"/>
        <v>0</v>
      </c>
      <c r="F1085" s="15">
        <v>0</v>
      </c>
      <c r="G1085" s="15">
        <v>0</v>
      </c>
      <c r="H1085" s="15">
        <v>0</v>
      </c>
      <c r="I1085" s="15">
        <v>0</v>
      </c>
      <c r="J1085" s="15">
        <v>0</v>
      </c>
      <c r="K1085" s="15">
        <v>0</v>
      </c>
    </row>
    <row r="1086" spans="1:11" x14ac:dyDescent="0.3">
      <c r="A1086" s="25"/>
      <c r="B1086" s="25"/>
      <c r="C1086" s="25"/>
      <c r="D1086" s="26" t="s">
        <v>19</v>
      </c>
      <c r="E1086" s="15">
        <f t="shared" si="588"/>
        <v>0</v>
      </c>
      <c r="F1086" s="15">
        <v>0</v>
      </c>
      <c r="G1086" s="15">
        <v>0</v>
      </c>
      <c r="H1086" s="15">
        <v>0</v>
      </c>
      <c r="I1086" s="15">
        <v>0</v>
      </c>
      <c r="J1086" s="15">
        <v>0</v>
      </c>
      <c r="K1086" s="15">
        <v>0</v>
      </c>
    </row>
    <row r="1087" spans="1:11" x14ac:dyDescent="0.3">
      <c r="A1087" s="25"/>
      <c r="B1087" s="25"/>
      <c r="C1087" s="27"/>
      <c r="D1087" s="26" t="s">
        <v>20</v>
      </c>
      <c r="E1087" s="15">
        <f t="shared" si="588"/>
        <v>0.2</v>
      </c>
      <c r="F1087" s="15">
        <v>0</v>
      </c>
      <c r="G1087" s="15">
        <v>0</v>
      </c>
      <c r="H1087" s="15">
        <v>0</v>
      </c>
      <c r="I1087" s="15">
        <v>0.2</v>
      </c>
      <c r="J1087" s="15">
        <v>0</v>
      </c>
      <c r="K1087" s="15">
        <v>0</v>
      </c>
    </row>
    <row r="1088" spans="1:11" x14ac:dyDescent="0.3">
      <c r="A1088" s="25"/>
      <c r="B1088" s="25"/>
      <c r="C1088" s="22" t="s">
        <v>155</v>
      </c>
      <c r="D1088" s="26" t="s">
        <v>305</v>
      </c>
      <c r="E1088" s="15">
        <f t="shared" si="588"/>
        <v>0.1</v>
      </c>
      <c r="F1088" s="15">
        <f>SUM(F1089:F1096)</f>
        <v>0</v>
      </c>
      <c r="G1088" s="15">
        <f t="shared" ref="G1088" si="619">SUM(G1089:G1096)</f>
        <v>0</v>
      </c>
      <c r="H1088" s="15">
        <f t="shared" ref="H1088" si="620">SUM(H1089:H1096)</f>
        <v>0</v>
      </c>
      <c r="I1088" s="15">
        <f t="shared" ref="I1088" si="621">SUM(I1089:I1096)</f>
        <v>0.1</v>
      </c>
      <c r="J1088" s="15">
        <f t="shared" ref="J1088" si="622">SUM(J1089:J1096)</f>
        <v>0</v>
      </c>
      <c r="K1088" s="15">
        <f t="shared" ref="K1088" si="623">SUM(K1089:K1096)</f>
        <v>0</v>
      </c>
    </row>
    <row r="1089" spans="1:11" x14ac:dyDescent="0.3">
      <c r="A1089" s="25"/>
      <c r="B1089" s="25"/>
      <c r="C1089" s="25"/>
      <c r="D1089" s="26" t="s">
        <v>13</v>
      </c>
      <c r="E1089" s="15">
        <f t="shared" si="588"/>
        <v>0</v>
      </c>
      <c r="F1089" s="15">
        <v>0</v>
      </c>
      <c r="G1089" s="15">
        <v>0</v>
      </c>
      <c r="H1089" s="15">
        <v>0</v>
      </c>
      <c r="I1089" s="15">
        <v>0</v>
      </c>
      <c r="J1089" s="15">
        <v>0</v>
      </c>
      <c r="K1089" s="15">
        <v>0</v>
      </c>
    </row>
    <row r="1090" spans="1:11" x14ac:dyDescent="0.3">
      <c r="A1090" s="25"/>
      <c r="B1090" s="25"/>
      <c r="C1090" s="25"/>
      <c r="D1090" s="26" t="s">
        <v>14</v>
      </c>
      <c r="E1090" s="15">
        <f t="shared" si="588"/>
        <v>0</v>
      </c>
      <c r="F1090" s="15">
        <v>0</v>
      </c>
      <c r="G1090" s="15">
        <v>0</v>
      </c>
      <c r="H1090" s="15">
        <v>0</v>
      </c>
      <c r="I1090" s="15">
        <v>0</v>
      </c>
      <c r="J1090" s="15">
        <v>0</v>
      </c>
      <c r="K1090" s="15">
        <v>0</v>
      </c>
    </row>
    <row r="1091" spans="1:11" x14ac:dyDescent="0.3">
      <c r="A1091" s="25"/>
      <c r="B1091" s="25"/>
      <c r="C1091" s="25"/>
      <c r="D1091" s="26" t="s">
        <v>15</v>
      </c>
      <c r="E1091" s="15">
        <f t="shared" si="588"/>
        <v>0</v>
      </c>
      <c r="F1091" s="15">
        <v>0</v>
      </c>
      <c r="G1091" s="15">
        <v>0</v>
      </c>
      <c r="H1091" s="15">
        <v>0</v>
      </c>
      <c r="I1091" s="15">
        <v>0</v>
      </c>
      <c r="J1091" s="15">
        <v>0</v>
      </c>
      <c r="K1091" s="15">
        <v>0</v>
      </c>
    </row>
    <row r="1092" spans="1:11" x14ac:dyDescent="0.3">
      <c r="A1092" s="25"/>
      <c r="B1092" s="25"/>
      <c r="C1092" s="25"/>
      <c r="D1092" s="26" t="s">
        <v>16</v>
      </c>
      <c r="E1092" s="15">
        <f t="shared" si="588"/>
        <v>0</v>
      </c>
      <c r="F1092" s="15">
        <v>0</v>
      </c>
      <c r="G1092" s="15">
        <v>0</v>
      </c>
      <c r="H1092" s="15">
        <v>0</v>
      </c>
      <c r="I1092" s="15">
        <v>0</v>
      </c>
      <c r="J1092" s="15">
        <v>0</v>
      </c>
      <c r="K1092" s="15">
        <v>0</v>
      </c>
    </row>
    <row r="1093" spans="1:11" x14ac:dyDescent="0.3">
      <c r="A1093" s="25"/>
      <c r="B1093" s="25"/>
      <c r="C1093" s="25"/>
      <c r="D1093" s="26" t="s">
        <v>17</v>
      </c>
      <c r="E1093" s="15">
        <f t="shared" si="588"/>
        <v>0.1</v>
      </c>
      <c r="F1093" s="15">
        <v>0</v>
      </c>
      <c r="G1093" s="15">
        <v>0</v>
      </c>
      <c r="H1093" s="15">
        <v>0</v>
      </c>
      <c r="I1093" s="15">
        <v>0.1</v>
      </c>
      <c r="J1093" s="15">
        <v>0</v>
      </c>
      <c r="K1093" s="15">
        <v>0</v>
      </c>
    </row>
    <row r="1094" spans="1:11" x14ac:dyDescent="0.3">
      <c r="A1094" s="25"/>
      <c r="B1094" s="25"/>
      <c r="C1094" s="25"/>
      <c r="D1094" s="26" t="s">
        <v>18</v>
      </c>
      <c r="E1094" s="15">
        <f t="shared" si="588"/>
        <v>0</v>
      </c>
      <c r="F1094" s="15">
        <v>0</v>
      </c>
      <c r="G1094" s="15">
        <v>0</v>
      </c>
      <c r="H1094" s="15">
        <v>0</v>
      </c>
      <c r="I1094" s="15">
        <v>0</v>
      </c>
      <c r="J1094" s="15">
        <v>0</v>
      </c>
      <c r="K1094" s="15">
        <v>0</v>
      </c>
    </row>
    <row r="1095" spans="1:11" x14ac:dyDescent="0.3">
      <c r="A1095" s="25"/>
      <c r="B1095" s="25"/>
      <c r="C1095" s="25"/>
      <c r="D1095" s="26" t="s">
        <v>19</v>
      </c>
      <c r="E1095" s="15">
        <f t="shared" si="588"/>
        <v>0</v>
      </c>
      <c r="F1095" s="15">
        <v>0</v>
      </c>
      <c r="G1095" s="15">
        <v>0</v>
      </c>
      <c r="H1095" s="15">
        <v>0</v>
      </c>
      <c r="I1095" s="15">
        <v>0</v>
      </c>
      <c r="J1095" s="15">
        <v>0</v>
      </c>
      <c r="K1095" s="15">
        <v>0</v>
      </c>
    </row>
    <row r="1096" spans="1:11" x14ac:dyDescent="0.3">
      <c r="A1096" s="25"/>
      <c r="B1096" s="25"/>
      <c r="C1096" s="27"/>
      <c r="D1096" s="26" t="s">
        <v>20</v>
      </c>
      <c r="E1096" s="15">
        <f t="shared" ref="E1096:E1159" si="624">SUM(F1096:K1096)</f>
        <v>0</v>
      </c>
      <c r="F1096" s="15">
        <v>0</v>
      </c>
      <c r="G1096" s="15">
        <v>0</v>
      </c>
      <c r="H1096" s="15">
        <v>0</v>
      </c>
      <c r="I1096" s="15">
        <v>0</v>
      </c>
      <c r="J1096" s="15">
        <v>0</v>
      </c>
      <c r="K1096" s="15">
        <v>0</v>
      </c>
    </row>
    <row r="1097" spans="1:11" x14ac:dyDescent="0.3">
      <c r="A1097" s="25"/>
      <c r="B1097" s="25"/>
      <c r="C1097" s="22" t="s">
        <v>156</v>
      </c>
      <c r="D1097" s="26" t="s">
        <v>305</v>
      </c>
      <c r="E1097" s="15">
        <f t="shared" si="624"/>
        <v>0</v>
      </c>
      <c r="F1097" s="15">
        <f>SUM(F1098:F1105)</f>
        <v>0</v>
      </c>
      <c r="G1097" s="15">
        <f t="shared" ref="G1097" si="625">SUM(G1098:G1105)</f>
        <v>0</v>
      </c>
      <c r="H1097" s="15">
        <f t="shared" ref="H1097" si="626">SUM(H1098:H1105)</f>
        <v>0</v>
      </c>
      <c r="I1097" s="15">
        <f t="shared" ref="I1097" si="627">SUM(I1098:I1105)</f>
        <v>0</v>
      </c>
      <c r="J1097" s="15">
        <f t="shared" ref="J1097" si="628">SUM(J1098:J1105)</f>
        <v>0</v>
      </c>
      <c r="K1097" s="15">
        <f t="shared" ref="K1097" si="629">SUM(K1098:K1105)</f>
        <v>0</v>
      </c>
    </row>
    <row r="1098" spans="1:11" x14ac:dyDescent="0.3">
      <c r="A1098" s="25"/>
      <c r="B1098" s="25"/>
      <c r="C1098" s="25"/>
      <c r="D1098" s="26" t="s">
        <v>13</v>
      </c>
      <c r="E1098" s="15">
        <f t="shared" si="624"/>
        <v>0</v>
      </c>
      <c r="F1098" s="15">
        <v>0</v>
      </c>
      <c r="G1098" s="15">
        <v>0</v>
      </c>
      <c r="H1098" s="15">
        <v>0</v>
      </c>
      <c r="I1098" s="15">
        <v>0</v>
      </c>
      <c r="J1098" s="15">
        <v>0</v>
      </c>
      <c r="K1098" s="15">
        <v>0</v>
      </c>
    </row>
    <row r="1099" spans="1:11" x14ac:dyDescent="0.3">
      <c r="A1099" s="25"/>
      <c r="B1099" s="25"/>
      <c r="C1099" s="25"/>
      <c r="D1099" s="26" t="s">
        <v>14</v>
      </c>
      <c r="E1099" s="15">
        <f t="shared" si="624"/>
        <v>0</v>
      </c>
      <c r="F1099" s="15">
        <v>0</v>
      </c>
      <c r="G1099" s="15">
        <v>0</v>
      </c>
      <c r="H1099" s="15">
        <v>0</v>
      </c>
      <c r="I1099" s="15">
        <v>0</v>
      </c>
      <c r="J1099" s="15">
        <v>0</v>
      </c>
      <c r="K1099" s="15">
        <v>0</v>
      </c>
    </row>
    <row r="1100" spans="1:11" x14ac:dyDescent="0.3">
      <c r="A1100" s="25"/>
      <c r="B1100" s="25"/>
      <c r="C1100" s="25"/>
      <c r="D1100" s="26" t="s">
        <v>15</v>
      </c>
      <c r="E1100" s="15">
        <f t="shared" si="624"/>
        <v>0</v>
      </c>
      <c r="F1100" s="15">
        <v>0</v>
      </c>
      <c r="G1100" s="15">
        <v>0</v>
      </c>
      <c r="H1100" s="15">
        <v>0</v>
      </c>
      <c r="I1100" s="15">
        <v>0</v>
      </c>
      <c r="J1100" s="15">
        <v>0</v>
      </c>
      <c r="K1100" s="15">
        <v>0</v>
      </c>
    </row>
    <row r="1101" spans="1:11" x14ac:dyDescent="0.3">
      <c r="A1101" s="25"/>
      <c r="B1101" s="25"/>
      <c r="C1101" s="25"/>
      <c r="D1101" s="26" t="s">
        <v>16</v>
      </c>
      <c r="E1101" s="15">
        <f t="shared" si="624"/>
        <v>0</v>
      </c>
      <c r="F1101" s="15">
        <v>0</v>
      </c>
      <c r="G1101" s="15">
        <v>0</v>
      </c>
      <c r="H1101" s="15">
        <v>0</v>
      </c>
      <c r="I1101" s="15">
        <v>0</v>
      </c>
      <c r="J1101" s="15">
        <v>0</v>
      </c>
      <c r="K1101" s="15">
        <v>0</v>
      </c>
    </row>
    <row r="1102" spans="1:11" x14ac:dyDescent="0.3">
      <c r="A1102" s="25"/>
      <c r="B1102" s="25"/>
      <c r="C1102" s="25"/>
      <c r="D1102" s="26" t="s">
        <v>17</v>
      </c>
      <c r="E1102" s="15">
        <f t="shared" si="624"/>
        <v>0</v>
      </c>
      <c r="F1102" s="15">
        <v>0</v>
      </c>
      <c r="G1102" s="15">
        <v>0</v>
      </c>
      <c r="H1102" s="15">
        <v>0</v>
      </c>
      <c r="I1102" s="15">
        <v>0</v>
      </c>
      <c r="J1102" s="15">
        <v>0</v>
      </c>
      <c r="K1102" s="15">
        <v>0</v>
      </c>
    </row>
    <row r="1103" spans="1:11" x14ac:dyDescent="0.3">
      <c r="A1103" s="25"/>
      <c r="B1103" s="25"/>
      <c r="C1103" s="25"/>
      <c r="D1103" s="26" t="s">
        <v>18</v>
      </c>
      <c r="E1103" s="15">
        <f t="shared" si="624"/>
        <v>0</v>
      </c>
      <c r="F1103" s="15">
        <v>0</v>
      </c>
      <c r="G1103" s="15">
        <v>0</v>
      </c>
      <c r="H1103" s="15">
        <v>0</v>
      </c>
      <c r="I1103" s="15">
        <v>0</v>
      </c>
      <c r="J1103" s="15">
        <v>0</v>
      </c>
      <c r="K1103" s="15">
        <v>0</v>
      </c>
    </row>
    <row r="1104" spans="1:11" x14ac:dyDescent="0.3">
      <c r="A1104" s="25"/>
      <c r="B1104" s="25"/>
      <c r="C1104" s="25"/>
      <c r="D1104" s="26" t="s">
        <v>19</v>
      </c>
      <c r="E1104" s="15">
        <f t="shared" si="624"/>
        <v>0</v>
      </c>
      <c r="F1104" s="15">
        <v>0</v>
      </c>
      <c r="G1104" s="15">
        <v>0</v>
      </c>
      <c r="H1104" s="15">
        <v>0</v>
      </c>
      <c r="I1104" s="15">
        <v>0</v>
      </c>
      <c r="J1104" s="15">
        <v>0</v>
      </c>
      <c r="K1104" s="15">
        <v>0</v>
      </c>
    </row>
    <row r="1105" spans="1:11" x14ac:dyDescent="0.3">
      <c r="A1105" s="25"/>
      <c r="B1105" s="25"/>
      <c r="C1105" s="27"/>
      <c r="D1105" s="26" t="s">
        <v>20</v>
      </c>
      <c r="E1105" s="15">
        <f t="shared" si="624"/>
        <v>0</v>
      </c>
      <c r="F1105" s="15">
        <v>0</v>
      </c>
      <c r="G1105" s="15">
        <v>0</v>
      </c>
      <c r="H1105" s="15">
        <v>0</v>
      </c>
      <c r="I1105" s="15">
        <v>0</v>
      </c>
      <c r="J1105" s="15">
        <v>0</v>
      </c>
      <c r="K1105" s="15">
        <v>0</v>
      </c>
    </row>
    <row r="1106" spans="1:11" x14ac:dyDescent="0.3">
      <c r="A1106" s="25"/>
      <c r="B1106" s="25"/>
      <c r="C1106" s="22" t="s">
        <v>157</v>
      </c>
      <c r="D1106" s="26" t="s">
        <v>305</v>
      </c>
      <c r="E1106" s="15">
        <f t="shared" si="624"/>
        <v>0.2</v>
      </c>
      <c r="F1106" s="15">
        <f>SUM(F1107:F1114)</f>
        <v>0</v>
      </c>
      <c r="G1106" s="15">
        <f t="shared" ref="G1106" si="630">SUM(G1107:G1114)</f>
        <v>0</v>
      </c>
      <c r="H1106" s="15">
        <f t="shared" ref="H1106" si="631">SUM(H1107:H1114)</f>
        <v>0</v>
      </c>
      <c r="I1106" s="15">
        <f t="shared" ref="I1106" si="632">SUM(I1107:I1114)</f>
        <v>0.2</v>
      </c>
      <c r="J1106" s="15">
        <f t="shared" ref="J1106" si="633">SUM(J1107:J1114)</f>
        <v>0</v>
      </c>
      <c r="K1106" s="15">
        <f t="shared" ref="K1106" si="634">SUM(K1107:K1114)</f>
        <v>0</v>
      </c>
    </row>
    <row r="1107" spans="1:11" x14ac:dyDescent="0.3">
      <c r="A1107" s="25"/>
      <c r="B1107" s="25"/>
      <c r="C1107" s="25"/>
      <c r="D1107" s="26" t="s">
        <v>13</v>
      </c>
      <c r="E1107" s="15">
        <f t="shared" si="624"/>
        <v>0</v>
      </c>
      <c r="F1107" s="15">
        <v>0</v>
      </c>
      <c r="G1107" s="15">
        <v>0</v>
      </c>
      <c r="H1107" s="15">
        <v>0</v>
      </c>
      <c r="I1107" s="15">
        <v>0</v>
      </c>
      <c r="J1107" s="15">
        <v>0</v>
      </c>
      <c r="K1107" s="15">
        <v>0</v>
      </c>
    </row>
    <row r="1108" spans="1:11" x14ac:dyDescent="0.3">
      <c r="A1108" s="25"/>
      <c r="B1108" s="25"/>
      <c r="C1108" s="25"/>
      <c r="D1108" s="26" t="s">
        <v>14</v>
      </c>
      <c r="E1108" s="15">
        <f t="shared" si="624"/>
        <v>0</v>
      </c>
      <c r="F1108" s="15">
        <v>0</v>
      </c>
      <c r="G1108" s="15">
        <v>0</v>
      </c>
      <c r="H1108" s="15">
        <v>0</v>
      </c>
      <c r="I1108" s="15">
        <v>0</v>
      </c>
      <c r="J1108" s="15">
        <v>0</v>
      </c>
      <c r="K1108" s="15">
        <v>0</v>
      </c>
    </row>
    <row r="1109" spans="1:11" x14ac:dyDescent="0.3">
      <c r="A1109" s="25"/>
      <c r="B1109" s="25"/>
      <c r="C1109" s="25"/>
      <c r="D1109" s="26" t="s">
        <v>15</v>
      </c>
      <c r="E1109" s="15">
        <f t="shared" si="624"/>
        <v>0</v>
      </c>
      <c r="F1109" s="15">
        <v>0</v>
      </c>
      <c r="G1109" s="15">
        <v>0</v>
      </c>
      <c r="H1109" s="15">
        <v>0</v>
      </c>
      <c r="I1109" s="15">
        <v>0</v>
      </c>
      <c r="J1109" s="15">
        <v>0</v>
      </c>
      <c r="K1109" s="15">
        <v>0</v>
      </c>
    </row>
    <row r="1110" spans="1:11" x14ac:dyDescent="0.3">
      <c r="A1110" s="25"/>
      <c r="B1110" s="25"/>
      <c r="C1110" s="25"/>
      <c r="D1110" s="26" t="s">
        <v>16</v>
      </c>
      <c r="E1110" s="15">
        <f t="shared" si="624"/>
        <v>0</v>
      </c>
      <c r="F1110" s="15">
        <v>0</v>
      </c>
      <c r="G1110" s="15">
        <v>0</v>
      </c>
      <c r="H1110" s="15">
        <v>0</v>
      </c>
      <c r="I1110" s="15">
        <v>0</v>
      </c>
      <c r="J1110" s="15">
        <v>0</v>
      </c>
      <c r="K1110" s="15">
        <v>0</v>
      </c>
    </row>
    <row r="1111" spans="1:11" x14ac:dyDescent="0.3">
      <c r="A1111" s="25"/>
      <c r="B1111" s="25"/>
      <c r="C1111" s="25"/>
      <c r="D1111" s="26" t="s">
        <v>17</v>
      </c>
      <c r="E1111" s="15">
        <f t="shared" si="624"/>
        <v>0.2</v>
      </c>
      <c r="F1111" s="15">
        <v>0</v>
      </c>
      <c r="G1111" s="15">
        <v>0</v>
      </c>
      <c r="H1111" s="15">
        <v>0</v>
      </c>
      <c r="I1111" s="15">
        <v>0.2</v>
      </c>
      <c r="J1111" s="15">
        <v>0</v>
      </c>
      <c r="K1111" s="15">
        <v>0</v>
      </c>
    </row>
    <row r="1112" spans="1:11" x14ac:dyDescent="0.3">
      <c r="A1112" s="25"/>
      <c r="B1112" s="25"/>
      <c r="C1112" s="25"/>
      <c r="D1112" s="26" t="s">
        <v>18</v>
      </c>
      <c r="E1112" s="15">
        <f t="shared" si="624"/>
        <v>0</v>
      </c>
      <c r="F1112" s="15">
        <v>0</v>
      </c>
      <c r="G1112" s="15">
        <v>0</v>
      </c>
      <c r="H1112" s="15">
        <v>0</v>
      </c>
      <c r="I1112" s="15">
        <v>0</v>
      </c>
      <c r="J1112" s="15">
        <v>0</v>
      </c>
      <c r="K1112" s="15">
        <v>0</v>
      </c>
    </row>
    <row r="1113" spans="1:11" x14ac:dyDescent="0.3">
      <c r="A1113" s="25"/>
      <c r="B1113" s="25"/>
      <c r="C1113" s="25"/>
      <c r="D1113" s="26" t="s">
        <v>19</v>
      </c>
      <c r="E1113" s="15">
        <f t="shared" si="624"/>
        <v>0</v>
      </c>
      <c r="F1113" s="15">
        <v>0</v>
      </c>
      <c r="G1113" s="15">
        <v>0</v>
      </c>
      <c r="H1113" s="15">
        <v>0</v>
      </c>
      <c r="I1113" s="15">
        <v>0</v>
      </c>
      <c r="J1113" s="15">
        <v>0</v>
      </c>
      <c r="K1113" s="15">
        <v>0</v>
      </c>
    </row>
    <row r="1114" spans="1:11" x14ac:dyDescent="0.3">
      <c r="A1114" s="25"/>
      <c r="B1114" s="25"/>
      <c r="C1114" s="27"/>
      <c r="D1114" s="26" t="s">
        <v>20</v>
      </c>
      <c r="E1114" s="15">
        <f t="shared" si="624"/>
        <v>0</v>
      </c>
      <c r="F1114" s="15">
        <v>0</v>
      </c>
      <c r="G1114" s="15">
        <v>0</v>
      </c>
      <c r="H1114" s="15">
        <v>0</v>
      </c>
      <c r="I1114" s="15">
        <v>0</v>
      </c>
      <c r="J1114" s="15">
        <v>0</v>
      </c>
      <c r="K1114" s="15">
        <v>0</v>
      </c>
    </row>
    <row r="1115" spans="1:11" x14ac:dyDescent="0.3">
      <c r="A1115" s="25"/>
      <c r="B1115" s="25"/>
      <c r="C1115" s="22" t="s">
        <v>158</v>
      </c>
      <c r="D1115" s="26" t="s">
        <v>305</v>
      </c>
      <c r="E1115" s="15">
        <f t="shared" si="624"/>
        <v>0</v>
      </c>
      <c r="F1115" s="15">
        <f>SUM(F1116:F1123)</f>
        <v>0</v>
      </c>
      <c r="G1115" s="15">
        <f t="shared" ref="G1115" si="635">SUM(G1116:G1123)</f>
        <v>0</v>
      </c>
      <c r="H1115" s="15">
        <f t="shared" ref="H1115" si="636">SUM(H1116:H1123)</f>
        <v>0</v>
      </c>
      <c r="I1115" s="15">
        <f t="shared" ref="I1115" si="637">SUM(I1116:I1123)</f>
        <v>0</v>
      </c>
      <c r="J1115" s="15">
        <f t="shared" ref="J1115" si="638">SUM(J1116:J1123)</f>
        <v>0</v>
      </c>
      <c r="K1115" s="15">
        <f t="shared" ref="K1115" si="639">SUM(K1116:K1123)</f>
        <v>0</v>
      </c>
    </row>
    <row r="1116" spans="1:11" x14ac:dyDescent="0.3">
      <c r="A1116" s="25"/>
      <c r="B1116" s="25"/>
      <c r="C1116" s="25"/>
      <c r="D1116" s="26" t="s">
        <v>13</v>
      </c>
      <c r="E1116" s="15">
        <f t="shared" si="624"/>
        <v>0</v>
      </c>
      <c r="F1116" s="15">
        <v>0</v>
      </c>
      <c r="G1116" s="15">
        <v>0</v>
      </c>
      <c r="H1116" s="15">
        <v>0</v>
      </c>
      <c r="I1116" s="15">
        <v>0</v>
      </c>
      <c r="J1116" s="15">
        <v>0</v>
      </c>
      <c r="K1116" s="15">
        <v>0</v>
      </c>
    </row>
    <row r="1117" spans="1:11" x14ac:dyDescent="0.3">
      <c r="A1117" s="25"/>
      <c r="B1117" s="25"/>
      <c r="C1117" s="25"/>
      <c r="D1117" s="26" t="s">
        <v>14</v>
      </c>
      <c r="E1117" s="15">
        <f t="shared" si="624"/>
        <v>0</v>
      </c>
      <c r="F1117" s="15">
        <v>0</v>
      </c>
      <c r="G1117" s="15">
        <v>0</v>
      </c>
      <c r="H1117" s="15">
        <v>0</v>
      </c>
      <c r="I1117" s="15">
        <v>0</v>
      </c>
      <c r="J1117" s="15">
        <v>0</v>
      </c>
      <c r="K1117" s="15">
        <v>0</v>
      </c>
    </row>
    <row r="1118" spans="1:11" x14ac:dyDescent="0.3">
      <c r="A1118" s="25"/>
      <c r="B1118" s="25"/>
      <c r="C1118" s="25"/>
      <c r="D1118" s="26" t="s">
        <v>15</v>
      </c>
      <c r="E1118" s="15">
        <f t="shared" si="624"/>
        <v>0</v>
      </c>
      <c r="F1118" s="15">
        <v>0</v>
      </c>
      <c r="G1118" s="15">
        <v>0</v>
      </c>
      <c r="H1118" s="15">
        <v>0</v>
      </c>
      <c r="I1118" s="15">
        <v>0</v>
      </c>
      <c r="J1118" s="15">
        <v>0</v>
      </c>
      <c r="K1118" s="15">
        <v>0</v>
      </c>
    </row>
    <row r="1119" spans="1:11" x14ac:dyDescent="0.3">
      <c r="A1119" s="25"/>
      <c r="B1119" s="25"/>
      <c r="C1119" s="25"/>
      <c r="D1119" s="26" t="s">
        <v>16</v>
      </c>
      <c r="E1119" s="15">
        <f t="shared" si="624"/>
        <v>0</v>
      </c>
      <c r="F1119" s="15">
        <v>0</v>
      </c>
      <c r="G1119" s="15">
        <v>0</v>
      </c>
      <c r="H1119" s="15">
        <v>0</v>
      </c>
      <c r="I1119" s="15">
        <v>0</v>
      </c>
      <c r="J1119" s="15">
        <v>0</v>
      </c>
      <c r="K1119" s="15">
        <v>0</v>
      </c>
    </row>
    <row r="1120" spans="1:11" x14ac:dyDescent="0.3">
      <c r="A1120" s="25"/>
      <c r="B1120" s="25"/>
      <c r="C1120" s="25"/>
      <c r="D1120" s="26" t="s">
        <v>17</v>
      </c>
      <c r="E1120" s="15">
        <f t="shared" si="624"/>
        <v>0</v>
      </c>
      <c r="F1120" s="15">
        <v>0</v>
      </c>
      <c r="G1120" s="15">
        <v>0</v>
      </c>
      <c r="H1120" s="15">
        <v>0</v>
      </c>
      <c r="I1120" s="15">
        <v>0</v>
      </c>
      <c r="J1120" s="15">
        <v>0</v>
      </c>
      <c r="K1120" s="15">
        <v>0</v>
      </c>
    </row>
    <row r="1121" spans="1:11" x14ac:dyDescent="0.3">
      <c r="A1121" s="25"/>
      <c r="B1121" s="25"/>
      <c r="C1121" s="25"/>
      <c r="D1121" s="26" t="s">
        <v>18</v>
      </c>
      <c r="E1121" s="15">
        <f t="shared" si="624"/>
        <v>0</v>
      </c>
      <c r="F1121" s="15">
        <v>0</v>
      </c>
      <c r="G1121" s="15">
        <v>0</v>
      </c>
      <c r="H1121" s="15">
        <v>0</v>
      </c>
      <c r="I1121" s="15">
        <v>0</v>
      </c>
      <c r="J1121" s="15">
        <v>0</v>
      </c>
      <c r="K1121" s="15">
        <v>0</v>
      </c>
    </row>
    <row r="1122" spans="1:11" x14ac:dyDescent="0.3">
      <c r="A1122" s="25"/>
      <c r="B1122" s="25"/>
      <c r="C1122" s="25"/>
      <c r="D1122" s="26" t="s">
        <v>19</v>
      </c>
      <c r="E1122" s="15">
        <f t="shared" si="624"/>
        <v>0</v>
      </c>
      <c r="F1122" s="15">
        <v>0</v>
      </c>
      <c r="G1122" s="15">
        <v>0</v>
      </c>
      <c r="H1122" s="15">
        <v>0</v>
      </c>
      <c r="I1122" s="15">
        <v>0</v>
      </c>
      <c r="J1122" s="15">
        <v>0</v>
      </c>
      <c r="K1122" s="15">
        <v>0</v>
      </c>
    </row>
    <row r="1123" spans="1:11" x14ac:dyDescent="0.3">
      <c r="A1123" s="25"/>
      <c r="B1123" s="25"/>
      <c r="C1123" s="27"/>
      <c r="D1123" s="26" t="s">
        <v>20</v>
      </c>
      <c r="E1123" s="15">
        <f t="shared" si="624"/>
        <v>0</v>
      </c>
      <c r="F1123" s="15">
        <v>0</v>
      </c>
      <c r="G1123" s="15">
        <v>0</v>
      </c>
      <c r="H1123" s="15">
        <v>0</v>
      </c>
      <c r="I1123" s="15">
        <v>0</v>
      </c>
      <c r="J1123" s="15">
        <v>0</v>
      </c>
      <c r="K1123" s="15">
        <v>0</v>
      </c>
    </row>
    <row r="1124" spans="1:11" x14ac:dyDescent="0.3">
      <c r="A1124" s="25"/>
      <c r="B1124" s="25"/>
      <c r="C1124" s="22" t="s">
        <v>159</v>
      </c>
      <c r="D1124" s="26" t="s">
        <v>305</v>
      </c>
      <c r="E1124" s="15">
        <f t="shared" si="624"/>
        <v>0.1</v>
      </c>
      <c r="F1124" s="15">
        <f>SUM(F1125:F1132)</f>
        <v>0</v>
      </c>
      <c r="G1124" s="15">
        <f t="shared" ref="G1124" si="640">SUM(G1125:G1132)</f>
        <v>0</v>
      </c>
      <c r="H1124" s="15">
        <f t="shared" ref="H1124" si="641">SUM(H1125:H1132)</f>
        <v>0</v>
      </c>
      <c r="I1124" s="15">
        <f t="shared" ref="I1124" si="642">SUM(I1125:I1132)</f>
        <v>0.1</v>
      </c>
      <c r="J1124" s="15">
        <f t="shared" ref="J1124" si="643">SUM(J1125:J1132)</f>
        <v>0</v>
      </c>
      <c r="K1124" s="15">
        <f t="shared" ref="K1124" si="644">SUM(K1125:K1132)</f>
        <v>0</v>
      </c>
    </row>
    <row r="1125" spans="1:11" x14ac:dyDescent="0.3">
      <c r="A1125" s="25"/>
      <c r="B1125" s="25"/>
      <c r="C1125" s="25"/>
      <c r="D1125" s="26" t="s">
        <v>13</v>
      </c>
      <c r="E1125" s="15">
        <f t="shared" si="624"/>
        <v>0</v>
      </c>
      <c r="F1125" s="15">
        <v>0</v>
      </c>
      <c r="G1125" s="15">
        <v>0</v>
      </c>
      <c r="H1125" s="15">
        <v>0</v>
      </c>
      <c r="I1125" s="15">
        <v>0</v>
      </c>
      <c r="J1125" s="15">
        <v>0</v>
      </c>
      <c r="K1125" s="15">
        <v>0</v>
      </c>
    </row>
    <row r="1126" spans="1:11" x14ac:dyDescent="0.3">
      <c r="A1126" s="25"/>
      <c r="B1126" s="25"/>
      <c r="C1126" s="25"/>
      <c r="D1126" s="26" t="s">
        <v>14</v>
      </c>
      <c r="E1126" s="15">
        <f t="shared" si="624"/>
        <v>0</v>
      </c>
      <c r="F1126" s="15">
        <v>0</v>
      </c>
      <c r="G1126" s="15">
        <v>0</v>
      </c>
      <c r="H1126" s="15">
        <v>0</v>
      </c>
      <c r="I1126" s="15">
        <v>0</v>
      </c>
      <c r="J1126" s="15">
        <v>0</v>
      </c>
      <c r="K1126" s="15">
        <v>0</v>
      </c>
    </row>
    <row r="1127" spans="1:11" x14ac:dyDescent="0.3">
      <c r="A1127" s="25"/>
      <c r="B1127" s="25"/>
      <c r="C1127" s="25"/>
      <c r="D1127" s="26" t="s">
        <v>15</v>
      </c>
      <c r="E1127" s="15">
        <f t="shared" si="624"/>
        <v>0</v>
      </c>
      <c r="F1127" s="15">
        <v>0</v>
      </c>
      <c r="G1127" s="15">
        <v>0</v>
      </c>
      <c r="H1127" s="15">
        <v>0</v>
      </c>
      <c r="I1127" s="15">
        <v>0</v>
      </c>
      <c r="J1127" s="15">
        <v>0</v>
      </c>
      <c r="K1127" s="15">
        <v>0</v>
      </c>
    </row>
    <row r="1128" spans="1:11" x14ac:dyDescent="0.3">
      <c r="A1128" s="25"/>
      <c r="B1128" s="25"/>
      <c r="C1128" s="25"/>
      <c r="D1128" s="26" t="s">
        <v>16</v>
      </c>
      <c r="E1128" s="15">
        <f t="shared" si="624"/>
        <v>0</v>
      </c>
      <c r="F1128" s="15">
        <v>0</v>
      </c>
      <c r="G1128" s="15">
        <v>0</v>
      </c>
      <c r="H1128" s="15">
        <v>0</v>
      </c>
      <c r="I1128" s="15">
        <v>0</v>
      </c>
      <c r="J1128" s="15">
        <v>0</v>
      </c>
      <c r="K1128" s="15">
        <v>0</v>
      </c>
    </row>
    <row r="1129" spans="1:11" x14ac:dyDescent="0.3">
      <c r="A1129" s="25"/>
      <c r="B1129" s="25"/>
      <c r="C1129" s="25"/>
      <c r="D1129" s="26" t="s">
        <v>17</v>
      </c>
      <c r="E1129" s="15">
        <f t="shared" si="624"/>
        <v>0.1</v>
      </c>
      <c r="F1129" s="15">
        <v>0</v>
      </c>
      <c r="G1129" s="15">
        <v>0</v>
      </c>
      <c r="H1129" s="15">
        <v>0</v>
      </c>
      <c r="I1129" s="15">
        <v>0.1</v>
      </c>
      <c r="J1129" s="15">
        <v>0</v>
      </c>
      <c r="K1129" s="15">
        <v>0</v>
      </c>
    </row>
    <row r="1130" spans="1:11" x14ac:dyDescent="0.3">
      <c r="A1130" s="25"/>
      <c r="B1130" s="25"/>
      <c r="C1130" s="25"/>
      <c r="D1130" s="26" t="s">
        <v>18</v>
      </c>
      <c r="E1130" s="15">
        <f t="shared" si="624"/>
        <v>0</v>
      </c>
      <c r="F1130" s="15">
        <v>0</v>
      </c>
      <c r="G1130" s="15">
        <v>0</v>
      </c>
      <c r="H1130" s="15">
        <v>0</v>
      </c>
      <c r="I1130" s="15">
        <v>0</v>
      </c>
      <c r="J1130" s="15">
        <v>0</v>
      </c>
      <c r="K1130" s="15">
        <v>0</v>
      </c>
    </row>
    <row r="1131" spans="1:11" x14ac:dyDescent="0.3">
      <c r="A1131" s="25"/>
      <c r="B1131" s="25"/>
      <c r="C1131" s="25"/>
      <c r="D1131" s="26" t="s">
        <v>19</v>
      </c>
      <c r="E1131" s="15">
        <f t="shared" si="624"/>
        <v>0</v>
      </c>
      <c r="F1131" s="15">
        <v>0</v>
      </c>
      <c r="G1131" s="15">
        <v>0</v>
      </c>
      <c r="H1131" s="15">
        <v>0</v>
      </c>
      <c r="I1131" s="15">
        <v>0</v>
      </c>
      <c r="J1131" s="15">
        <v>0</v>
      </c>
      <c r="K1131" s="15">
        <v>0</v>
      </c>
    </row>
    <row r="1132" spans="1:11" x14ac:dyDescent="0.3">
      <c r="A1132" s="27"/>
      <c r="B1132" s="27"/>
      <c r="C1132" s="27"/>
      <c r="D1132" s="26" t="s">
        <v>20</v>
      </c>
      <c r="E1132" s="15">
        <f t="shared" si="624"/>
        <v>0</v>
      </c>
      <c r="F1132" s="15">
        <v>0</v>
      </c>
      <c r="G1132" s="15">
        <v>0</v>
      </c>
      <c r="H1132" s="15">
        <v>0</v>
      </c>
      <c r="I1132" s="15">
        <v>0</v>
      </c>
      <c r="J1132" s="15">
        <v>0</v>
      </c>
      <c r="K1132" s="15">
        <v>0</v>
      </c>
    </row>
    <row r="1133" spans="1:11" x14ac:dyDescent="0.3">
      <c r="A1133" s="22" t="s">
        <v>321</v>
      </c>
      <c r="B1133" s="22" t="s">
        <v>325</v>
      </c>
      <c r="C1133" s="23" t="s">
        <v>304</v>
      </c>
      <c r="D1133" s="24"/>
      <c r="E1133" s="15">
        <f t="shared" si="624"/>
        <v>12.700000000000001</v>
      </c>
      <c r="F1133" s="15">
        <f>SUM(F1134,F1143,F1152,F1161,F1170,F1179)</f>
        <v>0</v>
      </c>
      <c r="G1133" s="15">
        <f t="shared" ref="G1133:K1133" si="645">SUM(G1134,G1143,G1152,G1161,G1170,G1179)</f>
        <v>0</v>
      </c>
      <c r="H1133" s="15">
        <f t="shared" si="645"/>
        <v>0</v>
      </c>
      <c r="I1133" s="15">
        <f t="shared" si="645"/>
        <v>12.700000000000001</v>
      </c>
      <c r="J1133" s="15">
        <f t="shared" si="645"/>
        <v>0</v>
      </c>
      <c r="K1133" s="15">
        <f t="shared" si="645"/>
        <v>0</v>
      </c>
    </row>
    <row r="1134" spans="1:11" x14ac:dyDescent="0.3">
      <c r="A1134" s="25"/>
      <c r="B1134" s="25"/>
      <c r="C1134" s="22" t="s">
        <v>160</v>
      </c>
      <c r="D1134" s="26" t="s">
        <v>305</v>
      </c>
      <c r="E1134" s="15">
        <f t="shared" si="624"/>
        <v>0.1</v>
      </c>
      <c r="F1134" s="15">
        <f>SUM(F1135:F1142)</f>
        <v>0</v>
      </c>
      <c r="G1134" s="15">
        <f t="shared" ref="G1134" si="646">SUM(G1135:G1142)</f>
        <v>0</v>
      </c>
      <c r="H1134" s="15">
        <f t="shared" ref="H1134" si="647">SUM(H1135:H1142)</f>
        <v>0</v>
      </c>
      <c r="I1134" s="15">
        <f t="shared" ref="I1134" si="648">SUM(I1135:I1142)</f>
        <v>0.1</v>
      </c>
      <c r="J1134" s="15">
        <f t="shared" ref="J1134" si="649">SUM(J1135:J1142)</f>
        <v>0</v>
      </c>
      <c r="K1134" s="15">
        <f t="shared" ref="K1134" si="650">SUM(K1135:K1142)</f>
        <v>0</v>
      </c>
    </row>
    <row r="1135" spans="1:11" x14ac:dyDescent="0.3">
      <c r="A1135" s="25"/>
      <c r="B1135" s="25"/>
      <c r="C1135" s="25"/>
      <c r="D1135" s="26" t="s">
        <v>13</v>
      </c>
      <c r="E1135" s="15">
        <f t="shared" si="624"/>
        <v>0</v>
      </c>
      <c r="F1135" s="15">
        <v>0</v>
      </c>
      <c r="G1135" s="15">
        <v>0</v>
      </c>
      <c r="H1135" s="15">
        <v>0</v>
      </c>
      <c r="I1135" s="15">
        <v>0</v>
      </c>
      <c r="J1135" s="15">
        <v>0</v>
      </c>
      <c r="K1135" s="15">
        <v>0</v>
      </c>
    </row>
    <row r="1136" spans="1:11" x14ac:dyDescent="0.3">
      <c r="A1136" s="25"/>
      <c r="B1136" s="25"/>
      <c r="C1136" s="25"/>
      <c r="D1136" s="26" t="s">
        <v>14</v>
      </c>
      <c r="E1136" s="15">
        <f t="shared" si="624"/>
        <v>0</v>
      </c>
      <c r="F1136" s="15">
        <v>0</v>
      </c>
      <c r="G1136" s="15">
        <v>0</v>
      </c>
      <c r="H1136" s="15">
        <v>0</v>
      </c>
      <c r="I1136" s="15">
        <v>0</v>
      </c>
      <c r="J1136" s="15">
        <v>0</v>
      </c>
      <c r="K1136" s="15">
        <v>0</v>
      </c>
    </row>
    <row r="1137" spans="1:11" x14ac:dyDescent="0.3">
      <c r="A1137" s="25"/>
      <c r="B1137" s="25"/>
      <c r="C1137" s="25"/>
      <c r="D1137" s="26" t="s">
        <v>15</v>
      </c>
      <c r="E1137" s="15">
        <f t="shared" si="624"/>
        <v>0</v>
      </c>
      <c r="F1137" s="15">
        <v>0</v>
      </c>
      <c r="G1137" s="15">
        <v>0</v>
      </c>
      <c r="H1137" s="15">
        <v>0</v>
      </c>
      <c r="I1137" s="15">
        <v>0</v>
      </c>
      <c r="J1137" s="15">
        <v>0</v>
      </c>
      <c r="K1137" s="15">
        <v>0</v>
      </c>
    </row>
    <row r="1138" spans="1:11" x14ac:dyDescent="0.3">
      <c r="A1138" s="25"/>
      <c r="B1138" s="25"/>
      <c r="C1138" s="25"/>
      <c r="D1138" s="26" t="s">
        <v>16</v>
      </c>
      <c r="E1138" s="15">
        <f t="shared" si="624"/>
        <v>0</v>
      </c>
      <c r="F1138" s="15">
        <v>0</v>
      </c>
      <c r="G1138" s="15">
        <v>0</v>
      </c>
      <c r="H1138" s="15">
        <v>0</v>
      </c>
      <c r="I1138" s="15">
        <v>0</v>
      </c>
      <c r="J1138" s="15">
        <v>0</v>
      </c>
      <c r="K1138" s="15">
        <v>0</v>
      </c>
    </row>
    <row r="1139" spans="1:11" x14ac:dyDescent="0.3">
      <c r="A1139" s="25"/>
      <c r="B1139" s="25"/>
      <c r="C1139" s="25"/>
      <c r="D1139" s="26" t="s">
        <v>17</v>
      </c>
      <c r="E1139" s="15">
        <f t="shared" si="624"/>
        <v>0.1</v>
      </c>
      <c r="F1139" s="15">
        <v>0</v>
      </c>
      <c r="G1139" s="15">
        <v>0</v>
      </c>
      <c r="H1139" s="15">
        <v>0</v>
      </c>
      <c r="I1139" s="15">
        <v>0.1</v>
      </c>
      <c r="J1139" s="15">
        <v>0</v>
      </c>
      <c r="K1139" s="15">
        <v>0</v>
      </c>
    </row>
    <row r="1140" spans="1:11" x14ac:dyDescent="0.3">
      <c r="A1140" s="25"/>
      <c r="B1140" s="25"/>
      <c r="C1140" s="25"/>
      <c r="D1140" s="26" t="s">
        <v>18</v>
      </c>
      <c r="E1140" s="15">
        <f t="shared" si="624"/>
        <v>0</v>
      </c>
      <c r="F1140" s="15">
        <v>0</v>
      </c>
      <c r="G1140" s="15">
        <v>0</v>
      </c>
      <c r="H1140" s="15">
        <v>0</v>
      </c>
      <c r="I1140" s="15">
        <v>0</v>
      </c>
      <c r="J1140" s="15">
        <v>0</v>
      </c>
      <c r="K1140" s="15">
        <v>0</v>
      </c>
    </row>
    <row r="1141" spans="1:11" x14ac:dyDescent="0.3">
      <c r="A1141" s="25"/>
      <c r="B1141" s="25"/>
      <c r="C1141" s="25"/>
      <c r="D1141" s="26" t="s">
        <v>19</v>
      </c>
      <c r="E1141" s="15">
        <f t="shared" si="624"/>
        <v>0</v>
      </c>
      <c r="F1141" s="15">
        <v>0</v>
      </c>
      <c r="G1141" s="15">
        <v>0</v>
      </c>
      <c r="H1141" s="15">
        <v>0</v>
      </c>
      <c r="I1141" s="15">
        <v>0</v>
      </c>
      <c r="J1141" s="15">
        <v>0</v>
      </c>
      <c r="K1141" s="15">
        <v>0</v>
      </c>
    </row>
    <row r="1142" spans="1:11" x14ac:dyDescent="0.3">
      <c r="A1142" s="25"/>
      <c r="B1142" s="25"/>
      <c r="C1142" s="27"/>
      <c r="D1142" s="26" t="s">
        <v>20</v>
      </c>
      <c r="E1142" s="15">
        <f t="shared" si="624"/>
        <v>0</v>
      </c>
      <c r="F1142" s="15">
        <v>0</v>
      </c>
      <c r="G1142" s="15">
        <v>0</v>
      </c>
      <c r="H1142" s="15">
        <v>0</v>
      </c>
      <c r="I1142" s="15">
        <v>0</v>
      </c>
      <c r="J1142" s="15">
        <v>0</v>
      </c>
      <c r="K1142" s="15">
        <v>0</v>
      </c>
    </row>
    <row r="1143" spans="1:11" x14ac:dyDescent="0.3">
      <c r="A1143" s="25"/>
      <c r="B1143" s="25"/>
      <c r="C1143" s="22" t="s">
        <v>161</v>
      </c>
      <c r="D1143" s="26" t="s">
        <v>305</v>
      </c>
      <c r="E1143" s="15">
        <f t="shared" si="624"/>
        <v>0.1</v>
      </c>
      <c r="F1143" s="15">
        <f>SUM(F1144:F1151)</f>
        <v>0</v>
      </c>
      <c r="G1143" s="15">
        <f t="shared" ref="G1143" si="651">SUM(G1144:G1151)</f>
        <v>0</v>
      </c>
      <c r="H1143" s="15">
        <f t="shared" ref="H1143" si="652">SUM(H1144:H1151)</f>
        <v>0</v>
      </c>
      <c r="I1143" s="15">
        <f t="shared" ref="I1143" si="653">SUM(I1144:I1151)</f>
        <v>0.1</v>
      </c>
      <c r="J1143" s="15">
        <f t="shared" ref="J1143" si="654">SUM(J1144:J1151)</f>
        <v>0</v>
      </c>
      <c r="K1143" s="15">
        <f t="shared" ref="K1143" si="655">SUM(K1144:K1151)</f>
        <v>0</v>
      </c>
    </row>
    <row r="1144" spans="1:11" x14ac:dyDescent="0.3">
      <c r="A1144" s="25"/>
      <c r="B1144" s="25"/>
      <c r="C1144" s="25"/>
      <c r="D1144" s="26" t="s">
        <v>13</v>
      </c>
      <c r="E1144" s="15">
        <f t="shared" si="624"/>
        <v>0</v>
      </c>
      <c r="F1144" s="15">
        <v>0</v>
      </c>
      <c r="G1144" s="15">
        <v>0</v>
      </c>
      <c r="H1144" s="15">
        <v>0</v>
      </c>
      <c r="I1144" s="15">
        <v>0</v>
      </c>
      <c r="J1144" s="15">
        <v>0</v>
      </c>
      <c r="K1144" s="15">
        <v>0</v>
      </c>
    </row>
    <row r="1145" spans="1:11" x14ac:dyDescent="0.3">
      <c r="A1145" s="25"/>
      <c r="B1145" s="25"/>
      <c r="C1145" s="25"/>
      <c r="D1145" s="26" t="s">
        <v>14</v>
      </c>
      <c r="E1145" s="15">
        <f t="shared" si="624"/>
        <v>0</v>
      </c>
      <c r="F1145" s="15">
        <v>0</v>
      </c>
      <c r="G1145" s="15">
        <v>0</v>
      </c>
      <c r="H1145" s="15">
        <v>0</v>
      </c>
      <c r="I1145" s="15">
        <v>0</v>
      </c>
      <c r="J1145" s="15">
        <v>0</v>
      </c>
      <c r="K1145" s="15">
        <v>0</v>
      </c>
    </row>
    <row r="1146" spans="1:11" x14ac:dyDescent="0.3">
      <c r="A1146" s="25"/>
      <c r="B1146" s="25"/>
      <c r="C1146" s="25"/>
      <c r="D1146" s="26" t="s">
        <v>15</v>
      </c>
      <c r="E1146" s="15">
        <f t="shared" si="624"/>
        <v>0</v>
      </c>
      <c r="F1146" s="15">
        <v>0</v>
      </c>
      <c r="G1146" s="15">
        <v>0</v>
      </c>
      <c r="H1146" s="15">
        <v>0</v>
      </c>
      <c r="I1146" s="15">
        <v>0</v>
      </c>
      <c r="J1146" s="15">
        <v>0</v>
      </c>
      <c r="K1146" s="15">
        <v>0</v>
      </c>
    </row>
    <row r="1147" spans="1:11" x14ac:dyDescent="0.3">
      <c r="A1147" s="25"/>
      <c r="B1147" s="25"/>
      <c r="C1147" s="25"/>
      <c r="D1147" s="26" t="s">
        <v>16</v>
      </c>
      <c r="E1147" s="15">
        <f t="shared" si="624"/>
        <v>0</v>
      </c>
      <c r="F1147" s="15">
        <v>0</v>
      </c>
      <c r="G1147" s="15">
        <v>0</v>
      </c>
      <c r="H1147" s="15">
        <v>0</v>
      </c>
      <c r="I1147" s="15">
        <v>0</v>
      </c>
      <c r="J1147" s="15">
        <v>0</v>
      </c>
      <c r="K1147" s="15">
        <v>0</v>
      </c>
    </row>
    <row r="1148" spans="1:11" x14ac:dyDescent="0.3">
      <c r="A1148" s="25"/>
      <c r="B1148" s="25"/>
      <c r="C1148" s="25"/>
      <c r="D1148" s="26" t="s">
        <v>17</v>
      </c>
      <c r="E1148" s="15">
        <f t="shared" si="624"/>
        <v>0.1</v>
      </c>
      <c r="F1148" s="15">
        <v>0</v>
      </c>
      <c r="G1148" s="15">
        <v>0</v>
      </c>
      <c r="H1148" s="15">
        <v>0</v>
      </c>
      <c r="I1148" s="15">
        <v>0.1</v>
      </c>
      <c r="J1148" s="15">
        <v>0</v>
      </c>
      <c r="K1148" s="15">
        <v>0</v>
      </c>
    </row>
    <row r="1149" spans="1:11" x14ac:dyDescent="0.3">
      <c r="A1149" s="25"/>
      <c r="B1149" s="25"/>
      <c r="C1149" s="25"/>
      <c r="D1149" s="26" t="s">
        <v>18</v>
      </c>
      <c r="E1149" s="15">
        <f t="shared" si="624"/>
        <v>0</v>
      </c>
      <c r="F1149" s="15">
        <v>0</v>
      </c>
      <c r="G1149" s="15">
        <v>0</v>
      </c>
      <c r="H1149" s="15">
        <v>0</v>
      </c>
      <c r="I1149" s="15">
        <v>0</v>
      </c>
      <c r="J1149" s="15">
        <v>0</v>
      </c>
      <c r="K1149" s="15">
        <v>0</v>
      </c>
    </row>
    <row r="1150" spans="1:11" x14ac:dyDescent="0.3">
      <c r="A1150" s="25"/>
      <c r="B1150" s="25"/>
      <c r="C1150" s="25"/>
      <c r="D1150" s="26" t="s">
        <v>19</v>
      </c>
      <c r="E1150" s="15">
        <f t="shared" si="624"/>
        <v>0</v>
      </c>
      <c r="F1150" s="15">
        <v>0</v>
      </c>
      <c r="G1150" s="15">
        <v>0</v>
      </c>
      <c r="H1150" s="15">
        <v>0</v>
      </c>
      <c r="I1150" s="15">
        <v>0</v>
      </c>
      <c r="J1150" s="15">
        <v>0</v>
      </c>
      <c r="K1150" s="15">
        <v>0</v>
      </c>
    </row>
    <row r="1151" spans="1:11" x14ac:dyDescent="0.3">
      <c r="A1151" s="25"/>
      <c r="B1151" s="25"/>
      <c r="C1151" s="27"/>
      <c r="D1151" s="26" t="s">
        <v>20</v>
      </c>
      <c r="E1151" s="15">
        <f t="shared" si="624"/>
        <v>0</v>
      </c>
      <c r="F1151" s="15">
        <v>0</v>
      </c>
      <c r="G1151" s="15">
        <v>0</v>
      </c>
      <c r="H1151" s="15">
        <v>0</v>
      </c>
      <c r="I1151" s="15">
        <v>0</v>
      </c>
      <c r="J1151" s="15">
        <v>0</v>
      </c>
      <c r="K1151" s="15">
        <v>0</v>
      </c>
    </row>
    <row r="1152" spans="1:11" x14ac:dyDescent="0.3">
      <c r="A1152" s="25"/>
      <c r="B1152" s="25"/>
      <c r="C1152" s="22" t="s">
        <v>162</v>
      </c>
      <c r="D1152" s="26" t="s">
        <v>305</v>
      </c>
      <c r="E1152" s="15">
        <f t="shared" si="624"/>
        <v>0.5</v>
      </c>
      <c r="F1152" s="15">
        <f>SUM(F1153:F1160)</f>
        <v>0</v>
      </c>
      <c r="G1152" s="15">
        <f t="shared" ref="G1152" si="656">SUM(G1153:G1160)</f>
        <v>0</v>
      </c>
      <c r="H1152" s="15">
        <f t="shared" ref="H1152" si="657">SUM(H1153:H1160)</f>
        <v>0</v>
      </c>
      <c r="I1152" s="15">
        <f t="shared" ref="I1152" si="658">SUM(I1153:I1160)</f>
        <v>0.5</v>
      </c>
      <c r="J1152" s="15">
        <f t="shared" ref="J1152" si="659">SUM(J1153:J1160)</f>
        <v>0</v>
      </c>
      <c r="K1152" s="15">
        <f t="shared" ref="K1152" si="660">SUM(K1153:K1160)</f>
        <v>0</v>
      </c>
    </row>
    <row r="1153" spans="1:11" x14ac:dyDescent="0.3">
      <c r="A1153" s="25"/>
      <c r="B1153" s="25"/>
      <c r="C1153" s="25"/>
      <c r="D1153" s="26" t="s">
        <v>13</v>
      </c>
      <c r="E1153" s="15">
        <f t="shared" si="624"/>
        <v>0</v>
      </c>
      <c r="F1153" s="15">
        <v>0</v>
      </c>
      <c r="G1153" s="15">
        <v>0</v>
      </c>
      <c r="H1153" s="15">
        <v>0</v>
      </c>
      <c r="I1153" s="15">
        <v>0</v>
      </c>
      <c r="J1153" s="15">
        <v>0</v>
      </c>
      <c r="K1153" s="15">
        <v>0</v>
      </c>
    </row>
    <row r="1154" spans="1:11" x14ac:dyDescent="0.3">
      <c r="A1154" s="25"/>
      <c r="B1154" s="25"/>
      <c r="C1154" s="25"/>
      <c r="D1154" s="26" t="s">
        <v>14</v>
      </c>
      <c r="E1154" s="15">
        <f t="shared" si="624"/>
        <v>0</v>
      </c>
      <c r="F1154" s="15">
        <v>0</v>
      </c>
      <c r="G1154" s="15">
        <v>0</v>
      </c>
      <c r="H1154" s="15">
        <v>0</v>
      </c>
      <c r="I1154" s="15">
        <v>0</v>
      </c>
      <c r="J1154" s="15">
        <v>0</v>
      </c>
      <c r="K1154" s="15">
        <v>0</v>
      </c>
    </row>
    <row r="1155" spans="1:11" x14ac:dyDescent="0.3">
      <c r="A1155" s="25"/>
      <c r="B1155" s="25"/>
      <c r="C1155" s="25"/>
      <c r="D1155" s="26" t="s">
        <v>15</v>
      </c>
      <c r="E1155" s="15">
        <f t="shared" si="624"/>
        <v>0</v>
      </c>
      <c r="F1155" s="15">
        <v>0</v>
      </c>
      <c r="G1155" s="15">
        <v>0</v>
      </c>
      <c r="H1155" s="15">
        <v>0</v>
      </c>
      <c r="I1155" s="15">
        <v>0</v>
      </c>
      <c r="J1155" s="15">
        <v>0</v>
      </c>
      <c r="K1155" s="15">
        <v>0</v>
      </c>
    </row>
    <row r="1156" spans="1:11" x14ac:dyDescent="0.3">
      <c r="A1156" s="25"/>
      <c r="B1156" s="25"/>
      <c r="C1156" s="25"/>
      <c r="D1156" s="26" t="s">
        <v>16</v>
      </c>
      <c r="E1156" s="15">
        <f t="shared" si="624"/>
        <v>0</v>
      </c>
      <c r="F1156" s="15">
        <v>0</v>
      </c>
      <c r="G1156" s="15">
        <v>0</v>
      </c>
      <c r="H1156" s="15">
        <v>0</v>
      </c>
      <c r="I1156" s="15">
        <v>0</v>
      </c>
      <c r="J1156" s="15">
        <v>0</v>
      </c>
      <c r="K1156" s="15">
        <v>0</v>
      </c>
    </row>
    <row r="1157" spans="1:11" x14ac:dyDescent="0.3">
      <c r="A1157" s="25"/>
      <c r="B1157" s="25"/>
      <c r="C1157" s="25"/>
      <c r="D1157" s="26" t="s">
        <v>17</v>
      </c>
      <c r="E1157" s="15">
        <f t="shared" si="624"/>
        <v>0.5</v>
      </c>
      <c r="F1157" s="15">
        <v>0</v>
      </c>
      <c r="G1157" s="15">
        <v>0</v>
      </c>
      <c r="H1157" s="15">
        <v>0</v>
      </c>
      <c r="I1157" s="15">
        <v>0.5</v>
      </c>
      <c r="J1157" s="15">
        <v>0</v>
      </c>
      <c r="K1157" s="15">
        <v>0</v>
      </c>
    </row>
    <row r="1158" spans="1:11" x14ac:dyDescent="0.3">
      <c r="A1158" s="25"/>
      <c r="B1158" s="25"/>
      <c r="C1158" s="25"/>
      <c r="D1158" s="26" t="s">
        <v>18</v>
      </c>
      <c r="E1158" s="15">
        <f t="shared" si="624"/>
        <v>0</v>
      </c>
      <c r="F1158" s="15">
        <v>0</v>
      </c>
      <c r="G1158" s="15">
        <v>0</v>
      </c>
      <c r="H1158" s="15">
        <v>0</v>
      </c>
      <c r="I1158" s="15">
        <v>0</v>
      </c>
      <c r="J1158" s="15">
        <v>0</v>
      </c>
      <c r="K1158" s="15">
        <v>0</v>
      </c>
    </row>
    <row r="1159" spans="1:11" x14ac:dyDescent="0.3">
      <c r="A1159" s="25"/>
      <c r="B1159" s="25"/>
      <c r="C1159" s="25"/>
      <c r="D1159" s="26" t="s">
        <v>19</v>
      </c>
      <c r="E1159" s="15">
        <f t="shared" si="624"/>
        <v>0</v>
      </c>
      <c r="F1159" s="15">
        <v>0</v>
      </c>
      <c r="G1159" s="15">
        <v>0</v>
      </c>
      <c r="H1159" s="15">
        <v>0</v>
      </c>
      <c r="I1159" s="15">
        <v>0</v>
      </c>
      <c r="J1159" s="15">
        <v>0</v>
      </c>
      <c r="K1159" s="15">
        <v>0</v>
      </c>
    </row>
    <row r="1160" spans="1:11" x14ac:dyDescent="0.3">
      <c r="A1160" s="25"/>
      <c r="B1160" s="25"/>
      <c r="C1160" s="27"/>
      <c r="D1160" s="26" t="s">
        <v>20</v>
      </c>
      <c r="E1160" s="15">
        <f t="shared" ref="E1160:E1223" si="661">SUM(F1160:K1160)</f>
        <v>0</v>
      </c>
      <c r="F1160" s="15">
        <v>0</v>
      </c>
      <c r="G1160" s="15">
        <v>0</v>
      </c>
      <c r="H1160" s="15">
        <v>0</v>
      </c>
      <c r="I1160" s="15">
        <v>0</v>
      </c>
      <c r="J1160" s="15">
        <v>0</v>
      </c>
      <c r="K1160" s="15">
        <v>0</v>
      </c>
    </row>
    <row r="1161" spans="1:11" x14ac:dyDescent="0.3">
      <c r="A1161" s="25"/>
      <c r="B1161" s="25"/>
      <c r="C1161" s="22" t="s">
        <v>163</v>
      </c>
      <c r="D1161" s="26" t="s">
        <v>305</v>
      </c>
      <c r="E1161" s="15">
        <f t="shared" si="661"/>
        <v>0</v>
      </c>
      <c r="F1161" s="15">
        <f>SUM(F1162:F1169)</f>
        <v>0</v>
      </c>
      <c r="G1161" s="15">
        <f t="shared" ref="G1161" si="662">SUM(G1162:G1169)</f>
        <v>0</v>
      </c>
      <c r="H1161" s="15">
        <f t="shared" ref="H1161" si="663">SUM(H1162:H1169)</f>
        <v>0</v>
      </c>
      <c r="I1161" s="15">
        <f t="shared" ref="I1161" si="664">SUM(I1162:I1169)</f>
        <v>0</v>
      </c>
      <c r="J1161" s="15">
        <f t="shared" ref="J1161" si="665">SUM(J1162:J1169)</f>
        <v>0</v>
      </c>
      <c r="K1161" s="15">
        <f t="shared" ref="K1161" si="666">SUM(K1162:K1169)</f>
        <v>0</v>
      </c>
    </row>
    <row r="1162" spans="1:11" x14ac:dyDescent="0.3">
      <c r="A1162" s="25"/>
      <c r="B1162" s="25"/>
      <c r="C1162" s="25"/>
      <c r="D1162" s="26" t="s">
        <v>13</v>
      </c>
      <c r="E1162" s="15">
        <f t="shared" si="661"/>
        <v>0</v>
      </c>
      <c r="F1162" s="15">
        <v>0</v>
      </c>
      <c r="G1162" s="15">
        <v>0</v>
      </c>
      <c r="H1162" s="15">
        <v>0</v>
      </c>
      <c r="I1162" s="15">
        <v>0</v>
      </c>
      <c r="J1162" s="15">
        <v>0</v>
      </c>
      <c r="K1162" s="15">
        <v>0</v>
      </c>
    </row>
    <row r="1163" spans="1:11" x14ac:dyDescent="0.3">
      <c r="A1163" s="25"/>
      <c r="B1163" s="25"/>
      <c r="C1163" s="25"/>
      <c r="D1163" s="26" t="s">
        <v>14</v>
      </c>
      <c r="E1163" s="15">
        <f t="shared" si="661"/>
        <v>0</v>
      </c>
      <c r="F1163" s="15">
        <v>0</v>
      </c>
      <c r="G1163" s="15">
        <v>0</v>
      </c>
      <c r="H1163" s="15">
        <v>0</v>
      </c>
      <c r="I1163" s="15">
        <v>0</v>
      </c>
      <c r="J1163" s="15">
        <v>0</v>
      </c>
      <c r="K1163" s="15">
        <v>0</v>
      </c>
    </row>
    <row r="1164" spans="1:11" x14ac:dyDescent="0.3">
      <c r="A1164" s="25"/>
      <c r="B1164" s="25"/>
      <c r="C1164" s="25"/>
      <c r="D1164" s="26" t="s">
        <v>15</v>
      </c>
      <c r="E1164" s="15">
        <f t="shared" si="661"/>
        <v>0</v>
      </c>
      <c r="F1164" s="15">
        <v>0</v>
      </c>
      <c r="G1164" s="15">
        <v>0</v>
      </c>
      <c r="H1164" s="15">
        <v>0</v>
      </c>
      <c r="I1164" s="15">
        <v>0</v>
      </c>
      <c r="J1164" s="15">
        <v>0</v>
      </c>
      <c r="K1164" s="15">
        <v>0</v>
      </c>
    </row>
    <row r="1165" spans="1:11" x14ac:dyDescent="0.3">
      <c r="A1165" s="25"/>
      <c r="B1165" s="25"/>
      <c r="C1165" s="25"/>
      <c r="D1165" s="26" t="s">
        <v>16</v>
      </c>
      <c r="E1165" s="15">
        <f t="shared" si="661"/>
        <v>0</v>
      </c>
      <c r="F1165" s="15">
        <v>0</v>
      </c>
      <c r="G1165" s="15">
        <v>0</v>
      </c>
      <c r="H1165" s="15">
        <v>0</v>
      </c>
      <c r="I1165" s="15">
        <v>0</v>
      </c>
      <c r="J1165" s="15">
        <v>0</v>
      </c>
      <c r="K1165" s="15">
        <v>0</v>
      </c>
    </row>
    <row r="1166" spans="1:11" x14ac:dyDescent="0.3">
      <c r="A1166" s="25"/>
      <c r="B1166" s="25"/>
      <c r="C1166" s="25"/>
      <c r="D1166" s="26" t="s">
        <v>17</v>
      </c>
      <c r="E1166" s="15">
        <f t="shared" si="661"/>
        <v>0</v>
      </c>
      <c r="F1166" s="15">
        <v>0</v>
      </c>
      <c r="G1166" s="15">
        <v>0</v>
      </c>
      <c r="H1166" s="15">
        <v>0</v>
      </c>
      <c r="I1166" s="15">
        <v>0</v>
      </c>
      <c r="J1166" s="15">
        <v>0</v>
      </c>
      <c r="K1166" s="15">
        <v>0</v>
      </c>
    </row>
    <row r="1167" spans="1:11" x14ac:dyDescent="0.3">
      <c r="A1167" s="25"/>
      <c r="B1167" s="25"/>
      <c r="C1167" s="25"/>
      <c r="D1167" s="26" t="s">
        <v>18</v>
      </c>
      <c r="E1167" s="15">
        <f t="shared" si="661"/>
        <v>0</v>
      </c>
      <c r="F1167" s="15">
        <v>0</v>
      </c>
      <c r="G1167" s="15">
        <v>0</v>
      </c>
      <c r="H1167" s="15">
        <v>0</v>
      </c>
      <c r="I1167" s="15">
        <v>0</v>
      </c>
      <c r="J1167" s="15">
        <v>0</v>
      </c>
      <c r="K1167" s="15">
        <v>0</v>
      </c>
    </row>
    <row r="1168" spans="1:11" x14ac:dyDescent="0.3">
      <c r="A1168" s="25"/>
      <c r="B1168" s="25"/>
      <c r="C1168" s="25"/>
      <c r="D1168" s="26" t="s">
        <v>19</v>
      </c>
      <c r="E1168" s="15">
        <f t="shared" si="661"/>
        <v>0</v>
      </c>
      <c r="F1168" s="15">
        <v>0</v>
      </c>
      <c r="G1168" s="15">
        <v>0</v>
      </c>
      <c r="H1168" s="15">
        <v>0</v>
      </c>
      <c r="I1168" s="15">
        <v>0</v>
      </c>
      <c r="J1168" s="15">
        <v>0</v>
      </c>
      <c r="K1168" s="15">
        <v>0</v>
      </c>
    </row>
    <row r="1169" spans="1:11" x14ac:dyDescent="0.3">
      <c r="A1169" s="25"/>
      <c r="B1169" s="25"/>
      <c r="C1169" s="27"/>
      <c r="D1169" s="26" t="s">
        <v>20</v>
      </c>
      <c r="E1169" s="15">
        <f t="shared" si="661"/>
        <v>0</v>
      </c>
      <c r="F1169" s="15">
        <v>0</v>
      </c>
      <c r="G1169" s="15">
        <v>0</v>
      </c>
      <c r="H1169" s="15">
        <v>0</v>
      </c>
      <c r="I1169" s="15">
        <v>0</v>
      </c>
      <c r="J1169" s="15">
        <v>0</v>
      </c>
      <c r="K1169" s="15">
        <v>0</v>
      </c>
    </row>
    <row r="1170" spans="1:11" x14ac:dyDescent="0.3">
      <c r="A1170" s="25"/>
      <c r="B1170" s="25"/>
      <c r="C1170" s="22" t="s">
        <v>164</v>
      </c>
      <c r="D1170" s="26" t="s">
        <v>305</v>
      </c>
      <c r="E1170" s="15">
        <f t="shared" si="661"/>
        <v>1.2000000000000002</v>
      </c>
      <c r="F1170" s="15">
        <f>SUM(F1171:F1178)</f>
        <v>0</v>
      </c>
      <c r="G1170" s="15">
        <f t="shared" ref="G1170" si="667">SUM(G1171:G1178)</f>
        <v>0</v>
      </c>
      <c r="H1170" s="15">
        <f t="shared" ref="H1170" si="668">SUM(H1171:H1178)</f>
        <v>0</v>
      </c>
      <c r="I1170" s="15">
        <f t="shared" ref="I1170" si="669">SUM(I1171:I1178)</f>
        <v>1.2000000000000002</v>
      </c>
      <c r="J1170" s="15">
        <f t="shared" ref="J1170" si="670">SUM(J1171:J1178)</f>
        <v>0</v>
      </c>
      <c r="K1170" s="15">
        <f t="shared" ref="K1170" si="671">SUM(K1171:K1178)</f>
        <v>0</v>
      </c>
    </row>
    <row r="1171" spans="1:11" x14ac:dyDescent="0.3">
      <c r="A1171" s="25"/>
      <c r="B1171" s="25"/>
      <c r="C1171" s="25"/>
      <c r="D1171" s="26" t="s">
        <v>13</v>
      </c>
      <c r="E1171" s="15">
        <f t="shared" si="661"/>
        <v>0</v>
      </c>
      <c r="F1171" s="15">
        <v>0</v>
      </c>
      <c r="G1171" s="15">
        <v>0</v>
      </c>
      <c r="H1171" s="15">
        <v>0</v>
      </c>
      <c r="I1171" s="15">
        <v>0</v>
      </c>
      <c r="J1171" s="15">
        <v>0</v>
      </c>
      <c r="K1171" s="15">
        <v>0</v>
      </c>
    </row>
    <row r="1172" spans="1:11" x14ac:dyDescent="0.3">
      <c r="A1172" s="25"/>
      <c r="B1172" s="25"/>
      <c r="C1172" s="25"/>
      <c r="D1172" s="26" t="s">
        <v>14</v>
      </c>
      <c r="E1172" s="15">
        <f t="shared" si="661"/>
        <v>0.1</v>
      </c>
      <c r="F1172" s="15">
        <v>0</v>
      </c>
      <c r="G1172" s="15">
        <v>0</v>
      </c>
      <c r="H1172" s="15">
        <v>0</v>
      </c>
      <c r="I1172" s="15">
        <v>0.1</v>
      </c>
      <c r="J1172" s="15">
        <v>0</v>
      </c>
      <c r="K1172" s="15">
        <v>0</v>
      </c>
    </row>
    <row r="1173" spans="1:11" x14ac:dyDescent="0.3">
      <c r="A1173" s="25"/>
      <c r="B1173" s="25"/>
      <c r="C1173" s="25"/>
      <c r="D1173" s="26" t="s">
        <v>15</v>
      </c>
      <c r="E1173" s="15">
        <f t="shared" si="661"/>
        <v>0</v>
      </c>
      <c r="F1173" s="15">
        <v>0</v>
      </c>
      <c r="G1173" s="15">
        <v>0</v>
      </c>
      <c r="H1173" s="15">
        <v>0</v>
      </c>
      <c r="I1173" s="15">
        <v>0</v>
      </c>
      <c r="J1173" s="15">
        <v>0</v>
      </c>
      <c r="K1173" s="15">
        <v>0</v>
      </c>
    </row>
    <row r="1174" spans="1:11" x14ac:dyDescent="0.3">
      <c r="A1174" s="25"/>
      <c r="B1174" s="25"/>
      <c r="C1174" s="25"/>
      <c r="D1174" s="26" t="s">
        <v>16</v>
      </c>
      <c r="E1174" s="15">
        <f t="shared" si="661"/>
        <v>0</v>
      </c>
      <c r="F1174" s="15">
        <v>0</v>
      </c>
      <c r="G1174" s="15">
        <v>0</v>
      </c>
      <c r="H1174" s="15">
        <v>0</v>
      </c>
      <c r="I1174" s="15">
        <v>0</v>
      </c>
      <c r="J1174" s="15">
        <v>0</v>
      </c>
      <c r="K1174" s="15">
        <v>0</v>
      </c>
    </row>
    <row r="1175" spans="1:11" x14ac:dyDescent="0.3">
      <c r="A1175" s="25"/>
      <c r="B1175" s="25"/>
      <c r="C1175" s="25"/>
      <c r="D1175" s="26" t="s">
        <v>17</v>
      </c>
      <c r="E1175" s="15">
        <f t="shared" si="661"/>
        <v>1.1000000000000001</v>
      </c>
      <c r="F1175" s="15">
        <v>0</v>
      </c>
      <c r="G1175" s="15">
        <v>0</v>
      </c>
      <c r="H1175" s="15">
        <v>0</v>
      </c>
      <c r="I1175" s="15">
        <v>1.1000000000000001</v>
      </c>
      <c r="J1175" s="15">
        <v>0</v>
      </c>
      <c r="K1175" s="15">
        <v>0</v>
      </c>
    </row>
    <row r="1176" spans="1:11" x14ac:dyDescent="0.3">
      <c r="A1176" s="25"/>
      <c r="B1176" s="25"/>
      <c r="C1176" s="25"/>
      <c r="D1176" s="26" t="s">
        <v>18</v>
      </c>
      <c r="E1176" s="15">
        <f t="shared" si="661"/>
        <v>0</v>
      </c>
      <c r="F1176" s="15">
        <v>0</v>
      </c>
      <c r="G1176" s="15">
        <v>0</v>
      </c>
      <c r="H1176" s="15">
        <v>0</v>
      </c>
      <c r="I1176" s="15">
        <v>0</v>
      </c>
      <c r="J1176" s="15">
        <v>0</v>
      </c>
      <c r="K1176" s="15">
        <v>0</v>
      </c>
    </row>
    <row r="1177" spans="1:11" x14ac:dyDescent="0.3">
      <c r="A1177" s="25"/>
      <c r="B1177" s="25"/>
      <c r="C1177" s="25"/>
      <c r="D1177" s="26" t="s">
        <v>19</v>
      </c>
      <c r="E1177" s="15">
        <f t="shared" si="661"/>
        <v>0</v>
      </c>
      <c r="F1177" s="15">
        <v>0</v>
      </c>
      <c r="G1177" s="15">
        <v>0</v>
      </c>
      <c r="H1177" s="15">
        <v>0</v>
      </c>
      <c r="I1177" s="15">
        <v>0</v>
      </c>
      <c r="J1177" s="15">
        <v>0</v>
      </c>
      <c r="K1177" s="15">
        <v>0</v>
      </c>
    </row>
    <row r="1178" spans="1:11" x14ac:dyDescent="0.3">
      <c r="A1178" s="25"/>
      <c r="B1178" s="25"/>
      <c r="C1178" s="27"/>
      <c r="D1178" s="26" t="s">
        <v>20</v>
      </c>
      <c r="E1178" s="15">
        <f t="shared" si="661"/>
        <v>0</v>
      </c>
      <c r="F1178" s="15">
        <v>0</v>
      </c>
      <c r="G1178" s="15">
        <v>0</v>
      </c>
      <c r="H1178" s="15">
        <v>0</v>
      </c>
      <c r="I1178" s="15">
        <v>0</v>
      </c>
      <c r="J1178" s="15">
        <v>0</v>
      </c>
      <c r="K1178" s="15">
        <v>0</v>
      </c>
    </row>
    <row r="1179" spans="1:11" x14ac:dyDescent="0.3">
      <c r="A1179" s="25"/>
      <c r="B1179" s="25"/>
      <c r="C1179" s="22" t="s">
        <v>165</v>
      </c>
      <c r="D1179" s="26" t="s">
        <v>305</v>
      </c>
      <c r="E1179" s="15">
        <f t="shared" si="661"/>
        <v>10.8</v>
      </c>
      <c r="F1179" s="15">
        <f>SUM(F1180:F1187)</f>
        <v>0</v>
      </c>
      <c r="G1179" s="15">
        <f t="shared" ref="G1179" si="672">SUM(G1180:G1187)</f>
        <v>0</v>
      </c>
      <c r="H1179" s="15">
        <f t="shared" ref="H1179" si="673">SUM(H1180:H1187)</f>
        <v>0</v>
      </c>
      <c r="I1179" s="15">
        <f t="shared" ref="I1179" si="674">SUM(I1180:I1187)</f>
        <v>10.8</v>
      </c>
      <c r="J1179" s="15">
        <f t="shared" ref="J1179" si="675">SUM(J1180:J1187)</f>
        <v>0</v>
      </c>
      <c r="K1179" s="15">
        <f t="shared" ref="K1179" si="676">SUM(K1180:K1187)</f>
        <v>0</v>
      </c>
    </row>
    <row r="1180" spans="1:11" x14ac:dyDescent="0.3">
      <c r="A1180" s="25"/>
      <c r="B1180" s="25"/>
      <c r="C1180" s="25"/>
      <c r="D1180" s="26" t="s">
        <v>13</v>
      </c>
      <c r="E1180" s="15">
        <f t="shared" si="661"/>
        <v>0.1</v>
      </c>
      <c r="F1180" s="15">
        <v>0</v>
      </c>
      <c r="G1180" s="15">
        <v>0</v>
      </c>
      <c r="H1180" s="15">
        <v>0</v>
      </c>
      <c r="I1180" s="15">
        <v>0.1</v>
      </c>
      <c r="J1180" s="15">
        <v>0</v>
      </c>
      <c r="K1180" s="15">
        <v>0</v>
      </c>
    </row>
    <row r="1181" spans="1:11" x14ac:dyDescent="0.3">
      <c r="A1181" s="25"/>
      <c r="B1181" s="25"/>
      <c r="C1181" s="25"/>
      <c r="D1181" s="26" t="s">
        <v>14</v>
      </c>
      <c r="E1181" s="15">
        <f t="shared" si="661"/>
        <v>2.1</v>
      </c>
      <c r="F1181" s="15">
        <v>0</v>
      </c>
      <c r="G1181" s="15">
        <v>0</v>
      </c>
      <c r="H1181" s="15">
        <v>0</v>
      </c>
      <c r="I1181" s="15">
        <v>2.1</v>
      </c>
      <c r="J1181" s="15">
        <v>0</v>
      </c>
      <c r="K1181" s="15">
        <v>0</v>
      </c>
    </row>
    <row r="1182" spans="1:11" x14ac:dyDescent="0.3">
      <c r="A1182" s="25"/>
      <c r="B1182" s="25"/>
      <c r="C1182" s="25"/>
      <c r="D1182" s="26" t="s">
        <v>15</v>
      </c>
      <c r="E1182" s="15">
        <f t="shared" si="661"/>
        <v>0.2</v>
      </c>
      <c r="F1182" s="15">
        <v>0</v>
      </c>
      <c r="G1182" s="15">
        <v>0</v>
      </c>
      <c r="H1182" s="15">
        <v>0</v>
      </c>
      <c r="I1182" s="15">
        <v>0.2</v>
      </c>
      <c r="J1182" s="15">
        <v>0</v>
      </c>
      <c r="K1182" s="15">
        <v>0</v>
      </c>
    </row>
    <row r="1183" spans="1:11" x14ac:dyDescent="0.3">
      <c r="A1183" s="25"/>
      <c r="B1183" s="25"/>
      <c r="C1183" s="25"/>
      <c r="D1183" s="26" t="s">
        <v>16</v>
      </c>
      <c r="E1183" s="15">
        <f t="shared" si="661"/>
        <v>0</v>
      </c>
      <c r="F1183" s="15">
        <v>0</v>
      </c>
      <c r="G1183" s="15">
        <v>0</v>
      </c>
      <c r="H1183" s="15">
        <v>0</v>
      </c>
      <c r="I1183" s="15">
        <v>0</v>
      </c>
      <c r="J1183" s="15">
        <v>0</v>
      </c>
      <c r="K1183" s="15">
        <v>0</v>
      </c>
    </row>
    <row r="1184" spans="1:11" x14ac:dyDescent="0.3">
      <c r="A1184" s="25"/>
      <c r="B1184" s="25"/>
      <c r="C1184" s="25"/>
      <c r="D1184" s="26" t="s">
        <v>17</v>
      </c>
      <c r="E1184" s="15">
        <f t="shared" si="661"/>
        <v>7.6</v>
      </c>
      <c r="F1184" s="15">
        <v>0</v>
      </c>
      <c r="G1184" s="15">
        <v>0</v>
      </c>
      <c r="H1184" s="15">
        <v>0</v>
      </c>
      <c r="I1184" s="15">
        <v>7.6</v>
      </c>
      <c r="J1184" s="15">
        <v>0</v>
      </c>
      <c r="K1184" s="15">
        <v>0</v>
      </c>
    </row>
    <row r="1185" spans="1:11" x14ac:dyDescent="0.3">
      <c r="A1185" s="25"/>
      <c r="B1185" s="25"/>
      <c r="C1185" s="25"/>
      <c r="D1185" s="26" t="s">
        <v>18</v>
      </c>
      <c r="E1185" s="15">
        <f t="shared" si="661"/>
        <v>0.30000000000000004</v>
      </c>
      <c r="F1185" s="15">
        <v>0</v>
      </c>
      <c r="G1185" s="15">
        <v>0</v>
      </c>
      <c r="H1185" s="15">
        <v>0</v>
      </c>
      <c r="I1185" s="15">
        <v>0.30000000000000004</v>
      </c>
      <c r="J1185" s="15">
        <v>0</v>
      </c>
      <c r="K1185" s="15">
        <v>0</v>
      </c>
    </row>
    <row r="1186" spans="1:11" x14ac:dyDescent="0.3">
      <c r="A1186" s="25"/>
      <c r="B1186" s="25"/>
      <c r="C1186" s="25"/>
      <c r="D1186" s="26" t="s">
        <v>19</v>
      </c>
      <c r="E1186" s="15">
        <f t="shared" si="661"/>
        <v>0</v>
      </c>
      <c r="F1186" s="15">
        <v>0</v>
      </c>
      <c r="G1186" s="15">
        <v>0</v>
      </c>
      <c r="H1186" s="15">
        <v>0</v>
      </c>
      <c r="I1186" s="15">
        <v>0</v>
      </c>
      <c r="J1186" s="15">
        <v>0</v>
      </c>
      <c r="K1186" s="15">
        <v>0</v>
      </c>
    </row>
    <row r="1187" spans="1:11" x14ac:dyDescent="0.3">
      <c r="A1187" s="27"/>
      <c r="B1187" s="27"/>
      <c r="C1187" s="27"/>
      <c r="D1187" s="26" t="s">
        <v>20</v>
      </c>
      <c r="E1187" s="15">
        <f t="shared" si="661"/>
        <v>0.5</v>
      </c>
      <c r="F1187" s="15">
        <v>0</v>
      </c>
      <c r="G1187" s="15">
        <v>0</v>
      </c>
      <c r="H1187" s="15">
        <v>0</v>
      </c>
      <c r="I1187" s="15">
        <v>0.5</v>
      </c>
      <c r="J1187" s="15">
        <v>0</v>
      </c>
      <c r="K1187" s="15">
        <v>0</v>
      </c>
    </row>
    <row r="1188" spans="1:11" x14ac:dyDescent="0.3">
      <c r="A1188" s="22" t="s">
        <v>324</v>
      </c>
      <c r="B1188" s="22" t="s">
        <v>326</v>
      </c>
      <c r="C1188" s="23" t="s">
        <v>327</v>
      </c>
      <c r="D1188" s="24"/>
      <c r="E1188" s="15">
        <f t="shared" si="661"/>
        <v>3.5</v>
      </c>
      <c r="F1188" s="15">
        <f>SUM(F1189,F1198,F1207,F1216,F1225)</f>
        <v>0</v>
      </c>
      <c r="G1188" s="15">
        <f t="shared" ref="G1188:K1188" si="677">SUM(G1189,G1198,G1207,G1216,G1225)</f>
        <v>0</v>
      </c>
      <c r="H1188" s="15">
        <f t="shared" si="677"/>
        <v>0</v>
      </c>
      <c r="I1188" s="15">
        <f t="shared" si="677"/>
        <v>3.5</v>
      </c>
      <c r="J1188" s="15">
        <f t="shared" si="677"/>
        <v>0</v>
      </c>
      <c r="K1188" s="15">
        <f t="shared" si="677"/>
        <v>0</v>
      </c>
    </row>
    <row r="1189" spans="1:11" x14ac:dyDescent="0.3">
      <c r="A1189" s="25"/>
      <c r="B1189" s="25"/>
      <c r="C1189" s="22" t="s">
        <v>166</v>
      </c>
      <c r="D1189" s="26" t="s">
        <v>305</v>
      </c>
      <c r="E1189" s="15">
        <f t="shared" si="661"/>
        <v>0.1</v>
      </c>
      <c r="F1189" s="15">
        <f>SUM(F1190:F1197)</f>
        <v>0</v>
      </c>
      <c r="G1189" s="15">
        <f t="shared" ref="G1189" si="678">SUM(G1190:G1197)</f>
        <v>0</v>
      </c>
      <c r="H1189" s="15">
        <f t="shared" ref="H1189" si="679">SUM(H1190:H1197)</f>
        <v>0</v>
      </c>
      <c r="I1189" s="15">
        <f t="shared" ref="I1189" si="680">SUM(I1190:I1197)</f>
        <v>0.1</v>
      </c>
      <c r="J1189" s="15">
        <f t="shared" ref="J1189" si="681">SUM(J1190:J1197)</f>
        <v>0</v>
      </c>
      <c r="K1189" s="15">
        <f t="shared" ref="K1189" si="682">SUM(K1190:K1197)</f>
        <v>0</v>
      </c>
    </row>
    <row r="1190" spans="1:11" x14ac:dyDescent="0.3">
      <c r="A1190" s="25"/>
      <c r="B1190" s="25"/>
      <c r="C1190" s="25"/>
      <c r="D1190" s="26" t="s">
        <v>13</v>
      </c>
      <c r="E1190" s="15">
        <f t="shared" si="661"/>
        <v>0</v>
      </c>
      <c r="F1190" s="15">
        <v>0</v>
      </c>
      <c r="G1190" s="15">
        <v>0</v>
      </c>
      <c r="H1190" s="15">
        <v>0</v>
      </c>
      <c r="I1190" s="15">
        <v>0</v>
      </c>
      <c r="J1190" s="15">
        <v>0</v>
      </c>
      <c r="K1190" s="15">
        <v>0</v>
      </c>
    </row>
    <row r="1191" spans="1:11" x14ac:dyDescent="0.3">
      <c r="A1191" s="25"/>
      <c r="B1191" s="25"/>
      <c r="C1191" s="25"/>
      <c r="D1191" s="26" t="s">
        <v>14</v>
      </c>
      <c r="E1191" s="15">
        <f t="shared" si="661"/>
        <v>0</v>
      </c>
      <c r="F1191" s="15">
        <v>0</v>
      </c>
      <c r="G1191" s="15">
        <v>0</v>
      </c>
      <c r="H1191" s="15">
        <v>0</v>
      </c>
      <c r="I1191" s="15">
        <v>0</v>
      </c>
      <c r="J1191" s="15">
        <v>0</v>
      </c>
      <c r="K1191" s="15">
        <v>0</v>
      </c>
    </row>
    <row r="1192" spans="1:11" x14ac:dyDescent="0.3">
      <c r="A1192" s="25"/>
      <c r="B1192" s="25"/>
      <c r="C1192" s="25"/>
      <c r="D1192" s="26" t="s">
        <v>15</v>
      </c>
      <c r="E1192" s="15">
        <f t="shared" si="661"/>
        <v>0</v>
      </c>
      <c r="F1192" s="15">
        <v>0</v>
      </c>
      <c r="G1192" s="15">
        <v>0</v>
      </c>
      <c r="H1192" s="15">
        <v>0</v>
      </c>
      <c r="I1192" s="15">
        <v>0</v>
      </c>
      <c r="J1192" s="15">
        <v>0</v>
      </c>
      <c r="K1192" s="15">
        <v>0</v>
      </c>
    </row>
    <row r="1193" spans="1:11" x14ac:dyDescent="0.3">
      <c r="A1193" s="25"/>
      <c r="B1193" s="25"/>
      <c r="C1193" s="25"/>
      <c r="D1193" s="26" t="s">
        <v>16</v>
      </c>
      <c r="E1193" s="15">
        <f t="shared" si="661"/>
        <v>0</v>
      </c>
      <c r="F1193" s="15">
        <v>0</v>
      </c>
      <c r="G1193" s="15">
        <v>0</v>
      </c>
      <c r="H1193" s="15">
        <v>0</v>
      </c>
      <c r="I1193" s="15">
        <v>0</v>
      </c>
      <c r="J1193" s="15">
        <v>0</v>
      </c>
      <c r="K1193" s="15">
        <v>0</v>
      </c>
    </row>
    <row r="1194" spans="1:11" x14ac:dyDescent="0.3">
      <c r="A1194" s="25"/>
      <c r="B1194" s="25"/>
      <c r="C1194" s="25"/>
      <c r="D1194" s="26" t="s">
        <v>17</v>
      </c>
      <c r="E1194" s="15">
        <f t="shared" si="661"/>
        <v>0.1</v>
      </c>
      <c r="F1194" s="15">
        <v>0</v>
      </c>
      <c r="G1194" s="15">
        <v>0</v>
      </c>
      <c r="H1194" s="15">
        <v>0</v>
      </c>
      <c r="I1194" s="15">
        <v>0.1</v>
      </c>
      <c r="J1194" s="15">
        <v>0</v>
      </c>
      <c r="K1194" s="15">
        <v>0</v>
      </c>
    </row>
    <row r="1195" spans="1:11" x14ac:dyDescent="0.3">
      <c r="A1195" s="25"/>
      <c r="B1195" s="25"/>
      <c r="C1195" s="25"/>
      <c r="D1195" s="26" t="s">
        <v>18</v>
      </c>
      <c r="E1195" s="15">
        <f t="shared" si="661"/>
        <v>0</v>
      </c>
      <c r="F1195" s="15">
        <v>0</v>
      </c>
      <c r="G1195" s="15">
        <v>0</v>
      </c>
      <c r="H1195" s="15">
        <v>0</v>
      </c>
      <c r="I1195" s="15">
        <v>0</v>
      </c>
      <c r="J1195" s="15">
        <v>0</v>
      </c>
      <c r="K1195" s="15">
        <v>0</v>
      </c>
    </row>
    <row r="1196" spans="1:11" x14ac:dyDescent="0.3">
      <c r="A1196" s="25"/>
      <c r="B1196" s="25"/>
      <c r="C1196" s="25"/>
      <c r="D1196" s="26" t="s">
        <v>19</v>
      </c>
      <c r="E1196" s="15">
        <f t="shared" si="661"/>
        <v>0</v>
      </c>
      <c r="F1196" s="15">
        <v>0</v>
      </c>
      <c r="G1196" s="15">
        <v>0</v>
      </c>
      <c r="H1196" s="15">
        <v>0</v>
      </c>
      <c r="I1196" s="15">
        <v>0</v>
      </c>
      <c r="J1196" s="15">
        <v>0</v>
      </c>
      <c r="K1196" s="15">
        <v>0</v>
      </c>
    </row>
    <row r="1197" spans="1:11" x14ac:dyDescent="0.3">
      <c r="A1197" s="25"/>
      <c r="B1197" s="25"/>
      <c r="C1197" s="27"/>
      <c r="D1197" s="26" t="s">
        <v>20</v>
      </c>
      <c r="E1197" s="15">
        <f t="shared" si="661"/>
        <v>0</v>
      </c>
      <c r="F1197" s="15">
        <v>0</v>
      </c>
      <c r="G1197" s="15">
        <v>0</v>
      </c>
      <c r="H1197" s="15">
        <v>0</v>
      </c>
      <c r="I1197" s="15">
        <v>0</v>
      </c>
      <c r="J1197" s="15">
        <v>0</v>
      </c>
      <c r="K1197" s="15">
        <v>0</v>
      </c>
    </row>
    <row r="1198" spans="1:11" x14ac:dyDescent="0.3">
      <c r="A1198" s="25"/>
      <c r="B1198" s="25"/>
      <c r="C1198" s="22" t="s">
        <v>167</v>
      </c>
      <c r="D1198" s="26" t="s">
        <v>305</v>
      </c>
      <c r="E1198" s="15">
        <f t="shared" si="661"/>
        <v>0.1</v>
      </c>
      <c r="F1198" s="15">
        <f>SUM(F1199:F1206)</f>
        <v>0</v>
      </c>
      <c r="G1198" s="15">
        <f t="shared" ref="G1198" si="683">SUM(G1199:G1206)</f>
        <v>0</v>
      </c>
      <c r="H1198" s="15">
        <f t="shared" ref="H1198" si="684">SUM(H1199:H1206)</f>
        <v>0</v>
      </c>
      <c r="I1198" s="15">
        <f t="shared" ref="I1198" si="685">SUM(I1199:I1206)</f>
        <v>0.1</v>
      </c>
      <c r="J1198" s="15">
        <f t="shared" ref="J1198" si="686">SUM(J1199:J1206)</f>
        <v>0</v>
      </c>
      <c r="K1198" s="15">
        <f t="shared" ref="K1198" si="687">SUM(K1199:K1206)</f>
        <v>0</v>
      </c>
    </row>
    <row r="1199" spans="1:11" x14ac:dyDescent="0.3">
      <c r="A1199" s="25"/>
      <c r="B1199" s="25"/>
      <c r="C1199" s="25"/>
      <c r="D1199" s="26" t="s">
        <v>13</v>
      </c>
      <c r="E1199" s="15">
        <f t="shared" si="661"/>
        <v>0</v>
      </c>
      <c r="F1199" s="15">
        <v>0</v>
      </c>
      <c r="G1199" s="15">
        <v>0</v>
      </c>
      <c r="H1199" s="15">
        <v>0</v>
      </c>
      <c r="I1199" s="15">
        <v>0</v>
      </c>
      <c r="J1199" s="15">
        <v>0</v>
      </c>
      <c r="K1199" s="15">
        <v>0</v>
      </c>
    </row>
    <row r="1200" spans="1:11" x14ac:dyDescent="0.3">
      <c r="A1200" s="25"/>
      <c r="B1200" s="25"/>
      <c r="C1200" s="25"/>
      <c r="D1200" s="26" t="s">
        <v>14</v>
      </c>
      <c r="E1200" s="15">
        <f t="shared" si="661"/>
        <v>0</v>
      </c>
      <c r="F1200" s="15">
        <v>0</v>
      </c>
      <c r="G1200" s="15">
        <v>0</v>
      </c>
      <c r="H1200" s="15">
        <v>0</v>
      </c>
      <c r="I1200" s="15">
        <v>0</v>
      </c>
      <c r="J1200" s="15">
        <v>0</v>
      </c>
      <c r="K1200" s="15">
        <v>0</v>
      </c>
    </row>
    <row r="1201" spans="1:11" x14ac:dyDescent="0.3">
      <c r="A1201" s="25"/>
      <c r="B1201" s="25"/>
      <c r="C1201" s="25"/>
      <c r="D1201" s="26" t="s">
        <v>15</v>
      </c>
      <c r="E1201" s="15">
        <f t="shared" si="661"/>
        <v>0</v>
      </c>
      <c r="F1201" s="15">
        <v>0</v>
      </c>
      <c r="G1201" s="15">
        <v>0</v>
      </c>
      <c r="H1201" s="15">
        <v>0</v>
      </c>
      <c r="I1201" s="15">
        <v>0</v>
      </c>
      <c r="J1201" s="15">
        <v>0</v>
      </c>
      <c r="K1201" s="15">
        <v>0</v>
      </c>
    </row>
    <row r="1202" spans="1:11" x14ac:dyDescent="0.3">
      <c r="A1202" s="25"/>
      <c r="B1202" s="25"/>
      <c r="C1202" s="25"/>
      <c r="D1202" s="26" t="s">
        <v>16</v>
      </c>
      <c r="E1202" s="15">
        <f t="shared" si="661"/>
        <v>0</v>
      </c>
      <c r="F1202" s="15">
        <v>0</v>
      </c>
      <c r="G1202" s="15">
        <v>0</v>
      </c>
      <c r="H1202" s="15">
        <v>0</v>
      </c>
      <c r="I1202" s="15">
        <v>0</v>
      </c>
      <c r="J1202" s="15">
        <v>0</v>
      </c>
      <c r="K1202" s="15">
        <v>0</v>
      </c>
    </row>
    <row r="1203" spans="1:11" x14ac:dyDescent="0.3">
      <c r="A1203" s="25"/>
      <c r="B1203" s="25"/>
      <c r="C1203" s="25"/>
      <c r="D1203" s="26" t="s">
        <v>17</v>
      </c>
      <c r="E1203" s="15">
        <f t="shared" si="661"/>
        <v>0.1</v>
      </c>
      <c r="F1203" s="15">
        <v>0</v>
      </c>
      <c r="G1203" s="15">
        <v>0</v>
      </c>
      <c r="H1203" s="15">
        <v>0</v>
      </c>
      <c r="I1203" s="15">
        <v>0.1</v>
      </c>
      <c r="J1203" s="15">
        <v>0</v>
      </c>
      <c r="K1203" s="15">
        <v>0</v>
      </c>
    </row>
    <row r="1204" spans="1:11" x14ac:dyDescent="0.3">
      <c r="A1204" s="25"/>
      <c r="B1204" s="25"/>
      <c r="C1204" s="25"/>
      <c r="D1204" s="26" t="s">
        <v>18</v>
      </c>
      <c r="E1204" s="15">
        <f t="shared" si="661"/>
        <v>0</v>
      </c>
      <c r="F1204" s="15">
        <v>0</v>
      </c>
      <c r="G1204" s="15">
        <v>0</v>
      </c>
      <c r="H1204" s="15">
        <v>0</v>
      </c>
      <c r="I1204" s="15">
        <v>0</v>
      </c>
      <c r="J1204" s="15">
        <v>0</v>
      </c>
      <c r="K1204" s="15">
        <v>0</v>
      </c>
    </row>
    <row r="1205" spans="1:11" x14ac:dyDescent="0.3">
      <c r="A1205" s="25"/>
      <c r="B1205" s="25"/>
      <c r="C1205" s="25"/>
      <c r="D1205" s="26" t="s">
        <v>19</v>
      </c>
      <c r="E1205" s="15">
        <f t="shared" si="661"/>
        <v>0</v>
      </c>
      <c r="F1205" s="15">
        <v>0</v>
      </c>
      <c r="G1205" s="15">
        <v>0</v>
      </c>
      <c r="H1205" s="15">
        <v>0</v>
      </c>
      <c r="I1205" s="15">
        <v>0</v>
      </c>
      <c r="J1205" s="15">
        <v>0</v>
      </c>
      <c r="K1205" s="15">
        <v>0</v>
      </c>
    </row>
    <row r="1206" spans="1:11" x14ac:dyDescent="0.3">
      <c r="A1206" s="25"/>
      <c r="B1206" s="25"/>
      <c r="C1206" s="27"/>
      <c r="D1206" s="26" t="s">
        <v>20</v>
      </c>
      <c r="E1206" s="15">
        <f t="shared" si="661"/>
        <v>0</v>
      </c>
      <c r="F1206" s="15">
        <v>0</v>
      </c>
      <c r="G1206" s="15">
        <v>0</v>
      </c>
      <c r="H1206" s="15">
        <v>0</v>
      </c>
      <c r="I1206" s="15">
        <v>0</v>
      </c>
      <c r="J1206" s="15">
        <v>0</v>
      </c>
      <c r="K1206" s="15">
        <v>0</v>
      </c>
    </row>
    <row r="1207" spans="1:11" x14ac:dyDescent="0.3">
      <c r="A1207" s="25"/>
      <c r="B1207" s="25"/>
      <c r="C1207" s="22" t="s">
        <v>168</v>
      </c>
      <c r="D1207" s="26" t="s">
        <v>305</v>
      </c>
      <c r="E1207" s="15">
        <f t="shared" si="661"/>
        <v>0.7</v>
      </c>
      <c r="F1207" s="15">
        <f>SUM(F1208:F1215)</f>
        <v>0</v>
      </c>
      <c r="G1207" s="15">
        <f t="shared" ref="G1207" si="688">SUM(G1208:G1215)</f>
        <v>0</v>
      </c>
      <c r="H1207" s="15">
        <f t="shared" ref="H1207" si="689">SUM(H1208:H1215)</f>
        <v>0</v>
      </c>
      <c r="I1207" s="15">
        <f t="shared" ref="I1207" si="690">SUM(I1208:I1215)</f>
        <v>0.7</v>
      </c>
      <c r="J1207" s="15">
        <f t="shared" ref="J1207" si="691">SUM(J1208:J1215)</f>
        <v>0</v>
      </c>
      <c r="K1207" s="15">
        <f t="shared" ref="K1207" si="692">SUM(K1208:K1215)</f>
        <v>0</v>
      </c>
    </row>
    <row r="1208" spans="1:11" x14ac:dyDescent="0.3">
      <c r="A1208" s="25"/>
      <c r="B1208" s="25"/>
      <c r="C1208" s="25"/>
      <c r="D1208" s="26" t="s">
        <v>13</v>
      </c>
      <c r="E1208" s="15">
        <f t="shared" si="661"/>
        <v>0</v>
      </c>
      <c r="F1208" s="15">
        <v>0</v>
      </c>
      <c r="G1208" s="15">
        <v>0</v>
      </c>
      <c r="H1208" s="15">
        <v>0</v>
      </c>
      <c r="I1208" s="15">
        <v>0</v>
      </c>
      <c r="J1208" s="15">
        <v>0</v>
      </c>
      <c r="K1208" s="15">
        <v>0</v>
      </c>
    </row>
    <row r="1209" spans="1:11" x14ac:dyDescent="0.3">
      <c r="A1209" s="25"/>
      <c r="B1209" s="25"/>
      <c r="C1209" s="25"/>
      <c r="D1209" s="26" t="s">
        <v>14</v>
      </c>
      <c r="E1209" s="15">
        <f t="shared" si="661"/>
        <v>0.1</v>
      </c>
      <c r="F1209" s="15">
        <v>0</v>
      </c>
      <c r="G1209" s="15">
        <v>0</v>
      </c>
      <c r="H1209" s="15">
        <v>0</v>
      </c>
      <c r="I1209" s="15">
        <v>0.1</v>
      </c>
      <c r="J1209" s="15">
        <v>0</v>
      </c>
      <c r="K1209" s="15">
        <v>0</v>
      </c>
    </row>
    <row r="1210" spans="1:11" x14ac:dyDescent="0.3">
      <c r="A1210" s="25"/>
      <c r="B1210" s="25"/>
      <c r="C1210" s="25"/>
      <c r="D1210" s="26" t="s">
        <v>15</v>
      </c>
      <c r="E1210" s="15">
        <f t="shared" si="661"/>
        <v>0</v>
      </c>
      <c r="F1210" s="15">
        <v>0</v>
      </c>
      <c r="G1210" s="15">
        <v>0</v>
      </c>
      <c r="H1210" s="15">
        <v>0</v>
      </c>
      <c r="I1210" s="15">
        <v>0</v>
      </c>
      <c r="J1210" s="15">
        <v>0</v>
      </c>
      <c r="K1210" s="15">
        <v>0</v>
      </c>
    </row>
    <row r="1211" spans="1:11" x14ac:dyDescent="0.3">
      <c r="A1211" s="25"/>
      <c r="B1211" s="25"/>
      <c r="C1211" s="25"/>
      <c r="D1211" s="26" t="s">
        <v>16</v>
      </c>
      <c r="E1211" s="15">
        <f t="shared" si="661"/>
        <v>0</v>
      </c>
      <c r="F1211" s="15">
        <v>0</v>
      </c>
      <c r="G1211" s="15">
        <v>0</v>
      </c>
      <c r="H1211" s="15">
        <v>0</v>
      </c>
      <c r="I1211" s="15">
        <v>0</v>
      </c>
      <c r="J1211" s="15">
        <v>0</v>
      </c>
      <c r="K1211" s="15">
        <v>0</v>
      </c>
    </row>
    <row r="1212" spans="1:11" x14ac:dyDescent="0.3">
      <c r="A1212" s="25"/>
      <c r="B1212" s="25"/>
      <c r="C1212" s="25"/>
      <c r="D1212" s="26" t="s">
        <v>17</v>
      </c>
      <c r="E1212" s="15">
        <f t="shared" si="661"/>
        <v>0.4</v>
      </c>
      <c r="F1212" s="15">
        <v>0</v>
      </c>
      <c r="G1212" s="15">
        <v>0</v>
      </c>
      <c r="H1212" s="15">
        <v>0</v>
      </c>
      <c r="I1212" s="15">
        <v>0.4</v>
      </c>
      <c r="J1212" s="15">
        <v>0</v>
      </c>
      <c r="K1212" s="15">
        <v>0</v>
      </c>
    </row>
    <row r="1213" spans="1:11" x14ac:dyDescent="0.3">
      <c r="A1213" s="25"/>
      <c r="B1213" s="25"/>
      <c r="C1213" s="25"/>
      <c r="D1213" s="26" t="s">
        <v>18</v>
      </c>
      <c r="E1213" s="15">
        <f t="shared" si="661"/>
        <v>0.1</v>
      </c>
      <c r="F1213" s="15">
        <v>0</v>
      </c>
      <c r="G1213" s="15">
        <v>0</v>
      </c>
      <c r="H1213" s="15">
        <v>0</v>
      </c>
      <c r="I1213" s="15">
        <v>0.1</v>
      </c>
      <c r="J1213" s="15">
        <v>0</v>
      </c>
      <c r="K1213" s="15">
        <v>0</v>
      </c>
    </row>
    <row r="1214" spans="1:11" x14ac:dyDescent="0.3">
      <c r="A1214" s="25"/>
      <c r="B1214" s="25"/>
      <c r="C1214" s="25"/>
      <c r="D1214" s="26" t="s">
        <v>19</v>
      </c>
      <c r="E1214" s="15">
        <f t="shared" si="661"/>
        <v>0</v>
      </c>
      <c r="F1214" s="15">
        <v>0</v>
      </c>
      <c r="G1214" s="15">
        <v>0</v>
      </c>
      <c r="H1214" s="15">
        <v>0</v>
      </c>
      <c r="I1214" s="15">
        <v>0</v>
      </c>
      <c r="J1214" s="15">
        <v>0</v>
      </c>
      <c r="K1214" s="15">
        <v>0</v>
      </c>
    </row>
    <row r="1215" spans="1:11" x14ac:dyDescent="0.3">
      <c r="A1215" s="25"/>
      <c r="B1215" s="25"/>
      <c r="C1215" s="27"/>
      <c r="D1215" s="26" t="s">
        <v>20</v>
      </c>
      <c r="E1215" s="15">
        <f t="shared" si="661"/>
        <v>0.1</v>
      </c>
      <c r="F1215" s="15">
        <v>0</v>
      </c>
      <c r="G1215" s="15">
        <v>0</v>
      </c>
      <c r="H1215" s="15">
        <v>0</v>
      </c>
      <c r="I1215" s="15">
        <v>0.1</v>
      </c>
      <c r="J1215" s="15">
        <v>0</v>
      </c>
      <c r="K1215" s="15">
        <v>0</v>
      </c>
    </row>
    <row r="1216" spans="1:11" x14ac:dyDescent="0.3">
      <c r="A1216" s="25"/>
      <c r="B1216" s="25"/>
      <c r="C1216" s="22" t="s">
        <v>169</v>
      </c>
      <c r="D1216" s="26" t="s">
        <v>305</v>
      </c>
      <c r="E1216" s="15">
        <f t="shared" si="661"/>
        <v>1.4000000000000001</v>
      </c>
      <c r="F1216" s="15">
        <f>SUM(F1217:F1224)</f>
        <v>0</v>
      </c>
      <c r="G1216" s="15">
        <f t="shared" ref="G1216" si="693">SUM(G1217:G1224)</f>
        <v>0</v>
      </c>
      <c r="H1216" s="15">
        <f t="shared" ref="H1216" si="694">SUM(H1217:H1224)</f>
        <v>0</v>
      </c>
      <c r="I1216" s="15">
        <f t="shared" ref="I1216" si="695">SUM(I1217:I1224)</f>
        <v>1.4000000000000001</v>
      </c>
      <c r="J1216" s="15">
        <f t="shared" ref="J1216" si="696">SUM(J1217:J1224)</f>
        <v>0</v>
      </c>
      <c r="K1216" s="15">
        <f t="shared" ref="K1216" si="697">SUM(K1217:K1224)</f>
        <v>0</v>
      </c>
    </row>
    <row r="1217" spans="1:11" x14ac:dyDescent="0.3">
      <c r="A1217" s="25"/>
      <c r="B1217" s="25"/>
      <c r="C1217" s="25"/>
      <c r="D1217" s="26" t="s">
        <v>13</v>
      </c>
      <c r="E1217" s="15">
        <f t="shared" si="661"/>
        <v>0</v>
      </c>
      <c r="F1217" s="15">
        <v>0</v>
      </c>
      <c r="G1217" s="15">
        <v>0</v>
      </c>
      <c r="H1217" s="15">
        <v>0</v>
      </c>
      <c r="I1217" s="15">
        <v>0</v>
      </c>
      <c r="J1217" s="15">
        <v>0</v>
      </c>
      <c r="K1217" s="15">
        <v>0</v>
      </c>
    </row>
    <row r="1218" spans="1:11" x14ac:dyDescent="0.3">
      <c r="A1218" s="25"/>
      <c r="B1218" s="25"/>
      <c r="C1218" s="25"/>
      <c r="D1218" s="26" t="s">
        <v>14</v>
      </c>
      <c r="E1218" s="15">
        <f t="shared" si="661"/>
        <v>0.2</v>
      </c>
      <c r="F1218" s="15">
        <v>0</v>
      </c>
      <c r="G1218" s="15">
        <v>0</v>
      </c>
      <c r="H1218" s="15">
        <v>0</v>
      </c>
      <c r="I1218" s="15">
        <v>0.2</v>
      </c>
      <c r="J1218" s="15">
        <v>0</v>
      </c>
      <c r="K1218" s="15">
        <v>0</v>
      </c>
    </row>
    <row r="1219" spans="1:11" x14ac:dyDescent="0.3">
      <c r="A1219" s="25"/>
      <c r="B1219" s="25"/>
      <c r="C1219" s="25"/>
      <c r="D1219" s="26" t="s">
        <v>15</v>
      </c>
      <c r="E1219" s="15">
        <f t="shared" si="661"/>
        <v>0</v>
      </c>
      <c r="F1219" s="15">
        <v>0</v>
      </c>
      <c r="G1219" s="15">
        <v>0</v>
      </c>
      <c r="H1219" s="15">
        <v>0</v>
      </c>
      <c r="I1219" s="15">
        <v>0</v>
      </c>
      <c r="J1219" s="15">
        <v>0</v>
      </c>
      <c r="K1219" s="15">
        <v>0</v>
      </c>
    </row>
    <row r="1220" spans="1:11" x14ac:dyDescent="0.3">
      <c r="A1220" s="25"/>
      <c r="B1220" s="25"/>
      <c r="C1220" s="25"/>
      <c r="D1220" s="26" t="s">
        <v>16</v>
      </c>
      <c r="E1220" s="15">
        <f t="shared" si="661"/>
        <v>0</v>
      </c>
      <c r="F1220" s="15">
        <v>0</v>
      </c>
      <c r="G1220" s="15">
        <v>0</v>
      </c>
      <c r="H1220" s="15">
        <v>0</v>
      </c>
      <c r="I1220" s="15">
        <v>0</v>
      </c>
      <c r="J1220" s="15">
        <v>0</v>
      </c>
      <c r="K1220" s="15">
        <v>0</v>
      </c>
    </row>
    <row r="1221" spans="1:11" x14ac:dyDescent="0.3">
      <c r="A1221" s="25"/>
      <c r="B1221" s="25"/>
      <c r="C1221" s="25"/>
      <c r="D1221" s="26" t="s">
        <v>17</v>
      </c>
      <c r="E1221" s="15">
        <f t="shared" si="661"/>
        <v>1.1000000000000001</v>
      </c>
      <c r="F1221" s="15">
        <v>0</v>
      </c>
      <c r="G1221" s="15">
        <v>0</v>
      </c>
      <c r="H1221" s="15">
        <v>0</v>
      </c>
      <c r="I1221" s="15">
        <v>1.1000000000000001</v>
      </c>
      <c r="J1221" s="15">
        <v>0</v>
      </c>
      <c r="K1221" s="15">
        <v>0</v>
      </c>
    </row>
    <row r="1222" spans="1:11" x14ac:dyDescent="0.3">
      <c r="A1222" s="25"/>
      <c r="B1222" s="25"/>
      <c r="C1222" s="25"/>
      <c r="D1222" s="26" t="s">
        <v>18</v>
      </c>
      <c r="E1222" s="15">
        <f t="shared" si="661"/>
        <v>0</v>
      </c>
      <c r="F1222" s="15">
        <v>0</v>
      </c>
      <c r="G1222" s="15">
        <v>0</v>
      </c>
      <c r="H1222" s="15">
        <v>0</v>
      </c>
      <c r="I1222" s="15">
        <v>0</v>
      </c>
      <c r="J1222" s="15">
        <v>0</v>
      </c>
      <c r="K1222" s="15">
        <v>0</v>
      </c>
    </row>
    <row r="1223" spans="1:11" x14ac:dyDescent="0.3">
      <c r="A1223" s="25"/>
      <c r="B1223" s="25"/>
      <c r="C1223" s="25"/>
      <c r="D1223" s="26" t="s">
        <v>19</v>
      </c>
      <c r="E1223" s="15">
        <f t="shared" si="661"/>
        <v>0</v>
      </c>
      <c r="F1223" s="15">
        <v>0</v>
      </c>
      <c r="G1223" s="15">
        <v>0</v>
      </c>
      <c r="H1223" s="15">
        <v>0</v>
      </c>
      <c r="I1223" s="15">
        <v>0</v>
      </c>
      <c r="J1223" s="15">
        <v>0</v>
      </c>
      <c r="K1223" s="15">
        <v>0</v>
      </c>
    </row>
    <row r="1224" spans="1:11" x14ac:dyDescent="0.3">
      <c r="A1224" s="25"/>
      <c r="B1224" s="25"/>
      <c r="C1224" s="27"/>
      <c r="D1224" s="26" t="s">
        <v>20</v>
      </c>
      <c r="E1224" s="15">
        <f t="shared" ref="E1224:E1287" si="698">SUM(F1224:K1224)</f>
        <v>0.1</v>
      </c>
      <c r="F1224" s="15">
        <v>0</v>
      </c>
      <c r="G1224" s="15">
        <v>0</v>
      </c>
      <c r="H1224" s="15">
        <v>0</v>
      </c>
      <c r="I1224" s="15">
        <v>0.1</v>
      </c>
      <c r="J1224" s="15">
        <v>0</v>
      </c>
      <c r="K1224" s="15">
        <v>0</v>
      </c>
    </row>
    <row r="1225" spans="1:11" x14ac:dyDescent="0.3">
      <c r="A1225" s="25"/>
      <c r="B1225" s="25"/>
      <c r="C1225" s="22" t="s">
        <v>170</v>
      </c>
      <c r="D1225" s="26" t="s">
        <v>305</v>
      </c>
      <c r="E1225" s="15">
        <f t="shared" si="698"/>
        <v>1.2000000000000002</v>
      </c>
      <c r="F1225" s="15">
        <f>SUM(F1226:F1233)</f>
        <v>0</v>
      </c>
      <c r="G1225" s="15">
        <f t="shared" ref="G1225" si="699">SUM(G1226:G1233)</f>
        <v>0</v>
      </c>
      <c r="H1225" s="15">
        <f t="shared" ref="H1225" si="700">SUM(H1226:H1233)</f>
        <v>0</v>
      </c>
      <c r="I1225" s="15">
        <f t="shared" ref="I1225" si="701">SUM(I1226:I1233)</f>
        <v>1.2000000000000002</v>
      </c>
      <c r="J1225" s="15">
        <f t="shared" ref="J1225" si="702">SUM(J1226:J1233)</f>
        <v>0</v>
      </c>
      <c r="K1225" s="15">
        <f t="shared" ref="K1225" si="703">SUM(K1226:K1233)</f>
        <v>0</v>
      </c>
    </row>
    <row r="1226" spans="1:11" x14ac:dyDescent="0.3">
      <c r="A1226" s="25"/>
      <c r="B1226" s="25"/>
      <c r="C1226" s="25"/>
      <c r="D1226" s="26" t="s">
        <v>13</v>
      </c>
      <c r="E1226" s="15">
        <f t="shared" si="698"/>
        <v>0</v>
      </c>
      <c r="F1226" s="15">
        <v>0</v>
      </c>
      <c r="G1226" s="15">
        <v>0</v>
      </c>
      <c r="H1226" s="15">
        <v>0</v>
      </c>
      <c r="I1226" s="15">
        <v>0</v>
      </c>
      <c r="J1226" s="15">
        <v>0</v>
      </c>
      <c r="K1226" s="15">
        <v>0</v>
      </c>
    </row>
    <row r="1227" spans="1:11" x14ac:dyDescent="0.3">
      <c r="A1227" s="25"/>
      <c r="B1227" s="25"/>
      <c r="C1227" s="25"/>
      <c r="D1227" s="26" t="s">
        <v>14</v>
      </c>
      <c r="E1227" s="15">
        <f t="shared" si="698"/>
        <v>0.1</v>
      </c>
      <c r="F1227" s="15">
        <v>0</v>
      </c>
      <c r="G1227" s="15">
        <v>0</v>
      </c>
      <c r="H1227" s="15">
        <v>0</v>
      </c>
      <c r="I1227" s="15">
        <v>0.1</v>
      </c>
      <c r="J1227" s="15">
        <v>0</v>
      </c>
      <c r="K1227" s="15">
        <v>0</v>
      </c>
    </row>
    <row r="1228" spans="1:11" x14ac:dyDescent="0.3">
      <c r="A1228" s="25"/>
      <c r="B1228" s="25"/>
      <c r="C1228" s="25"/>
      <c r="D1228" s="26" t="s">
        <v>15</v>
      </c>
      <c r="E1228" s="15">
        <f t="shared" si="698"/>
        <v>0</v>
      </c>
      <c r="F1228" s="15">
        <v>0</v>
      </c>
      <c r="G1228" s="15">
        <v>0</v>
      </c>
      <c r="H1228" s="15">
        <v>0</v>
      </c>
      <c r="I1228" s="15">
        <v>0</v>
      </c>
      <c r="J1228" s="15">
        <v>0</v>
      </c>
      <c r="K1228" s="15">
        <v>0</v>
      </c>
    </row>
    <row r="1229" spans="1:11" x14ac:dyDescent="0.3">
      <c r="A1229" s="25"/>
      <c r="B1229" s="25"/>
      <c r="C1229" s="25"/>
      <c r="D1229" s="26" t="s">
        <v>16</v>
      </c>
      <c r="E1229" s="15">
        <f t="shared" si="698"/>
        <v>0</v>
      </c>
      <c r="F1229" s="15">
        <v>0</v>
      </c>
      <c r="G1229" s="15">
        <v>0</v>
      </c>
      <c r="H1229" s="15">
        <v>0</v>
      </c>
      <c r="I1229" s="15">
        <v>0</v>
      </c>
      <c r="J1229" s="15">
        <v>0</v>
      </c>
      <c r="K1229" s="15">
        <v>0</v>
      </c>
    </row>
    <row r="1230" spans="1:11" x14ac:dyDescent="0.3">
      <c r="A1230" s="25"/>
      <c r="B1230" s="25"/>
      <c r="C1230" s="25"/>
      <c r="D1230" s="26" t="s">
        <v>17</v>
      </c>
      <c r="E1230" s="15">
        <f t="shared" si="698"/>
        <v>1</v>
      </c>
      <c r="F1230" s="15">
        <v>0</v>
      </c>
      <c r="G1230" s="15">
        <v>0</v>
      </c>
      <c r="H1230" s="15">
        <v>0</v>
      </c>
      <c r="I1230" s="15">
        <v>1</v>
      </c>
      <c r="J1230" s="15">
        <v>0</v>
      </c>
      <c r="K1230" s="15">
        <v>0</v>
      </c>
    </row>
    <row r="1231" spans="1:11" x14ac:dyDescent="0.3">
      <c r="A1231" s="25"/>
      <c r="B1231" s="25"/>
      <c r="C1231" s="25"/>
      <c r="D1231" s="26" t="s">
        <v>18</v>
      </c>
      <c r="E1231" s="15">
        <f t="shared" si="698"/>
        <v>0</v>
      </c>
      <c r="F1231" s="15">
        <v>0</v>
      </c>
      <c r="G1231" s="15">
        <v>0</v>
      </c>
      <c r="H1231" s="15">
        <v>0</v>
      </c>
      <c r="I1231" s="15">
        <v>0</v>
      </c>
      <c r="J1231" s="15">
        <v>0</v>
      </c>
      <c r="K1231" s="15">
        <v>0</v>
      </c>
    </row>
    <row r="1232" spans="1:11" x14ac:dyDescent="0.3">
      <c r="A1232" s="25"/>
      <c r="B1232" s="25"/>
      <c r="C1232" s="25"/>
      <c r="D1232" s="26" t="s">
        <v>19</v>
      </c>
      <c r="E1232" s="15">
        <f t="shared" si="698"/>
        <v>0</v>
      </c>
      <c r="F1232" s="15">
        <v>0</v>
      </c>
      <c r="G1232" s="15">
        <v>0</v>
      </c>
      <c r="H1232" s="15">
        <v>0</v>
      </c>
      <c r="I1232" s="15">
        <v>0</v>
      </c>
      <c r="J1232" s="15">
        <v>0</v>
      </c>
      <c r="K1232" s="15">
        <v>0</v>
      </c>
    </row>
    <row r="1233" spans="1:11" x14ac:dyDescent="0.3">
      <c r="A1233" s="27"/>
      <c r="B1233" s="27"/>
      <c r="C1233" s="27"/>
      <c r="D1233" s="26" t="s">
        <v>20</v>
      </c>
      <c r="E1233" s="15">
        <f t="shared" si="698"/>
        <v>0.1</v>
      </c>
      <c r="F1233" s="15">
        <v>0</v>
      </c>
      <c r="G1233" s="15">
        <v>0</v>
      </c>
      <c r="H1233" s="15">
        <v>0</v>
      </c>
      <c r="I1233" s="15">
        <v>0.1</v>
      </c>
      <c r="J1233" s="15">
        <v>0</v>
      </c>
      <c r="K1233" s="15">
        <v>0</v>
      </c>
    </row>
    <row r="1234" spans="1:11" x14ac:dyDescent="0.3">
      <c r="A1234" s="22" t="s">
        <v>329</v>
      </c>
      <c r="B1234" s="22" t="s">
        <v>328</v>
      </c>
      <c r="C1234" s="23" t="s">
        <v>304</v>
      </c>
      <c r="D1234" s="24"/>
      <c r="E1234" s="15">
        <f t="shared" si="698"/>
        <v>20.200000000000006</v>
      </c>
      <c r="F1234" s="15">
        <f>SUM(F1235,F1244,F1253,F1262,F1271,F1280,F1289,F1298,F1307,F1316,F1325,F1334,F1343,F1352,F1361)</f>
        <v>0</v>
      </c>
      <c r="G1234" s="15">
        <f t="shared" ref="G1234:K1234" si="704">SUM(G1235,G1244,G1253,G1262,G1271,G1280,G1289,G1298,G1307,G1316,G1325,G1334,G1343,G1352,G1361)</f>
        <v>0</v>
      </c>
      <c r="H1234" s="15">
        <f t="shared" si="704"/>
        <v>0.1</v>
      </c>
      <c r="I1234" s="15">
        <f t="shared" si="704"/>
        <v>20.100000000000005</v>
      </c>
      <c r="J1234" s="15">
        <f t="shared" si="704"/>
        <v>0</v>
      </c>
      <c r="K1234" s="15">
        <f t="shared" si="704"/>
        <v>0</v>
      </c>
    </row>
    <row r="1235" spans="1:11" x14ac:dyDescent="0.3">
      <c r="A1235" s="25"/>
      <c r="B1235" s="25"/>
      <c r="C1235" s="22" t="s">
        <v>171</v>
      </c>
      <c r="D1235" s="26" t="s">
        <v>305</v>
      </c>
      <c r="E1235" s="15">
        <f t="shared" si="698"/>
        <v>0</v>
      </c>
      <c r="F1235" s="15">
        <f>SUM(F1236:F1243)</f>
        <v>0</v>
      </c>
      <c r="G1235" s="15">
        <f t="shared" ref="G1235" si="705">SUM(G1236:G1243)</f>
        <v>0</v>
      </c>
      <c r="H1235" s="15">
        <f t="shared" ref="H1235" si="706">SUM(H1236:H1243)</f>
        <v>0</v>
      </c>
      <c r="I1235" s="15">
        <f t="shared" ref="I1235" si="707">SUM(I1236:I1243)</f>
        <v>0</v>
      </c>
      <c r="J1235" s="15">
        <f t="shared" ref="J1235" si="708">SUM(J1236:J1243)</f>
        <v>0</v>
      </c>
      <c r="K1235" s="15">
        <f t="shared" ref="K1235" si="709">SUM(K1236:K1243)</f>
        <v>0</v>
      </c>
    </row>
    <row r="1236" spans="1:11" x14ac:dyDescent="0.3">
      <c r="A1236" s="25"/>
      <c r="B1236" s="25"/>
      <c r="C1236" s="25"/>
      <c r="D1236" s="26" t="s">
        <v>13</v>
      </c>
      <c r="E1236" s="15">
        <f t="shared" si="698"/>
        <v>0</v>
      </c>
      <c r="F1236" s="15">
        <v>0</v>
      </c>
      <c r="G1236" s="15">
        <v>0</v>
      </c>
      <c r="H1236" s="15">
        <v>0</v>
      </c>
      <c r="I1236" s="15">
        <v>0</v>
      </c>
      <c r="J1236" s="15">
        <v>0</v>
      </c>
      <c r="K1236" s="15">
        <v>0</v>
      </c>
    </row>
    <row r="1237" spans="1:11" x14ac:dyDescent="0.3">
      <c r="A1237" s="25"/>
      <c r="B1237" s="25"/>
      <c r="C1237" s="25"/>
      <c r="D1237" s="26" t="s">
        <v>14</v>
      </c>
      <c r="E1237" s="15">
        <f t="shared" si="698"/>
        <v>0</v>
      </c>
      <c r="F1237" s="15">
        <v>0</v>
      </c>
      <c r="G1237" s="15">
        <v>0</v>
      </c>
      <c r="H1237" s="15">
        <v>0</v>
      </c>
      <c r="I1237" s="15">
        <v>0</v>
      </c>
      <c r="J1237" s="15">
        <v>0</v>
      </c>
      <c r="K1237" s="15">
        <v>0</v>
      </c>
    </row>
    <row r="1238" spans="1:11" x14ac:dyDescent="0.3">
      <c r="A1238" s="25"/>
      <c r="B1238" s="25"/>
      <c r="C1238" s="25"/>
      <c r="D1238" s="26" t="s">
        <v>15</v>
      </c>
      <c r="E1238" s="15">
        <f t="shared" si="698"/>
        <v>0</v>
      </c>
      <c r="F1238" s="15">
        <v>0</v>
      </c>
      <c r="G1238" s="15">
        <v>0</v>
      </c>
      <c r="H1238" s="15">
        <v>0</v>
      </c>
      <c r="I1238" s="15">
        <v>0</v>
      </c>
      <c r="J1238" s="15">
        <v>0</v>
      </c>
      <c r="K1238" s="15">
        <v>0</v>
      </c>
    </row>
    <row r="1239" spans="1:11" x14ac:dyDescent="0.3">
      <c r="A1239" s="25"/>
      <c r="B1239" s="25"/>
      <c r="C1239" s="25"/>
      <c r="D1239" s="26" t="s">
        <v>16</v>
      </c>
      <c r="E1239" s="15">
        <f t="shared" si="698"/>
        <v>0</v>
      </c>
      <c r="F1239" s="15">
        <v>0</v>
      </c>
      <c r="G1239" s="15">
        <v>0</v>
      </c>
      <c r="H1239" s="15">
        <v>0</v>
      </c>
      <c r="I1239" s="15">
        <v>0</v>
      </c>
      <c r="J1239" s="15">
        <v>0</v>
      </c>
      <c r="K1239" s="15">
        <v>0</v>
      </c>
    </row>
    <row r="1240" spans="1:11" x14ac:dyDescent="0.3">
      <c r="A1240" s="25"/>
      <c r="B1240" s="25"/>
      <c r="C1240" s="25"/>
      <c r="D1240" s="26" t="s">
        <v>17</v>
      </c>
      <c r="E1240" s="15">
        <f t="shared" si="698"/>
        <v>0</v>
      </c>
      <c r="F1240" s="15">
        <v>0</v>
      </c>
      <c r="G1240" s="15">
        <v>0</v>
      </c>
      <c r="H1240" s="15">
        <v>0</v>
      </c>
      <c r="I1240" s="15">
        <v>0</v>
      </c>
      <c r="J1240" s="15">
        <v>0</v>
      </c>
      <c r="K1240" s="15">
        <v>0</v>
      </c>
    </row>
    <row r="1241" spans="1:11" x14ac:dyDescent="0.3">
      <c r="A1241" s="25"/>
      <c r="B1241" s="25"/>
      <c r="C1241" s="25"/>
      <c r="D1241" s="26" t="s">
        <v>18</v>
      </c>
      <c r="E1241" s="15">
        <f t="shared" si="698"/>
        <v>0</v>
      </c>
      <c r="F1241" s="15">
        <v>0</v>
      </c>
      <c r="G1241" s="15">
        <v>0</v>
      </c>
      <c r="H1241" s="15">
        <v>0</v>
      </c>
      <c r="I1241" s="15">
        <v>0</v>
      </c>
      <c r="J1241" s="15">
        <v>0</v>
      </c>
      <c r="K1241" s="15">
        <v>0</v>
      </c>
    </row>
    <row r="1242" spans="1:11" x14ac:dyDescent="0.3">
      <c r="A1242" s="25"/>
      <c r="B1242" s="25"/>
      <c r="C1242" s="25"/>
      <c r="D1242" s="26" t="s">
        <v>19</v>
      </c>
      <c r="E1242" s="15">
        <f t="shared" si="698"/>
        <v>0</v>
      </c>
      <c r="F1242" s="15">
        <v>0</v>
      </c>
      <c r="G1242" s="15">
        <v>0</v>
      </c>
      <c r="H1242" s="15">
        <v>0</v>
      </c>
      <c r="I1242" s="15">
        <v>0</v>
      </c>
      <c r="J1242" s="15">
        <v>0</v>
      </c>
      <c r="K1242" s="15">
        <v>0</v>
      </c>
    </row>
    <row r="1243" spans="1:11" x14ac:dyDescent="0.3">
      <c r="A1243" s="25"/>
      <c r="B1243" s="25"/>
      <c r="C1243" s="27"/>
      <c r="D1243" s="26" t="s">
        <v>20</v>
      </c>
      <c r="E1243" s="15">
        <f t="shared" si="698"/>
        <v>0</v>
      </c>
      <c r="F1243" s="15">
        <v>0</v>
      </c>
      <c r="G1243" s="15">
        <v>0</v>
      </c>
      <c r="H1243" s="15">
        <v>0</v>
      </c>
      <c r="I1243" s="15">
        <v>0</v>
      </c>
      <c r="J1243" s="15">
        <v>0</v>
      </c>
      <c r="K1243" s="15">
        <v>0</v>
      </c>
    </row>
    <row r="1244" spans="1:11" x14ac:dyDescent="0.3">
      <c r="A1244" s="25"/>
      <c r="B1244" s="25"/>
      <c r="C1244" s="22" t="s">
        <v>172</v>
      </c>
      <c r="D1244" s="26" t="s">
        <v>305</v>
      </c>
      <c r="E1244" s="15">
        <f t="shared" si="698"/>
        <v>1.6</v>
      </c>
      <c r="F1244" s="15">
        <f>SUM(F1245:F1252)</f>
        <v>0</v>
      </c>
      <c r="G1244" s="15">
        <f t="shared" ref="G1244" si="710">SUM(G1245:G1252)</f>
        <v>0</v>
      </c>
      <c r="H1244" s="15">
        <f t="shared" ref="H1244" si="711">SUM(H1245:H1252)</f>
        <v>0</v>
      </c>
      <c r="I1244" s="15">
        <f t="shared" ref="I1244" si="712">SUM(I1245:I1252)</f>
        <v>1.6</v>
      </c>
      <c r="J1244" s="15">
        <f t="shared" ref="J1244" si="713">SUM(J1245:J1252)</f>
        <v>0</v>
      </c>
      <c r="K1244" s="15">
        <f t="shared" ref="K1244" si="714">SUM(K1245:K1252)</f>
        <v>0</v>
      </c>
    </row>
    <row r="1245" spans="1:11" x14ac:dyDescent="0.3">
      <c r="A1245" s="25"/>
      <c r="B1245" s="25"/>
      <c r="C1245" s="25"/>
      <c r="D1245" s="26" t="s">
        <v>13</v>
      </c>
      <c r="E1245" s="15">
        <f t="shared" si="698"/>
        <v>0</v>
      </c>
      <c r="F1245" s="15">
        <v>0</v>
      </c>
      <c r="G1245" s="15">
        <v>0</v>
      </c>
      <c r="H1245" s="15">
        <v>0</v>
      </c>
      <c r="I1245" s="15">
        <v>0</v>
      </c>
      <c r="J1245" s="15">
        <v>0</v>
      </c>
      <c r="K1245" s="15">
        <v>0</v>
      </c>
    </row>
    <row r="1246" spans="1:11" x14ac:dyDescent="0.3">
      <c r="A1246" s="25"/>
      <c r="B1246" s="25"/>
      <c r="C1246" s="25"/>
      <c r="D1246" s="26" t="s">
        <v>14</v>
      </c>
      <c r="E1246" s="15">
        <f t="shared" si="698"/>
        <v>0</v>
      </c>
      <c r="F1246" s="15">
        <v>0</v>
      </c>
      <c r="G1246" s="15">
        <v>0</v>
      </c>
      <c r="H1246" s="15">
        <v>0</v>
      </c>
      <c r="I1246" s="15">
        <v>0</v>
      </c>
      <c r="J1246" s="15">
        <v>0</v>
      </c>
      <c r="K1246" s="15">
        <v>0</v>
      </c>
    </row>
    <row r="1247" spans="1:11" x14ac:dyDescent="0.3">
      <c r="A1247" s="25"/>
      <c r="B1247" s="25"/>
      <c r="C1247" s="25"/>
      <c r="D1247" s="26" t="s">
        <v>15</v>
      </c>
      <c r="E1247" s="15">
        <f t="shared" si="698"/>
        <v>0</v>
      </c>
      <c r="F1247" s="15">
        <v>0</v>
      </c>
      <c r="G1247" s="15">
        <v>0</v>
      </c>
      <c r="H1247" s="15">
        <v>0</v>
      </c>
      <c r="I1247" s="15">
        <v>0</v>
      </c>
      <c r="J1247" s="15">
        <v>0</v>
      </c>
      <c r="K1247" s="15">
        <v>0</v>
      </c>
    </row>
    <row r="1248" spans="1:11" x14ac:dyDescent="0.3">
      <c r="A1248" s="25"/>
      <c r="B1248" s="25"/>
      <c r="C1248" s="25"/>
      <c r="D1248" s="26" t="s">
        <v>16</v>
      </c>
      <c r="E1248" s="15">
        <f t="shared" si="698"/>
        <v>0</v>
      </c>
      <c r="F1248" s="15">
        <v>0</v>
      </c>
      <c r="G1248" s="15">
        <v>0</v>
      </c>
      <c r="H1248" s="15">
        <v>0</v>
      </c>
      <c r="I1248" s="15">
        <v>0</v>
      </c>
      <c r="J1248" s="15">
        <v>0</v>
      </c>
      <c r="K1248" s="15">
        <v>0</v>
      </c>
    </row>
    <row r="1249" spans="1:11" x14ac:dyDescent="0.3">
      <c r="A1249" s="25"/>
      <c r="B1249" s="25"/>
      <c r="C1249" s="25"/>
      <c r="D1249" s="26" t="s">
        <v>17</v>
      </c>
      <c r="E1249" s="15">
        <f t="shared" si="698"/>
        <v>1.6</v>
      </c>
      <c r="F1249" s="15">
        <v>0</v>
      </c>
      <c r="G1249" s="15">
        <v>0</v>
      </c>
      <c r="H1249" s="15">
        <v>0</v>
      </c>
      <c r="I1249" s="15">
        <v>1.6</v>
      </c>
      <c r="J1249" s="15">
        <v>0</v>
      </c>
      <c r="K1249" s="15">
        <v>0</v>
      </c>
    </row>
    <row r="1250" spans="1:11" x14ac:dyDescent="0.3">
      <c r="A1250" s="25"/>
      <c r="B1250" s="25"/>
      <c r="C1250" s="25"/>
      <c r="D1250" s="26" t="s">
        <v>18</v>
      </c>
      <c r="E1250" s="15">
        <f t="shared" si="698"/>
        <v>0</v>
      </c>
      <c r="F1250" s="15">
        <v>0</v>
      </c>
      <c r="G1250" s="15">
        <v>0</v>
      </c>
      <c r="H1250" s="15">
        <v>0</v>
      </c>
      <c r="I1250" s="15">
        <v>0</v>
      </c>
      <c r="J1250" s="15">
        <v>0</v>
      </c>
      <c r="K1250" s="15">
        <v>0</v>
      </c>
    </row>
    <row r="1251" spans="1:11" x14ac:dyDescent="0.3">
      <c r="A1251" s="25"/>
      <c r="B1251" s="25"/>
      <c r="C1251" s="25"/>
      <c r="D1251" s="26" t="s">
        <v>19</v>
      </c>
      <c r="E1251" s="15">
        <f t="shared" si="698"/>
        <v>0</v>
      </c>
      <c r="F1251" s="15">
        <v>0</v>
      </c>
      <c r="G1251" s="15">
        <v>0</v>
      </c>
      <c r="H1251" s="15">
        <v>0</v>
      </c>
      <c r="I1251" s="15">
        <v>0</v>
      </c>
      <c r="J1251" s="15">
        <v>0</v>
      </c>
      <c r="K1251" s="15">
        <v>0</v>
      </c>
    </row>
    <row r="1252" spans="1:11" x14ac:dyDescent="0.3">
      <c r="A1252" s="25"/>
      <c r="B1252" s="25"/>
      <c r="C1252" s="27"/>
      <c r="D1252" s="26" t="s">
        <v>20</v>
      </c>
      <c r="E1252" s="15">
        <f t="shared" si="698"/>
        <v>0</v>
      </c>
      <c r="F1252" s="15">
        <v>0</v>
      </c>
      <c r="G1252" s="15">
        <v>0</v>
      </c>
      <c r="H1252" s="15">
        <v>0</v>
      </c>
      <c r="I1252" s="15">
        <v>0</v>
      </c>
      <c r="J1252" s="15">
        <v>0</v>
      </c>
      <c r="K1252" s="15">
        <v>0</v>
      </c>
    </row>
    <row r="1253" spans="1:11" x14ac:dyDescent="0.3">
      <c r="A1253" s="25"/>
      <c r="B1253" s="25"/>
      <c r="C1253" s="22" t="s">
        <v>173</v>
      </c>
      <c r="D1253" s="26" t="s">
        <v>305</v>
      </c>
      <c r="E1253" s="15">
        <f t="shared" si="698"/>
        <v>2.6999999999999997</v>
      </c>
      <c r="F1253" s="15">
        <f>SUM(F1254:F1261)</f>
        <v>0</v>
      </c>
      <c r="G1253" s="15">
        <f t="shared" ref="G1253" si="715">SUM(G1254:G1261)</f>
        <v>0</v>
      </c>
      <c r="H1253" s="15">
        <f t="shared" ref="H1253" si="716">SUM(H1254:H1261)</f>
        <v>0</v>
      </c>
      <c r="I1253" s="15">
        <f t="shared" ref="I1253" si="717">SUM(I1254:I1261)</f>
        <v>2.6999999999999997</v>
      </c>
      <c r="J1253" s="15">
        <f t="shared" ref="J1253" si="718">SUM(J1254:J1261)</f>
        <v>0</v>
      </c>
      <c r="K1253" s="15">
        <f t="shared" ref="K1253" si="719">SUM(K1254:K1261)</f>
        <v>0</v>
      </c>
    </row>
    <row r="1254" spans="1:11" x14ac:dyDescent="0.3">
      <c r="A1254" s="25"/>
      <c r="B1254" s="25"/>
      <c r="C1254" s="25"/>
      <c r="D1254" s="26" t="s">
        <v>13</v>
      </c>
      <c r="E1254" s="15">
        <f t="shared" si="698"/>
        <v>0</v>
      </c>
      <c r="F1254" s="15">
        <v>0</v>
      </c>
      <c r="G1254" s="15">
        <v>0</v>
      </c>
      <c r="H1254" s="15">
        <v>0</v>
      </c>
      <c r="I1254" s="15">
        <v>0</v>
      </c>
      <c r="J1254" s="15">
        <v>0</v>
      </c>
      <c r="K1254" s="15">
        <v>0</v>
      </c>
    </row>
    <row r="1255" spans="1:11" x14ac:dyDescent="0.3">
      <c r="A1255" s="25"/>
      <c r="B1255" s="25"/>
      <c r="C1255" s="25"/>
      <c r="D1255" s="26" t="s">
        <v>14</v>
      </c>
      <c r="E1255" s="15">
        <f t="shared" si="698"/>
        <v>0</v>
      </c>
      <c r="F1255" s="15">
        <v>0</v>
      </c>
      <c r="G1255" s="15">
        <v>0</v>
      </c>
      <c r="H1255" s="15">
        <v>0</v>
      </c>
      <c r="I1255" s="15">
        <v>0</v>
      </c>
      <c r="J1255" s="15">
        <v>0</v>
      </c>
      <c r="K1255" s="15">
        <v>0</v>
      </c>
    </row>
    <row r="1256" spans="1:11" x14ac:dyDescent="0.3">
      <c r="A1256" s="25"/>
      <c r="B1256" s="25"/>
      <c r="C1256" s="25"/>
      <c r="D1256" s="26" t="s">
        <v>15</v>
      </c>
      <c r="E1256" s="15">
        <f t="shared" si="698"/>
        <v>0</v>
      </c>
      <c r="F1256" s="15">
        <v>0</v>
      </c>
      <c r="G1256" s="15">
        <v>0</v>
      </c>
      <c r="H1256" s="15">
        <v>0</v>
      </c>
      <c r="I1256" s="15">
        <v>0</v>
      </c>
      <c r="J1256" s="15">
        <v>0</v>
      </c>
      <c r="K1256" s="15">
        <v>0</v>
      </c>
    </row>
    <row r="1257" spans="1:11" x14ac:dyDescent="0.3">
      <c r="A1257" s="25"/>
      <c r="B1257" s="25"/>
      <c r="C1257" s="25"/>
      <c r="D1257" s="26" t="s">
        <v>16</v>
      </c>
      <c r="E1257" s="15">
        <f t="shared" si="698"/>
        <v>0</v>
      </c>
      <c r="F1257" s="15">
        <v>0</v>
      </c>
      <c r="G1257" s="15">
        <v>0</v>
      </c>
      <c r="H1257" s="15">
        <v>0</v>
      </c>
      <c r="I1257" s="15">
        <v>0</v>
      </c>
      <c r="J1257" s="15">
        <v>0</v>
      </c>
      <c r="K1257" s="15">
        <v>0</v>
      </c>
    </row>
    <row r="1258" spans="1:11" x14ac:dyDescent="0.3">
      <c r="A1258" s="25"/>
      <c r="B1258" s="25"/>
      <c r="C1258" s="25"/>
      <c r="D1258" s="26" t="s">
        <v>17</v>
      </c>
      <c r="E1258" s="15">
        <f t="shared" si="698"/>
        <v>2.6999999999999997</v>
      </c>
      <c r="F1258" s="15">
        <v>0</v>
      </c>
      <c r="G1258" s="15">
        <v>0</v>
      </c>
      <c r="H1258" s="15">
        <v>0</v>
      </c>
      <c r="I1258" s="15">
        <v>2.6999999999999997</v>
      </c>
      <c r="J1258" s="15">
        <v>0</v>
      </c>
      <c r="K1258" s="15">
        <v>0</v>
      </c>
    </row>
    <row r="1259" spans="1:11" x14ac:dyDescent="0.3">
      <c r="A1259" s="25"/>
      <c r="B1259" s="25"/>
      <c r="C1259" s="25"/>
      <c r="D1259" s="26" t="s">
        <v>18</v>
      </c>
      <c r="E1259" s="15">
        <f t="shared" si="698"/>
        <v>0</v>
      </c>
      <c r="F1259" s="15">
        <v>0</v>
      </c>
      <c r="G1259" s="15">
        <v>0</v>
      </c>
      <c r="H1259" s="15">
        <v>0</v>
      </c>
      <c r="I1259" s="15">
        <v>0</v>
      </c>
      <c r="J1259" s="15">
        <v>0</v>
      </c>
      <c r="K1259" s="15">
        <v>0</v>
      </c>
    </row>
    <row r="1260" spans="1:11" x14ac:dyDescent="0.3">
      <c r="A1260" s="25"/>
      <c r="B1260" s="25"/>
      <c r="C1260" s="25"/>
      <c r="D1260" s="26" t="s">
        <v>19</v>
      </c>
      <c r="E1260" s="15">
        <f t="shared" si="698"/>
        <v>0</v>
      </c>
      <c r="F1260" s="15">
        <v>0</v>
      </c>
      <c r="G1260" s="15">
        <v>0</v>
      </c>
      <c r="H1260" s="15">
        <v>0</v>
      </c>
      <c r="I1260" s="15">
        <v>0</v>
      </c>
      <c r="J1260" s="15">
        <v>0</v>
      </c>
      <c r="K1260" s="15">
        <v>0</v>
      </c>
    </row>
    <row r="1261" spans="1:11" x14ac:dyDescent="0.3">
      <c r="A1261" s="25"/>
      <c r="B1261" s="25"/>
      <c r="C1261" s="27"/>
      <c r="D1261" s="26" t="s">
        <v>20</v>
      </c>
      <c r="E1261" s="15">
        <f t="shared" si="698"/>
        <v>0</v>
      </c>
      <c r="F1261" s="15">
        <v>0</v>
      </c>
      <c r="G1261" s="15">
        <v>0</v>
      </c>
      <c r="H1261" s="15">
        <v>0</v>
      </c>
      <c r="I1261" s="15">
        <v>0</v>
      </c>
      <c r="J1261" s="15">
        <v>0</v>
      </c>
      <c r="K1261" s="15">
        <v>0</v>
      </c>
    </row>
    <row r="1262" spans="1:11" x14ac:dyDescent="0.3">
      <c r="A1262" s="25"/>
      <c r="B1262" s="25"/>
      <c r="C1262" s="22" t="s">
        <v>174</v>
      </c>
      <c r="D1262" s="26" t="s">
        <v>305</v>
      </c>
      <c r="E1262" s="15">
        <f t="shared" si="698"/>
        <v>1.6</v>
      </c>
      <c r="F1262" s="15">
        <f>SUM(F1263:F1270)</f>
        <v>0</v>
      </c>
      <c r="G1262" s="15">
        <f t="shared" ref="G1262" si="720">SUM(G1263:G1270)</f>
        <v>0</v>
      </c>
      <c r="H1262" s="15">
        <f t="shared" ref="H1262" si="721">SUM(H1263:H1270)</f>
        <v>0</v>
      </c>
      <c r="I1262" s="15">
        <f t="shared" ref="I1262" si="722">SUM(I1263:I1270)</f>
        <v>1.6</v>
      </c>
      <c r="J1262" s="15">
        <f t="shared" ref="J1262" si="723">SUM(J1263:J1270)</f>
        <v>0</v>
      </c>
      <c r="K1262" s="15">
        <f t="shared" ref="K1262" si="724">SUM(K1263:K1270)</f>
        <v>0</v>
      </c>
    </row>
    <row r="1263" spans="1:11" x14ac:dyDescent="0.3">
      <c r="A1263" s="25"/>
      <c r="B1263" s="25"/>
      <c r="C1263" s="25"/>
      <c r="D1263" s="26" t="s">
        <v>13</v>
      </c>
      <c r="E1263" s="15">
        <f t="shared" si="698"/>
        <v>0</v>
      </c>
      <c r="F1263" s="15">
        <v>0</v>
      </c>
      <c r="G1263" s="15">
        <v>0</v>
      </c>
      <c r="H1263" s="15">
        <v>0</v>
      </c>
      <c r="I1263" s="15">
        <v>0</v>
      </c>
      <c r="J1263" s="15">
        <v>0</v>
      </c>
      <c r="K1263" s="15">
        <v>0</v>
      </c>
    </row>
    <row r="1264" spans="1:11" x14ac:dyDescent="0.3">
      <c r="A1264" s="25"/>
      <c r="B1264" s="25"/>
      <c r="C1264" s="25"/>
      <c r="D1264" s="26" t="s">
        <v>14</v>
      </c>
      <c r="E1264" s="15">
        <f t="shared" si="698"/>
        <v>0</v>
      </c>
      <c r="F1264" s="15">
        <v>0</v>
      </c>
      <c r="G1264" s="15">
        <v>0</v>
      </c>
      <c r="H1264" s="15">
        <v>0</v>
      </c>
      <c r="I1264" s="15">
        <v>0</v>
      </c>
      <c r="J1264" s="15">
        <v>0</v>
      </c>
      <c r="K1264" s="15">
        <v>0</v>
      </c>
    </row>
    <row r="1265" spans="1:11" x14ac:dyDescent="0.3">
      <c r="A1265" s="25"/>
      <c r="B1265" s="25"/>
      <c r="C1265" s="25"/>
      <c r="D1265" s="26" t="s">
        <v>15</v>
      </c>
      <c r="E1265" s="15">
        <f t="shared" si="698"/>
        <v>0</v>
      </c>
      <c r="F1265" s="15">
        <v>0</v>
      </c>
      <c r="G1265" s="15">
        <v>0</v>
      </c>
      <c r="H1265" s="15">
        <v>0</v>
      </c>
      <c r="I1265" s="15">
        <v>0</v>
      </c>
      <c r="J1265" s="15">
        <v>0</v>
      </c>
      <c r="K1265" s="15">
        <v>0</v>
      </c>
    </row>
    <row r="1266" spans="1:11" x14ac:dyDescent="0.3">
      <c r="A1266" s="25"/>
      <c r="B1266" s="25"/>
      <c r="C1266" s="25"/>
      <c r="D1266" s="26" t="s">
        <v>16</v>
      </c>
      <c r="E1266" s="15">
        <f t="shared" si="698"/>
        <v>0</v>
      </c>
      <c r="F1266" s="15">
        <v>0</v>
      </c>
      <c r="G1266" s="15">
        <v>0</v>
      </c>
      <c r="H1266" s="15">
        <v>0</v>
      </c>
      <c r="I1266" s="15">
        <v>0</v>
      </c>
      <c r="J1266" s="15">
        <v>0</v>
      </c>
      <c r="K1266" s="15">
        <v>0</v>
      </c>
    </row>
    <row r="1267" spans="1:11" x14ac:dyDescent="0.3">
      <c r="A1267" s="25"/>
      <c r="B1267" s="25"/>
      <c r="C1267" s="25"/>
      <c r="D1267" s="26" t="s">
        <v>17</v>
      </c>
      <c r="E1267" s="15">
        <f t="shared" si="698"/>
        <v>1.6</v>
      </c>
      <c r="F1267" s="15">
        <v>0</v>
      </c>
      <c r="G1267" s="15">
        <v>0</v>
      </c>
      <c r="H1267" s="15">
        <v>0</v>
      </c>
      <c r="I1267" s="15">
        <v>1.6</v>
      </c>
      <c r="J1267" s="15">
        <v>0</v>
      </c>
      <c r="K1267" s="15">
        <v>0</v>
      </c>
    </row>
    <row r="1268" spans="1:11" x14ac:dyDescent="0.3">
      <c r="A1268" s="25"/>
      <c r="B1268" s="25"/>
      <c r="C1268" s="25"/>
      <c r="D1268" s="26" t="s">
        <v>18</v>
      </c>
      <c r="E1268" s="15">
        <f t="shared" si="698"/>
        <v>0</v>
      </c>
      <c r="F1268" s="15">
        <v>0</v>
      </c>
      <c r="G1268" s="15">
        <v>0</v>
      </c>
      <c r="H1268" s="15">
        <v>0</v>
      </c>
      <c r="I1268" s="15">
        <v>0</v>
      </c>
      <c r="J1268" s="15">
        <v>0</v>
      </c>
      <c r="K1268" s="15">
        <v>0</v>
      </c>
    </row>
    <row r="1269" spans="1:11" x14ac:dyDescent="0.3">
      <c r="A1269" s="25"/>
      <c r="B1269" s="25"/>
      <c r="C1269" s="25"/>
      <c r="D1269" s="26" t="s">
        <v>19</v>
      </c>
      <c r="E1269" s="15">
        <f t="shared" si="698"/>
        <v>0</v>
      </c>
      <c r="F1269" s="15">
        <v>0</v>
      </c>
      <c r="G1269" s="15">
        <v>0</v>
      </c>
      <c r="H1269" s="15">
        <v>0</v>
      </c>
      <c r="I1269" s="15">
        <v>0</v>
      </c>
      <c r="J1269" s="15">
        <v>0</v>
      </c>
      <c r="K1269" s="15">
        <v>0</v>
      </c>
    </row>
    <row r="1270" spans="1:11" x14ac:dyDescent="0.3">
      <c r="A1270" s="25"/>
      <c r="B1270" s="25"/>
      <c r="C1270" s="27"/>
      <c r="D1270" s="26" t="s">
        <v>20</v>
      </c>
      <c r="E1270" s="15">
        <f t="shared" si="698"/>
        <v>0</v>
      </c>
      <c r="F1270" s="15">
        <v>0</v>
      </c>
      <c r="G1270" s="15">
        <v>0</v>
      </c>
      <c r="H1270" s="15">
        <v>0</v>
      </c>
      <c r="I1270" s="15">
        <v>0</v>
      </c>
      <c r="J1270" s="15">
        <v>0</v>
      </c>
      <c r="K1270" s="15">
        <v>0</v>
      </c>
    </row>
    <row r="1271" spans="1:11" x14ac:dyDescent="0.3">
      <c r="A1271" s="25"/>
      <c r="B1271" s="25"/>
      <c r="C1271" s="22" t="s">
        <v>175</v>
      </c>
      <c r="D1271" s="26" t="s">
        <v>305</v>
      </c>
      <c r="E1271" s="15">
        <f t="shared" si="698"/>
        <v>0.79999999999999993</v>
      </c>
      <c r="F1271" s="15">
        <f>SUM(F1272:F1279)</f>
        <v>0</v>
      </c>
      <c r="G1271" s="15">
        <f t="shared" ref="G1271" si="725">SUM(G1272:G1279)</f>
        <v>0</v>
      </c>
      <c r="H1271" s="15">
        <f t="shared" ref="H1271" si="726">SUM(H1272:H1279)</f>
        <v>0</v>
      </c>
      <c r="I1271" s="15">
        <f t="shared" ref="I1271" si="727">SUM(I1272:I1279)</f>
        <v>0.79999999999999993</v>
      </c>
      <c r="J1271" s="15">
        <f t="shared" ref="J1271" si="728">SUM(J1272:J1279)</f>
        <v>0</v>
      </c>
      <c r="K1271" s="15">
        <f t="shared" ref="K1271" si="729">SUM(K1272:K1279)</f>
        <v>0</v>
      </c>
    </row>
    <row r="1272" spans="1:11" x14ac:dyDescent="0.3">
      <c r="A1272" s="25"/>
      <c r="B1272" s="25"/>
      <c r="C1272" s="25"/>
      <c r="D1272" s="26" t="s">
        <v>13</v>
      </c>
      <c r="E1272" s="15">
        <f t="shared" si="698"/>
        <v>0</v>
      </c>
      <c r="F1272" s="15">
        <v>0</v>
      </c>
      <c r="G1272" s="15">
        <v>0</v>
      </c>
      <c r="H1272" s="15">
        <v>0</v>
      </c>
      <c r="I1272" s="15">
        <v>0</v>
      </c>
      <c r="J1272" s="15">
        <v>0</v>
      </c>
      <c r="K1272" s="15">
        <v>0</v>
      </c>
    </row>
    <row r="1273" spans="1:11" x14ac:dyDescent="0.3">
      <c r="A1273" s="25"/>
      <c r="B1273" s="25"/>
      <c r="C1273" s="25"/>
      <c r="D1273" s="26" t="s">
        <v>14</v>
      </c>
      <c r="E1273" s="15">
        <f t="shared" si="698"/>
        <v>0</v>
      </c>
      <c r="F1273" s="15">
        <v>0</v>
      </c>
      <c r="G1273" s="15">
        <v>0</v>
      </c>
      <c r="H1273" s="15">
        <v>0</v>
      </c>
      <c r="I1273" s="15">
        <v>0</v>
      </c>
      <c r="J1273" s="15">
        <v>0</v>
      </c>
      <c r="K1273" s="15">
        <v>0</v>
      </c>
    </row>
    <row r="1274" spans="1:11" x14ac:dyDescent="0.3">
      <c r="A1274" s="25"/>
      <c r="B1274" s="25"/>
      <c r="C1274" s="25"/>
      <c r="D1274" s="26" t="s">
        <v>15</v>
      </c>
      <c r="E1274" s="15">
        <f t="shared" si="698"/>
        <v>0</v>
      </c>
      <c r="F1274" s="15">
        <v>0</v>
      </c>
      <c r="G1274" s="15">
        <v>0</v>
      </c>
      <c r="H1274" s="15">
        <v>0</v>
      </c>
      <c r="I1274" s="15">
        <v>0</v>
      </c>
      <c r="J1274" s="15">
        <v>0</v>
      </c>
      <c r="K1274" s="15">
        <v>0</v>
      </c>
    </row>
    <row r="1275" spans="1:11" x14ac:dyDescent="0.3">
      <c r="A1275" s="25"/>
      <c r="B1275" s="25"/>
      <c r="C1275" s="25"/>
      <c r="D1275" s="26" t="s">
        <v>16</v>
      </c>
      <c r="E1275" s="15">
        <f t="shared" si="698"/>
        <v>0</v>
      </c>
      <c r="F1275" s="15">
        <v>0</v>
      </c>
      <c r="G1275" s="15">
        <v>0</v>
      </c>
      <c r="H1275" s="15">
        <v>0</v>
      </c>
      <c r="I1275" s="15">
        <v>0</v>
      </c>
      <c r="J1275" s="15">
        <v>0</v>
      </c>
      <c r="K1275" s="15">
        <v>0</v>
      </c>
    </row>
    <row r="1276" spans="1:11" x14ac:dyDescent="0.3">
      <c r="A1276" s="25"/>
      <c r="B1276" s="25"/>
      <c r="C1276" s="25"/>
      <c r="D1276" s="26" t="s">
        <v>17</v>
      </c>
      <c r="E1276" s="15">
        <f t="shared" si="698"/>
        <v>0.7</v>
      </c>
      <c r="F1276" s="15">
        <v>0</v>
      </c>
      <c r="G1276" s="15">
        <v>0</v>
      </c>
      <c r="H1276" s="15">
        <v>0</v>
      </c>
      <c r="I1276" s="15">
        <v>0.7</v>
      </c>
      <c r="J1276" s="15">
        <v>0</v>
      </c>
      <c r="K1276" s="15">
        <v>0</v>
      </c>
    </row>
    <row r="1277" spans="1:11" x14ac:dyDescent="0.3">
      <c r="A1277" s="25"/>
      <c r="B1277" s="25"/>
      <c r="C1277" s="25"/>
      <c r="D1277" s="26" t="s">
        <v>18</v>
      </c>
      <c r="E1277" s="15">
        <f t="shared" si="698"/>
        <v>0</v>
      </c>
      <c r="F1277" s="15">
        <v>0</v>
      </c>
      <c r="G1277" s="15">
        <v>0</v>
      </c>
      <c r="H1277" s="15">
        <v>0</v>
      </c>
      <c r="I1277" s="15">
        <v>0</v>
      </c>
      <c r="J1277" s="15">
        <v>0</v>
      </c>
      <c r="K1277" s="15">
        <v>0</v>
      </c>
    </row>
    <row r="1278" spans="1:11" x14ac:dyDescent="0.3">
      <c r="A1278" s="25"/>
      <c r="B1278" s="25"/>
      <c r="C1278" s="25"/>
      <c r="D1278" s="26" t="s">
        <v>19</v>
      </c>
      <c r="E1278" s="15">
        <f t="shared" si="698"/>
        <v>0</v>
      </c>
      <c r="F1278" s="15">
        <v>0</v>
      </c>
      <c r="G1278" s="15">
        <v>0</v>
      </c>
      <c r="H1278" s="15">
        <v>0</v>
      </c>
      <c r="I1278" s="15">
        <v>0</v>
      </c>
      <c r="J1278" s="15">
        <v>0</v>
      </c>
      <c r="K1278" s="15">
        <v>0</v>
      </c>
    </row>
    <row r="1279" spans="1:11" x14ac:dyDescent="0.3">
      <c r="A1279" s="25"/>
      <c r="B1279" s="25"/>
      <c r="C1279" s="27"/>
      <c r="D1279" s="26" t="s">
        <v>20</v>
      </c>
      <c r="E1279" s="15">
        <f t="shared" si="698"/>
        <v>0.1</v>
      </c>
      <c r="F1279" s="15">
        <v>0</v>
      </c>
      <c r="G1279" s="15">
        <v>0</v>
      </c>
      <c r="H1279" s="15">
        <v>0</v>
      </c>
      <c r="I1279" s="15">
        <v>0.1</v>
      </c>
      <c r="J1279" s="15">
        <v>0</v>
      </c>
      <c r="K1279" s="15">
        <v>0</v>
      </c>
    </row>
    <row r="1280" spans="1:11" x14ac:dyDescent="0.3">
      <c r="A1280" s="25"/>
      <c r="B1280" s="25"/>
      <c r="C1280" s="22" t="s">
        <v>176</v>
      </c>
      <c r="D1280" s="26" t="s">
        <v>305</v>
      </c>
      <c r="E1280" s="15">
        <f t="shared" si="698"/>
        <v>0.30000000000000004</v>
      </c>
      <c r="F1280" s="15">
        <f>SUM(F1281:F1288)</f>
        <v>0</v>
      </c>
      <c r="G1280" s="15">
        <f t="shared" ref="G1280" si="730">SUM(G1281:G1288)</f>
        <v>0</v>
      </c>
      <c r="H1280" s="15">
        <f t="shared" ref="H1280" si="731">SUM(H1281:H1288)</f>
        <v>0</v>
      </c>
      <c r="I1280" s="15">
        <f t="shared" ref="I1280" si="732">SUM(I1281:I1288)</f>
        <v>0.30000000000000004</v>
      </c>
      <c r="J1280" s="15">
        <f t="shared" ref="J1280" si="733">SUM(J1281:J1288)</f>
        <v>0</v>
      </c>
      <c r="K1280" s="15">
        <f t="shared" ref="K1280" si="734">SUM(K1281:K1288)</f>
        <v>0</v>
      </c>
    </row>
    <row r="1281" spans="1:11" x14ac:dyDescent="0.3">
      <c r="A1281" s="25"/>
      <c r="B1281" s="25"/>
      <c r="C1281" s="25"/>
      <c r="D1281" s="26" t="s">
        <v>13</v>
      </c>
      <c r="E1281" s="15">
        <f t="shared" si="698"/>
        <v>0</v>
      </c>
      <c r="F1281" s="15">
        <v>0</v>
      </c>
      <c r="G1281" s="15">
        <v>0</v>
      </c>
      <c r="H1281" s="15">
        <v>0</v>
      </c>
      <c r="I1281" s="15">
        <v>0</v>
      </c>
      <c r="J1281" s="15">
        <v>0</v>
      </c>
      <c r="K1281" s="15">
        <v>0</v>
      </c>
    </row>
    <row r="1282" spans="1:11" x14ac:dyDescent="0.3">
      <c r="A1282" s="25"/>
      <c r="B1282" s="25"/>
      <c r="C1282" s="25"/>
      <c r="D1282" s="26" t="s">
        <v>14</v>
      </c>
      <c r="E1282" s="15">
        <f t="shared" si="698"/>
        <v>0</v>
      </c>
      <c r="F1282" s="15">
        <v>0</v>
      </c>
      <c r="G1282" s="15">
        <v>0</v>
      </c>
      <c r="H1282" s="15">
        <v>0</v>
      </c>
      <c r="I1282" s="15">
        <v>0</v>
      </c>
      <c r="J1282" s="15">
        <v>0</v>
      </c>
      <c r="K1282" s="15">
        <v>0</v>
      </c>
    </row>
    <row r="1283" spans="1:11" x14ac:dyDescent="0.3">
      <c r="A1283" s="25"/>
      <c r="B1283" s="25"/>
      <c r="C1283" s="25"/>
      <c r="D1283" s="26" t="s">
        <v>15</v>
      </c>
      <c r="E1283" s="15">
        <f t="shared" si="698"/>
        <v>0</v>
      </c>
      <c r="F1283" s="15">
        <v>0</v>
      </c>
      <c r="G1283" s="15">
        <v>0</v>
      </c>
      <c r="H1283" s="15">
        <v>0</v>
      </c>
      <c r="I1283" s="15">
        <v>0</v>
      </c>
      <c r="J1283" s="15">
        <v>0</v>
      </c>
      <c r="K1283" s="15">
        <v>0</v>
      </c>
    </row>
    <row r="1284" spans="1:11" x14ac:dyDescent="0.3">
      <c r="A1284" s="25"/>
      <c r="B1284" s="25"/>
      <c r="C1284" s="25"/>
      <c r="D1284" s="26" t="s">
        <v>16</v>
      </c>
      <c r="E1284" s="15">
        <f t="shared" si="698"/>
        <v>0</v>
      </c>
      <c r="F1284" s="15">
        <v>0</v>
      </c>
      <c r="G1284" s="15">
        <v>0</v>
      </c>
      <c r="H1284" s="15">
        <v>0</v>
      </c>
      <c r="I1284" s="15">
        <v>0</v>
      </c>
      <c r="J1284" s="15">
        <v>0</v>
      </c>
      <c r="K1284" s="15">
        <v>0</v>
      </c>
    </row>
    <row r="1285" spans="1:11" x14ac:dyDescent="0.3">
      <c r="A1285" s="25"/>
      <c r="B1285" s="25"/>
      <c r="C1285" s="25"/>
      <c r="D1285" s="26" t="s">
        <v>17</v>
      </c>
      <c r="E1285" s="15">
        <f t="shared" si="698"/>
        <v>0.30000000000000004</v>
      </c>
      <c r="F1285" s="15">
        <v>0</v>
      </c>
      <c r="G1285" s="15">
        <v>0</v>
      </c>
      <c r="H1285" s="15">
        <v>0</v>
      </c>
      <c r="I1285" s="15">
        <v>0.30000000000000004</v>
      </c>
      <c r="J1285" s="15">
        <v>0</v>
      </c>
      <c r="K1285" s="15">
        <v>0</v>
      </c>
    </row>
    <row r="1286" spans="1:11" x14ac:dyDescent="0.3">
      <c r="A1286" s="25"/>
      <c r="B1286" s="25"/>
      <c r="C1286" s="25"/>
      <c r="D1286" s="26" t="s">
        <v>18</v>
      </c>
      <c r="E1286" s="15">
        <f t="shared" si="698"/>
        <v>0</v>
      </c>
      <c r="F1286" s="15">
        <v>0</v>
      </c>
      <c r="G1286" s="15">
        <v>0</v>
      </c>
      <c r="H1286" s="15">
        <v>0</v>
      </c>
      <c r="I1286" s="15">
        <v>0</v>
      </c>
      <c r="J1286" s="15">
        <v>0</v>
      </c>
      <c r="K1286" s="15">
        <v>0</v>
      </c>
    </row>
    <row r="1287" spans="1:11" x14ac:dyDescent="0.3">
      <c r="A1287" s="25"/>
      <c r="B1287" s="25"/>
      <c r="C1287" s="25"/>
      <c r="D1287" s="26" t="s">
        <v>19</v>
      </c>
      <c r="E1287" s="15">
        <f t="shared" si="698"/>
        <v>0</v>
      </c>
      <c r="F1287" s="15">
        <v>0</v>
      </c>
      <c r="G1287" s="15">
        <v>0</v>
      </c>
      <c r="H1287" s="15">
        <v>0</v>
      </c>
      <c r="I1287" s="15">
        <v>0</v>
      </c>
      <c r="J1287" s="15">
        <v>0</v>
      </c>
      <c r="K1287" s="15">
        <v>0</v>
      </c>
    </row>
    <row r="1288" spans="1:11" x14ac:dyDescent="0.3">
      <c r="A1288" s="25"/>
      <c r="B1288" s="25"/>
      <c r="C1288" s="27"/>
      <c r="D1288" s="26" t="s">
        <v>20</v>
      </c>
      <c r="E1288" s="15">
        <f t="shared" ref="E1288:E1351" si="735">SUM(F1288:K1288)</f>
        <v>0</v>
      </c>
      <c r="F1288" s="15">
        <v>0</v>
      </c>
      <c r="G1288" s="15">
        <v>0</v>
      </c>
      <c r="H1288" s="15">
        <v>0</v>
      </c>
      <c r="I1288" s="15">
        <v>0</v>
      </c>
      <c r="J1288" s="15">
        <v>0</v>
      </c>
      <c r="K1288" s="15">
        <v>0</v>
      </c>
    </row>
    <row r="1289" spans="1:11" x14ac:dyDescent="0.3">
      <c r="A1289" s="25"/>
      <c r="B1289" s="25"/>
      <c r="C1289" s="22" t="s">
        <v>177</v>
      </c>
      <c r="D1289" s="26" t="s">
        <v>305</v>
      </c>
      <c r="E1289" s="15">
        <f t="shared" si="735"/>
        <v>0.30000000000000004</v>
      </c>
      <c r="F1289" s="15">
        <f>SUM(F1290:F1297)</f>
        <v>0</v>
      </c>
      <c r="G1289" s="15">
        <f t="shared" ref="G1289" si="736">SUM(G1290:G1297)</f>
        <v>0</v>
      </c>
      <c r="H1289" s="15">
        <f t="shared" ref="H1289" si="737">SUM(H1290:H1297)</f>
        <v>0</v>
      </c>
      <c r="I1289" s="15">
        <f t="shared" ref="I1289" si="738">SUM(I1290:I1297)</f>
        <v>0.30000000000000004</v>
      </c>
      <c r="J1289" s="15">
        <f t="shared" ref="J1289" si="739">SUM(J1290:J1297)</f>
        <v>0</v>
      </c>
      <c r="K1289" s="15">
        <f t="shared" ref="K1289" si="740">SUM(K1290:K1297)</f>
        <v>0</v>
      </c>
    </row>
    <row r="1290" spans="1:11" x14ac:dyDescent="0.3">
      <c r="A1290" s="25"/>
      <c r="B1290" s="25"/>
      <c r="C1290" s="25"/>
      <c r="D1290" s="26" t="s">
        <v>13</v>
      </c>
      <c r="E1290" s="15">
        <f t="shared" si="735"/>
        <v>0</v>
      </c>
      <c r="F1290" s="15">
        <v>0</v>
      </c>
      <c r="G1290" s="15">
        <v>0</v>
      </c>
      <c r="H1290" s="15">
        <v>0</v>
      </c>
      <c r="I1290" s="15">
        <v>0</v>
      </c>
      <c r="J1290" s="15">
        <v>0</v>
      </c>
      <c r="K1290" s="15">
        <v>0</v>
      </c>
    </row>
    <row r="1291" spans="1:11" x14ac:dyDescent="0.3">
      <c r="A1291" s="25"/>
      <c r="B1291" s="25"/>
      <c r="C1291" s="25"/>
      <c r="D1291" s="26" t="s">
        <v>14</v>
      </c>
      <c r="E1291" s="15">
        <f t="shared" si="735"/>
        <v>0</v>
      </c>
      <c r="F1291" s="15">
        <v>0</v>
      </c>
      <c r="G1291" s="15">
        <v>0</v>
      </c>
      <c r="H1291" s="15">
        <v>0</v>
      </c>
      <c r="I1291" s="15">
        <v>0</v>
      </c>
      <c r="J1291" s="15">
        <v>0</v>
      </c>
      <c r="K1291" s="15">
        <v>0</v>
      </c>
    </row>
    <row r="1292" spans="1:11" x14ac:dyDescent="0.3">
      <c r="A1292" s="25"/>
      <c r="B1292" s="25"/>
      <c r="C1292" s="25"/>
      <c r="D1292" s="26" t="s">
        <v>15</v>
      </c>
      <c r="E1292" s="15">
        <f t="shared" si="735"/>
        <v>0</v>
      </c>
      <c r="F1292" s="15">
        <v>0</v>
      </c>
      <c r="G1292" s="15">
        <v>0</v>
      </c>
      <c r="H1292" s="15">
        <v>0</v>
      </c>
      <c r="I1292" s="15">
        <v>0</v>
      </c>
      <c r="J1292" s="15">
        <v>0</v>
      </c>
      <c r="K1292" s="15">
        <v>0</v>
      </c>
    </row>
    <row r="1293" spans="1:11" x14ac:dyDescent="0.3">
      <c r="A1293" s="25"/>
      <c r="B1293" s="25"/>
      <c r="C1293" s="25"/>
      <c r="D1293" s="26" t="s">
        <v>16</v>
      </c>
      <c r="E1293" s="15">
        <f t="shared" si="735"/>
        <v>0</v>
      </c>
      <c r="F1293" s="15">
        <v>0</v>
      </c>
      <c r="G1293" s="15">
        <v>0</v>
      </c>
      <c r="H1293" s="15">
        <v>0</v>
      </c>
      <c r="I1293" s="15">
        <v>0</v>
      </c>
      <c r="J1293" s="15">
        <v>0</v>
      </c>
      <c r="K1293" s="15">
        <v>0</v>
      </c>
    </row>
    <row r="1294" spans="1:11" x14ac:dyDescent="0.3">
      <c r="A1294" s="25"/>
      <c r="B1294" s="25"/>
      <c r="C1294" s="25"/>
      <c r="D1294" s="26" t="s">
        <v>17</v>
      </c>
      <c r="E1294" s="15">
        <f t="shared" si="735"/>
        <v>0.30000000000000004</v>
      </c>
      <c r="F1294" s="15">
        <v>0</v>
      </c>
      <c r="G1294" s="15">
        <v>0</v>
      </c>
      <c r="H1294" s="15">
        <v>0</v>
      </c>
      <c r="I1294" s="15">
        <v>0.30000000000000004</v>
      </c>
      <c r="J1294" s="15">
        <v>0</v>
      </c>
      <c r="K1294" s="15">
        <v>0</v>
      </c>
    </row>
    <row r="1295" spans="1:11" x14ac:dyDescent="0.3">
      <c r="A1295" s="25"/>
      <c r="B1295" s="25"/>
      <c r="C1295" s="25"/>
      <c r="D1295" s="26" t="s">
        <v>18</v>
      </c>
      <c r="E1295" s="15">
        <f t="shared" si="735"/>
        <v>0</v>
      </c>
      <c r="F1295" s="15">
        <v>0</v>
      </c>
      <c r="G1295" s="15">
        <v>0</v>
      </c>
      <c r="H1295" s="15">
        <v>0</v>
      </c>
      <c r="I1295" s="15">
        <v>0</v>
      </c>
      <c r="J1295" s="15">
        <v>0</v>
      </c>
      <c r="K1295" s="15">
        <v>0</v>
      </c>
    </row>
    <row r="1296" spans="1:11" x14ac:dyDescent="0.3">
      <c r="A1296" s="25"/>
      <c r="B1296" s="25"/>
      <c r="C1296" s="25"/>
      <c r="D1296" s="26" t="s">
        <v>19</v>
      </c>
      <c r="E1296" s="15">
        <f t="shared" si="735"/>
        <v>0</v>
      </c>
      <c r="F1296" s="15">
        <v>0</v>
      </c>
      <c r="G1296" s="15">
        <v>0</v>
      </c>
      <c r="H1296" s="15">
        <v>0</v>
      </c>
      <c r="I1296" s="15">
        <v>0</v>
      </c>
      <c r="J1296" s="15">
        <v>0</v>
      </c>
      <c r="K1296" s="15">
        <v>0</v>
      </c>
    </row>
    <row r="1297" spans="1:11" x14ac:dyDescent="0.3">
      <c r="A1297" s="25"/>
      <c r="B1297" s="25"/>
      <c r="C1297" s="27"/>
      <c r="D1297" s="26" t="s">
        <v>20</v>
      </c>
      <c r="E1297" s="15">
        <f t="shared" si="735"/>
        <v>0</v>
      </c>
      <c r="F1297" s="15">
        <v>0</v>
      </c>
      <c r="G1297" s="15">
        <v>0</v>
      </c>
      <c r="H1297" s="15">
        <v>0</v>
      </c>
      <c r="I1297" s="15">
        <v>0</v>
      </c>
      <c r="J1297" s="15">
        <v>0</v>
      </c>
      <c r="K1297" s="15">
        <v>0</v>
      </c>
    </row>
    <row r="1298" spans="1:11" x14ac:dyDescent="0.3">
      <c r="A1298" s="25"/>
      <c r="B1298" s="25"/>
      <c r="C1298" s="22" t="s">
        <v>178</v>
      </c>
      <c r="D1298" s="26" t="s">
        <v>305</v>
      </c>
      <c r="E1298" s="15">
        <f t="shared" si="735"/>
        <v>0.60000000000000009</v>
      </c>
      <c r="F1298" s="15">
        <f>SUM(F1299:F1306)</f>
        <v>0</v>
      </c>
      <c r="G1298" s="15">
        <f t="shared" ref="G1298" si="741">SUM(G1299:G1306)</f>
        <v>0</v>
      </c>
      <c r="H1298" s="15">
        <f t="shared" ref="H1298" si="742">SUM(H1299:H1306)</f>
        <v>0</v>
      </c>
      <c r="I1298" s="15">
        <f t="shared" ref="I1298" si="743">SUM(I1299:I1306)</f>
        <v>0.60000000000000009</v>
      </c>
      <c r="J1298" s="15">
        <f t="shared" ref="J1298" si="744">SUM(J1299:J1306)</f>
        <v>0</v>
      </c>
      <c r="K1298" s="15">
        <f t="shared" ref="K1298" si="745">SUM(K1299:K1306)</f>
        <v>0</v>
      </c>
    </row>
    <row r="1299" spans="1:11" x14ac:dyDescent="0.3">
      <c r="A1299" s="25"/>
      <c r="B1299" s="25"/>
      <c r="C1299" s="25"/>
      <c r="D1299" s="26" t="s">
        <v>13</v>
      </c>
      <c r="E1299" s="15">
        <f t="shared" si="735"/>
        <v>0</v>
      </c>
      <c r="F1299" s="15">
        <v>0</v>
      </c>
      <c r="G1299" s="15">
        <v>0</v>
      </c>
      <c r="H1299" s="15">
        <v>0</v>
      </c>
      <c r="I1299" s="15">
        <v>0</v>
      </c>
      <c r="J1299" s="15">
        <v>0</v>
      </c>
      <c r="K1299" s="15">
        <v>0</v>
      </c>
    </row>
    <row r="1300" spans="1:11" x14ac:dyDescent="0.3">
      <c r="A1300" s="25"/>
      <c r="B1300" s="25"/>
      <c r="C1300" s="25"/>
      <c r="D1300" s="26" t="s">
        <v>14</v>
      </c>
      <c r="E1300" s="15">
        <f t="shared" si="735"/>
        <v>0</v>
      </c>
      <c r="F1300" s="15">
        <v>0</v>
      </c>
      <c r="G1300" s="15">
        <v>0</v>
      </c>
      <c r="H1300" s="15">
        <v>0</v>
      </c>
      <c r="I1300" s="15">
        <v>0</v>
      </c>
      <c r="J1300" s="15">
        <v>0</v>
      </c>
      <c r="K1300" s="15">
        <v>0</v>
      </c>
    </row>
    <row r="1301" spans="1:11" x14ac:dyDescent="0.3">
      <c r="A1301" s="25"/>
      <c r="B1301" s="25"/>
      <c r="C1301" s="25"/>
      <c r="D1301" s="26" t="s">
        <v>15</v>
      </c>
      <c r="E1301" s="15">
        <f t="shared" si="735"/>
        <v>0</v>
      </c>
      <c r="F1301" s="15">
        <v>0</v>
      </c>
      <c r="G1301" s="15">
        <v>0</v>
      </c>
      <c r="H1301" s="15">
        <v>0</v>
      </c>
      <c r="I1301" s="15">
        <v>0</v>
      </c>
      <c r="J1301" s="15">
        <v>0</v>
      </c>
      <c r="K1301" s="15">
        <v>0</v>
      </c>
    </row>
    <row r="1302" spans="1:11" x14ac:dyDescent="0.3">
      <c r="A1302" s="25"/>
      <c r="B1302" s="25"/>
      <c r="C1302" s="25"/>
      <c r="D1302" s="26" t="s">
        <v>16</v>
      </c>
      <c r="E1302" s="15">
        <f t="shared" si="735"/>
        <v>0</v>
      </c>
      <c r="F1302" s="15">
        <v>0</v>
      </c>
      <c r="G1302" s="15">
        <v>0</v>
      </c>
      <c r="H1302" s="15">
        <v>0</v>
      </c>
      <c r="I1302" s="15">
        <v>0</v>
      </c>
      <c r="J1302" s="15">
        <v>0</v>
      </c>
      <c r="K1302" s="15">
        <v>0</v>
      </c>
    </row>
    <row r="1303" spans="1:11" x14ac:dyDescent="0.3">
      <c r="A1303" s="25"/>
      <c r="B1303" s="25"/>
      <c r="C1303" s="25"/>
      <c r="D1303" s="26" t="s">
        <v>17</v>
      </c>
      <c r="E1303" s="15">
        <f t="shared" si="735"/>
        <v>0.60000000000000009</v>
      </c>
      <c r="F1303" s="15">
        <v>0</v>
      </c>
      <c r="G1303" s="15">
        <v>0</v>
      </c>
      <c r="H1303" s="15">
        <v>0</v>
      </c>
      <c r="I1303" s="15">
        <v>0.60000000000000009</v>
      </c>
      <c r="J1303" s="15">
        <v>0</v>
      </c>
      <c r="K1303" s="15">
        <v>0</v>
      </c>
    </row>
    <row r="1304" spans="1:11" x14ac:dyDescent="0.3">
      <c r="A1304" s="25"/>
      <c r="B1304" s="25"/>
      <c r="C1304" s="25"/>
      <c r="D1304" s="26" t="s">
        <v>18</v>
      </c>
      <c r="E1304" s="15">
        <f t="shared" si="735"/>
        <v>0</v>
      </c>
      <c r="F1304" s="15">
        <v>0</v>
      </c>
      <c r="G1304" s="15">
        <v>0</v>
      </c>
      <c r="H1304" s="15">
        <v>0</v>
      </c>
      <c r="I1304" s="15">
        <v>0</v>
      </c>
      <c r="J1304" s="15">
        <v>0</v>
      </c>
      <c r="K1304" s="15">
        <v>0</v>
      </c>
    </row>
    <row r="1305" spans="1:11" x14ac:dyDescent="0.3">
      <c r="A1305" s="25"/>
      <c r="B1305" s="25"/>
      <c r="C1305" s="25"/>
      <c r="D1305" s="26" t="s">
        <v>19</v>
      </c>
      <c r="E1305" s="15">
        <f t="shared" si="735"/>
        <v>0</v>
      </c>
      <c r="F1305" s="15">
        <v>0</v>
      </c>
      <c r="G1305" s="15">
        <v>0</v>
      </c>
      <c r="H1305" s="15">
        <v>0</v>
      </c>
      <c r="I1305" s="15">
        <v>0</v>
      </c>
      <c r="J1305" s="15">
        <v>0</v>
      </c>
      <c r="K1305" s="15">
        <v>0</v>
      </c>
    </row>
    <row r="1306" spans="1:11" x14ac:dyDescent="0.3">
      <c r="A1306" s="25"/>
      <c r="B1306" s="25"/>
      <c r="C1306" s="27"/>
      <c r="D1306" s="26" t="s">
        <v>20</v>
      </c>
      <c r="E1306" s="15">
        <f t="shared" si="735"/>
        <v>0</v>
      </c>
      <c r="F1306" s="15">
        <v>0</v>
      </c>
      <c r="G1306" s="15">
        <v>0</v>
      </c>
      <c r="H1306" s="15">
        <v>0</v>
      </c>
      <c r="I1306" s="15">
        <v>0</v>
      </c>
      <c r="J1306" s="15">
        <v>0</v>
      </c>
      <c r="K1306" s="15">
        <v>0</v>
      </c>
    </row>
    <row r="1307" spans="1:11" x14ac:dyDescent="0.3">
      <c r="A1307" s="25"/>
      <c r="B1307" s="25"/>
      <c r="C1307" s="22" t="s">
        <v>179</v>
      </c>
      <c r="D1307" s="26" t="s">
        <v>305</v>
      </c>
      <c r="E1307" s="15">
        <f t="shared" si="735"/>
        <v>0.7</v>
      </c>
      <c r="F1307" s="15">
        <f>SUM(F1308:F1315)</f>
        <v>0</v>
      </c>
      <c r="G1307" s="15">
        <f t="shared" ref="G1307" si="746">SUM(G1308:G1315)</f>
        <v>0</v>
      </c>
      <c r="H1307" s="15">
        <f t="shared" ref="H1307" si="747">SUM(H1308:H1315)</f>
        <v>0</v>
      </c>
      <c r="I1307" s="15">
        <f t="shared" ref="I1307" si="748">SUM(I1308:I1315)</f>
        <v>0.7</v>
      </c>
      <c r="J1307" s="15">
        <f t="shared" ref="J1307" si="749">SUM(J1308:J1315)</f>
        <v>0</v>
      </c>
      <c r="K1307" s="15">
        <f t="shared" ref="K1307" si="750">SUM(K1308:K1315)</f>
        <v>0</v>
      </c>
    </row>
    <row r="1308" spans="1:11" x14ac:dyDescent="0.3">
      <c r="A1308" s="25"/>
      <c r="B1308" s="25"/>
      <c r="C1308" s="25"/>
      <c r="D1308" s="26" t="s">
        <v>13</v>
      </c>
      <c r="E1308" s="15">
        <f t="shared" si="735"/>
        <v>0</v>
      </c>
      <c r="F1308" s="15">
        <v>0</v>
      </c>
      <c r="G1308" s="15">
        <v>0</v>
      </c>
      <c r="H1308" s="15">
        <v>0</v>
      </c>
      <c r="I1308" s="15">
        <v>0</v>
      </c>
      <c r="J1308" s="15">
        <v>0</v>
      </c>
      <c r="K1308" s="15">
        <v>0</v>
      </c>
    </row>
    <row r="1309" spans="1:11" x14ac:dyDescent="0.3">
      <c r="A1309" s="25"/>
      <c r="B1309" s="25"/>
      <c r="C1309" s="25"/>
      <c r="D1309" s="26" t="s">
        <v>14</v>
      </c>
      <c r="E1309" s="15">
        <f t="shared" si="735"/>
        <v>0</v>
      </c>
      <c r="F1309" s="15">
        <v>0</v>
      </c>
      <c r="G1309" s="15">
        <v>0</v>
      </c>
      <c r="H1309" s="15">
        <v>0</v>
      </c>
      <c r="I1309" s="15">
        <v>0</v>
      </c>
      <c r="J1309" s="15">
        <v>0</v>
      </c>
      <c r="K1309" s="15">
        <v>0</v>
      </c>
    </row>
    <row r="1310" spans="1:11" x14ac:dyDescent="0.3">
      <c r="A1310" s="25"/>
      <c r="B1310" s="25"/>
      <c r="C1310" s="25"/>
      <c r="D1310" s="26" t="s">
        <v>15</v>
      </c>
      <c r="E1310" s="15">
        <f t="shared" si="735"/>
        <v>0</v>
      </c>
      <c r="F1310" s="15">
        <v>0</v>
      </c>
      <c r="G1310" s="15">
        <v>0</v>
      </c>
      <c r="H1310" s="15">
        <v>0</v>
      </c>
      <c r="I1310" s="15">
        <v>0</v>
      </c>
      <c r="J1310" s="15">
        <v>0</v>
      </c>
      <c r="K1310" s="15">
        <v>0</v>
      </c>
    </row>
    <row r="1311" spans="1:11" x14ac:dyDescent="0.3">
      <c r="A1311" s="25"/>
      <c r="B1311" s="25"/>
      <c r="C1311" s="25"/>
      <c r="D1311" s="26" t="s">
        <v>16</v>
      </c>
      <c r="E1311" s="15">
        <f t="shared" si="735"/>
        <v>0</v>
      </c>
      <c r="F1311" s="15">
        <v>0</v>
      </c>
      <c r="G1311" s="15">
        <v>0</v>
      </c>
      <c r="H1311" s="15">
        <v>0</v>
      </c>
      <c r="I1311" s="15">
        <v>0</v>
      </c>
      <c r="J1311" s="15">
        <v>0</v>
      </c>
      <c r="K1311" s="15">
        <v>0</v>
      </c>
    </row>
    <row r="1312" spans="1:11" x14ac:dyDescent="0.3">
      <c r="A1312" s="25"/>
      <c r="B1312" s="25"/>
      <c r="C1312" s="25"/>
      <c r="D1312" s="26" t="s">
        <v>17</v>
      </c>
      <c r="E1312" s="15">
        <f t="shared" si="735"/>
        <v>0.7</v>
      </c>
      <c r="F1312" s="15">
        <v>0</v>
      </c>
      <c r="G1312" s="15">
        <v>0</v>
      </c>
      <c r="H1312" s="15">
        <v>0</v>
      </c>
      <c r="I1312" s="15">
        <v>0.7</v>
      </c>
      <c r="J1312" s="15">
        <v>0</v>
      </c>
      <c r="K1312" s="15">
        <v>0</v>
      </c>
    </row>
    <row r="1313" spans="1:11" x14ac:dyDescent="0.3">
      <c r="A1313" s="25"/>
      <c r="B1313" s="25"/>
      <c r="C1313" s="25"/>
      <c r="D1313" s="26" t="s">
        <v>18</v>
      </c>
      <c r="E1313" s="15">
        <f t="shared" si="735"/>
        <v>0</v>
      </c>
      <c r="F1313" s="15">
        <v>0</v>
      </c>
      <c r="G1313" s="15">
        <v>0</v>
      </c>
      <c r="H1313" s="15">
        <v>0</v>
      </c>
      <c r="I1313" s="15">
        <v>0</v>
      </c>
      <c r="J1313" s="15">
        <v>0</v>
      </c>
      <c r="K1313" s="15">
        <v>0</v>
      </c>
    </row>
    <row r="1314" spans="1:11" x14ac:dyDescent="0.3">
      <c r="A1314" s="25"/>
      <c r="B1314" s="25"/>
      <c r="C1314" s="25"/>
      <c r="D1314" s="26" t="s">
        <v>19</v>
      </c>
      <c r="E1314" s="15">
        <f t="shared" si="735"/>
        <v>0</v>
      </c>
      <c r="F1314" s="15">
        <v>0</v>
      </c>
      <c r="G1314" s="15">
        <v>0</v>
      </c>
      <c r="H1314" s="15">
        <v>0</v>
      </c>
      <c r="I1314" s="15">
        <v>0</v>
      </c>
      <c r="J1314" s="15">
        <v>0</v>
      </c>
      <c r="K1314" s="15">
        <v>0</v>
      </c>
    </row>
    <row r="1315" spans="1:11" x14ac:dyDescent="0.3">
      <c r="A1315" s="25"/>
      <c r="B1315" s="25"/>
      <c r="C1315" s="27"/>
      <c r="D1315" s="26" t="s">
        <v>20</v>
      </c>
      <c r="E1315" s="15">
        <f t="shared" si="735"/>
        <v>0</v>
      </c>
      <c r="F1315" s="15">
        <v>0</v>
      </c>
      <c r="G1315" s="15">
        <v>0</v>
      </c>
      <c r="H1315" s="15">
        <v>0</v>
      </c>
      <c r="I1315" s="15">
        <v>0</v>
      </c>
      <c r="J1315" s="15">
        <v>0</v>
      </c>
      <c r="K1315" s="15">
        <v>0</v>
      </c>
    </row>
    <row r="1316" spans="1:11" x14ac:dyDescent="0.3">
      <c r="A1316" s="25"/>
      <c r="B1316" s="25"/>
      <c r="C1316" s="22" t="s">
        <v>180</v>
      </c>
      <c r="D1316" s="26" t="s">
        <v>305</v>
      </c>
      <c r="E1316" s="15">
        <f t="shared" si="735"/>
        <v>1.7000000000000002</v>
      </c>
      <c r="F1316" s="15">
        <f>SUM(F1317:F1324)</f>
        <v>0</v>
      </c>
      <c r="G1316" s="15">
        <f t="shared" ref="G1316" si="751">SUM(G1317:G1324)</f>
        <v>0</v>
      </c>
      <c r="H1316" s="15">
        <f t="shared" ref="H1316" si="752">SUM(H1317:H1324)</f>
        <v>0</v>
      </c>
      <c r="I1316" s="15">
        <f t="shared" ref="I1316" si="753">SUM(I1317:I1324)</f>
        <v>1.7000000000000002</v>
      </c>
      <c r="J1316" s="15">
        <f t="shared" ref="J1316" si="754">SUM(J1317:J1324)</f>
        <v>0</v>
      </c>
      <c r="K1316" s="15">
        <f t="shared" ref="K1316" si="755">SUM(K1317:K1324)</f>
        <v>0</v>
      </c>
    </row>
    <row r="1317" spans="1:11" x14ac:dyDescent="0.3">
      <c r="A1317" s="25"/>
      <c r="B1317" s="25"/>
      <c r="C1317" s="25"/>
      <c r="D1317" s="26" t="s">
        <v>13</v>
      </c>
      <c r="E1317" s="15">
        <f t="shared" si="735"/>
        <v>0</v>
      </c>
      <c r="F1317" s="15">
        <v>0</v>
      </c>
      <c r="G1317" s="15">
        <v>0</v>
      </c>
      <c r="H1317" s="15">
        <v>0</v>
      </c>
      <c r="I1317" s="15">
        <v>0</v>
      </c>
      <c r="J1317" s="15">
        <v>0</v>
      </c>
      <c r="K1317" s="15">
        <v>0</v>
      </c>
    </row>
    <row r="1318" spans="1:11" x14ac:dyDescent="0.3">
      <c r="A1318" s="25"/>
      <c r="B1318" s="25"/>
      <c r="C1318" s="25"/>
      <c r="D1318" s="26" t="s">
        <v>14</v>
      </c>
      <c r="E1318" s="15">
        <f t="shared" si="735"/>
        <v>0.1</v>
      </c>
      <c r="F1318" s="15">
        <v>0</v>
      </c>
      <c r="G1318" s="15">
        <v>0</v>
      </c>
      <c r="H1318" s="15">
        <v>0</v>
      </c>
      <c r="I1318" s="15">
        <v>0.1</v>
      </c>
      <c r="J1318" s="15">
        <v>0</v>
      </c>
      <c r="K1318" s="15">
        <v>0</v>
      </c>
    </row>
    <row r="1319" spans="1:11" x14ac:dyDescent="0.3">
      <c r="A1319" s="25"/>
      <c r="B1319" s="25"/>
      <c r="C1319" s="25"/>
      <c r="D1319" s="26" t="s">
        <v>15</v>
      </c>
      <c r="E1319" s="15">
        <f t="shared" si="735"/>
        <v>0</v>
      </c>
      <c r="F1319" s="15">
        <v>0</v>
      </c>
      <c r="G1319" s="15">
        <v>0</v>
      </c>
      <c r="H1319" s="15">
        <v>0</v>
      </c>
      <c r="I1319" s="15">
        <v>0</v>
      </c>
      <c r="J1319" s="15">
        <v>0</v>
      </c>
      <c r="K1319" s="15">
        <v>0</v>
      </c>
    </row>
    <row r="1320" spans="1:11" x14ac:dyDescent="0.3">
      <c r="A1320" s="25"/>
      <c r="B1320" s="25"/>
      <c r="C1320" s="25"/>
      <c r="D1320" s="26" t="s">
        <v>16</v>
      </c>
      <c r="E1320" s="15">
        <f t="shared" si="735"/>
        <v>0</v>
      </c>
      <c r="F1320" s="15">
        <v>0</v>
      </c>
      <c r="G1320" s="15">
        <v>0</v>
      </c>
      <c r="H1320" s="15">
        <v>0</v>
      </c>
      <c r="I1320" s="15">
        <v>0</v>
      </c>
      <c r="J1320" s="15">
        <v>0</v>
      </c>
      <c r="K1320" s="15">
        <v>0</v>
      </c>
    </row>
    <row r="1321" spans="1:11" x14ac:dyDescent="0.3">
      <c r="A1321" s="25"/>
      <c r="B1321" s="25"/>
      <c r="C1321" s="25"/>
      <c r="D1321" s="26" t="s">
        <v>17</v>
      </c>
      <c r="E1321" s="15">
        <f t="shared" si="735"/>
        <v>1.5</v>
      </c>
      <c r="F1321" s="15">
        <v>0</v>
      </c>
      <c r="G1321" s="15">
        <v>0</v>
      </c>
      <c r="H1321" s="15">
        <v>0</v>
      </c>
      <c r="I1321" s="15">
        <v>1.5</v>
      </c>
      <c r="J1321" s="15">
        <v>0</v>
      </c>
      <c r="K1321" s="15">
        <v>0</v>
      </c>
    </row>
    <row r="1322" spans="1:11" x14ac:dyDescent="0.3">
      <c r="A1322" s="25"/>
      <c r="B1322" s="25"/>
      <c r="C1322" s="25"/>
      <c r="D1322" s="26" t="s">
        <v>18</v>
      </c>
      <c r="E1322" s="15">
        <f t="shared" si="735"/>
        <v>0</v>
      </c>
      <c r="F1322" s="15">
        <v>0</v>
      </c>
      <c r="G1322" s="15">
        <v>0</v>
      </c>
      <c r="H1322" s="15">
        <v>0</v>
      </c>
      <c r="I1322" s="15">
        <v>0</v>
      </c>
      <c r="J1322" s="15">
        <v>0</v>
      </c>
      <c r="K1322" s="15">
        <v>0</v>
      </c>
    </row>
    <row r="1323" spans="1:11" x14ac:dyDescent="0.3">
      <c r="A1323" s="25"/>
      <c r="B1323" s="25"/>
      <c r="C1323" s="25"/>
      <c r="D1323" s="26" t="s">
        <v>19</v>
      </c>
      <c r="E1323" s="15">
        <f t="shared" si="735"/>
        <v>0</v>
      </c>
      <c r="F1323" s="15">
        <v>0</v>
      </c>
      <c r="G1323" s="15">
        <v>0</v>
      </c>
      <c r="H1323" s="15">
        <v>0</v>
      </c>
      <c r="I1323" s="15">
        <v>0</v>
      </c>
      <c r="J1323" s="15">
        <v>0</v>
      </c>
      <c r="K1323" s="15">
        <v>0</v>
      </c>
    </row>
    <row r="1324" spans="1:11" x14ac:dyDescent="0.3">
      <c r="A1324" s="25"/>
      <c r="B1324" s="25"/>
      <c r="C1324" s="27"/>
      <c r="D1324" s="26" t="s">
        <v>20</v>
      </c>
      <c r="E1324" s="15">
        <f t="shared" si="735"/>
        <v>0.1</v>
      </c>
      <c r="F1324" s="15">
        <v>0</v>
      </c>
      <c r="G1324" s="15">
        <v>0</v>
      </c>
      <c r="H1324" s="15">
        <v>0</v>
      </c>
      <c r="I1324" s="15">
        <v>0.1</v>
      </c>
      <c r="J1324" s="15">
        <v>0</v>
      </c>
      <c r="K1324" s="15">
        <v>0</v>
      </c>
    </row>
    <row r="1325" spans="1:11" x14ac:dyDescent="0.3">
      <c r="A1325" s="25"/>
      <c r="B1325" s="25"/>
      <c r="C1325" s="22" t="s">
        <v>181</v>
      </c>
      <c r="D1325" s="26" t="s">
        <v>305</v>
      </c>
      <c r="E1325" s="15">
        <f t="shared" si="735"/>
        <v>0</v>
      </c>
      <c r="F1325" s="15">
        <f>SUM(F1326:F1333)</f>
        <v>0</v>
      </c>
      <c r="G1325" s="15">
        <f t="shared" ref="G1325" si="756">SUM(G1326:G1333)</f>
        <v>0</v>
      </c>
      <c r="H1325" s="15">
        <f t="shared" ref="H1325" si="757">SUM(H1326:H1333)</f>
        <v>0</v>
      </c>
      <c r="I1325" s="15">
        <f t="shared" ref="I1325" si="758">SUM(I1326:I1333)</f>
        <v>0</v>
      </c>
      <c r="J1325" s="15">
        <f t="shared" ref="J1325" si="759">SUM(J1326:J1333)</f>
        <v>0</v>
      </c>
      <c r="K1325" s="15">
        <f t="shared" ref="K1325" si="760">SUM(K1326:K1333)</f>
        <v>0</v>
      </c>
    </row>
    <row r="1326" spans="1:11" x14ac:dyDescent="0.3">
      <c r="A1326" s="25"/>
      <c r="B1326" s="25"/>
      <c r="C1326" s="25"/>
      <c r="D1326" s="26" t="s">
        <v>13</v>
      </c>
      <c r="E1326" s="15">
        <f t="shared" si="735"/>
        <v>0</v>
      </c>
      <c r="F1326" s="15">
        <v>0</v>
      </c>
      <c r="G1326" s="15">
        <v>0</v>
      </c>
      <c r="H1326" s="15">
        <v>0</v>
      </c>
      <c r="I1326" s="15">
        <v>0</v>
      </c>
      <c r="J1326" s="15">
        <v>0</v>
      </c>
      <c r="K1326" s="15">
        <v>0</v>
      </c>
    </row>
    <row r="1327" spans="1:11" x14ac:dyDescent="0.3">
      <c r="A1327" s="25"/>
      <c r="B1327" s="25"/>
      <c r="C1327" s="25"/>
      <c r="D1327" s="26" t="s">
        <v>14</v>
      </c>
      <c r="E1327" s="15">
        <f t="shared" si="735"/>
        <v>0</v>
      </c>
      <c r="F1327" s="15">
        <v>0</v>
      </c>
      <c r="G1327" s="15">
        <v>0</v>
      </c>
      <c r="H1327" s="15">
        <v>0</v>
      </c>
      <c r="I1327" s="15">
        <v>0</v>
      </c>
      <c r="J1327" s="15">
        <v>0</v>
      </c>
      <c r="K1327" s="15">
        <v>0</v>
      </c>
    </row>
    <row r="1328" spans="1:11" x14ac:dyDescent="0.3">
      <c r="A1328" s="25"/>
      <c r="B1328" s="25"/>
      <c r="C1328" s="25"/>
      <c r="D1328" s="26" t="s">
        <v>15</v>
      </c>
      <c r="E1328" s="15">
        <f t="shared" si="735"/>
        <v>0</v>
      </c>
      <c r="F1328" s="15">
        <v>0</v>
      </c>
      <c r="G1328" s="15">
        <v>0</v>
      </c>
      <c r="H1328" s="15">
        <v>0</v>
      </c>
      <c r="I1328" s="15">
        <v>0</v>
      </c>
      <c r="J1328" s="15">
        <v>0</v>
      </c>
      <c r="K1328" s="15">
        <v>0</v>
      </c>
    </row>
    <row r="1329" spans="1:11" x14ac:dyDescent="0.3">
      <c r="A1329" s="25"/>
      <c r="B1329" s="25"/>
      <c r="C1329" s="25"/>
      <c r="D1329" s="26" t="s">
        <v>16</v>
      </c>
      <c r="E1329" s="15">
        <f t="shared" si="735"/>
        <v>0</v>
      </c>
      <c r="F1329" s="15">
        <v>0</v>
      </c>
      <c r="G1329" s="15">
        <v>0</v>
      </c>
      <c r="H1329" s="15">
        <v>0</v>
      </c>
      <c r="I1329" s="15">
        <v>0</v>
      </c>
      <c r="J1329" s="15">
        <v>0</v>
      </c>
      <c r="K1329" s="15">
        <v>0</v>
      </c>
    </row>
    <row r="1330" spans="1:11" x14ac:dyDescent="0.3">
      <c r="A1330" s="25"/>
      <c r="B1330" s="25"/>
      <c r="C1330" s="25"/>
      <c r="D1330" s="26" t="s">
        <v>17</v>
      </c>
      <c r="E1330" s="15">
        <f t="shared" si="735"/>
        <v>0</v>
      </c>
      <c r="F1330" s="15">
        <v>0</v>
      </c>
      <c r="G1330" s="15">
        <v>0</v>
      </c>
      <c r="H1330" s="15">
        <v>0</v>
      </c>
      <c r="I1330" s="15">
        <v>0</v>
      </c>
      <c r="J1330" s="15">
        <v>0</v>
      </c>
      <c r="K1330" s="15">
        <v>0</v>
      </c>
    </row>
    <row r="1331" spans="1:11" x14ac:dyDescent="0.3">
      <c r="A1331" s="25"/>
      <c r="B1331" s="25"/>
      <c r="C1331" s="25"/>
      <c r="D1331" s="26" t="s">
        <v>18</v>
      </c>
      <c r="E1331" s="15">
        <f t="shared" si="735"/>
        <v>0</v>
      </c>
      <c r="F1331" s="15">
        <v>0</v>
      </c>
      <c r="G1331" s="15">
        <v>0</v>
      </c>
      <c r="H1331" s="15">
        <v>0</v>
      </c>
      <c r="I1331" s="15">
        <v>0</v>
      </c>
      <c r="J1331" s="15">
        <v>0</v>
      </c>
      <c r="K1331" s="15">
        <v>0</v>
      </c>
    </row>
    <row r="1332" spans="1:11" x14ac:dyDescent="0.3">
      <c r="A1332" s="25"/>
      <c r="B1332" s="25"/>
      <c r="C1332" s="25"/>
      <c r="D1332" s="26" t="s">
        <v>19</v>
      </c>
      <c r="E1332" s="15">
        <f t="shared" si="735"/>
        <v>0</v>
      </c>
      <c r="F1332" s="15">
        <v>0</v>
      </c>
      <c r="G1332" s="15">
        <v>0</v>
      </c>
      <c r="H1332" s="15">
        <v>0</v>
      </c>
      <c r="I1332" s="15">
        <v>0</v>
      </c>
      <c r="J1332" s="15">
        <v>0</v>
      </c>
      <c r="K1332" s="15">
        <v>0</v>
      </c>
    </row>
    <row r="1333" spans="1:11" x14ac:dyDescent="0.3">
      <c r="A1333" s="25"/>
      <c r="B1333" s="25"/>
      <c r="C1333" s="27"/>
      <c r="D1333" s="26" t="s">
        <v>20</v>
      </c>
      <c r="E1333" s="15">
        <f t="shared" si="735"/>
        <v>0</v>
      </c>
      <c r="F1333" s="15">
        <v>0</v>
      </c>
      <c r="G1333" s="15">
        <v>0</v>
      </c>
      <c r="H1333" s="15">
        <v>0</v>
      </c>
      <c r="I1333" s="15">
        <v>0</v>
      </c>
      <c r="J1333" s="15">
        <v>0</v>
      </c>
      <c r="K1333" s="15">
        <v>0</v>
      </c>
    </row>
    <row r="1334" spans="1:11" x14ac:dyDescent="0.3">
      <c r="A1334" s="25"/>
      <c r="B1334" s="25"/>
      <c r="C1334" s="22" t="s">
        <v>182</v>
      </c>
      <c r="D1334" s="26" t="s">
        <v>305</v>
      </c>
      <c r="E1334" s="15">
        <f t="shared" si="735"/>
        <v>8.7999999999999989</v>
      </c>
      <c r="F1334" s="15">
        <f>SUM(F1335:F1342)</f>
        <v>0</v>
      </c>
      <c r="G1334" s="15">
        <f t="shared" ref="G1334" si="761">SUM(G1335:G1342)</f>
        <v>0</v>
      </c>
      <c r="H1334" s="15">
        <f t="shared" ref="H1334" si="762">SUM(H1335:H1342)</f>
        <v>0</v>
      </c>
      <c r="I1334" s="15">
        <f t="shared" ref="I1334" si="763">SUM(I1335:I1342)</f>
        <v>8.7999999999999989</v>
      </c>
      <c r="J1334" s="15">
        <f t="shared" ref="J1334" si="764">SUM(J1335:J1342)</f>
        <v>0</v>
      </c>
      <c r="K1334" s="15">
        <f t="shared" ref="K1334" si="765">SUM(K1335:K1342)</f>
        <v>0</v>
      </c>
    </row>
    <row r="1335" spans="1:11" x14ac:dyDescent="0.3">
      <c r="A1335" s="25"/>
      <c r="B1335" s="25"/>
      <c r="C1335" s="25"/>
      <c r="D1335" s="26" t="s">
        <v>13</v>
      </c>
      <c r="E1335" s="15">
        <f t="shared" si="735"/>
        <v>0.3</v>
      </c>
      <c r="F1335" s="15">
        <v>0</v>
      </c>
      <c r="G1335" s="15">
        <v>0</v>
      </c>
      <c r="H1335" s="15">
        <v>0</v>
      </c>
      <c r="I1335" s="15">
        <v>0.3</v>
      </c>
      <c r="J1335" s="15">
        <v>0</v>
      </c>
      <c r="K1335" s="15">
        <v>0</v>
      </c>
    </row>
    <row r="1336" spans="1:11" x14ac:dyDescent="0.3">
      <c r="A1336" s="25"/>
      <c r="B1336" s="25"/>
      <c r="C1336" s="25"/>
      <c r="D1336" s="26" t="s">
        <v>14</v>
      </c>
      <c r="E1336" s="15">
        <f t="shared" si="735"/>
        <v>0.6</v>
      </c>
      <c r="F1336" s="15">
        <v>0</v>
      </c>
      <c r="G1336" s="15">
        <v>0</v>
      </c>
      <c r="H1336" s="15">
        <v>0</v>
      </c>
      <c r="I1336" s="15">
        <v>0.6</v>
      </c>
      <c r="J1336" s="15">
        <v>0</v>
      </c>
      <c r="K1336" s="15">
        <v>0</v>
      </c>
    </row>
    <row r="1337" spans="1:11" x14ac:dyDescent="0.3">
      <c r="A1337" s="25"/>
      <c r="B1337" s="25"/>
      <c r="C1337" s="25"/>
      <c r="D1337" s="26" t="s">
        <v>15</v>
      </c>
      <c r="E1337" s="15">
        <f t="shared" si="735"/>
        <v>0</v>
      </c>
      <c r="F1337" s="15">
        <v>0</v>
      </c>
      <c r="G1337" s="15">
        <v>0</v>
      </c>
      <c r="H1337" s="15">
        <v>0</v>
      </c>
      <c r="I1337" s="15">
        <v>0</v>
      </c>
      <c r="J1337" s="15">
        <v>0</v>
      </c>
      <c r="K1337" s="15">
        <v>0</v>
      </c>
    </row>
    <row r="1338" spans="1:11" x14ac:dyDescent="0.3">
      <c r="A1338" s="25"/>
      <c r="B1338" s="25"/>
      <c r="C1338" s="25"/>
      <c r="D1338" s="26" t="s">
        <v>16</v>
      </c>
      <c r="E1338" s="15">
        <f t="shared" si="735"/>
        <v>0.2</v>
      </c>
      <c r="F1338" s="15">
        <v>0</v>
      </c>
      <c r="G1338" s="15">
        <v>0</v>
      </c>
      <c r="H1338" s="15">
        <v>0</v>
      </c>
      <c r="I1338" s="15">
        <v>0.2</v>
      </c>
      <c r="J1338" s="15">
        <v>0</v>
      </c>
      <c r="K1338" s="15">
        <v>0</v>
      </c>
    </row>
    <row r="1339" spans="1:11" x14ac:dyDescent="0.3">
      <c r="A1339" s="25"/>
      <c r="B1339" s="25"/>
      <c r="C1339" s="25"/>
      <c r="D1339" s="26" t="s">
        <v>17</v>
      </c>
      <c r="E1339" s="15">
        <f t="shared" si="735"/>
        <v>7.1</v>
      </c>
      <c r="F1339" s="15">
        <v>0</v>
      </c>
      <c r="G1339" s="15">
        <v>0</v>
      </c>
      <c r="H1339" s="15">
        <v>0</v>
      </c>
      <c r="I1339" s="15">
        <v>7.1</v>
      </c>
      <c r="J1339" s="15">
        <v>0</v>
      </c>
      <c r="K1339" s="15">
        <v>0</v>
      </c>
    </row>
    <row r="1340" spans="1:11" x14ac:dyDescent="0.3">
      <c r="A1340" s="25"/>
      <c r="B1340" s="25"/>
      <c r="C1340" s="25"/>
      <c r="D1340" s="26" t="s">
        <v>18</v>
      </c>
      <c r="E1340" s="15">
        <f t="shared" si="735"/>
        <v>0.2</v>
      </c>
      <c r="F1340" s="15">
        <v>0</v>
      </c>
      <c r="G1340" s="15">
        <v>0</v>
      </c>
      <c r="H1340" s="15">
        <v>0</v>
      </c>
      <c r="I1340" s="15">
        <v>0.2</v>
      </c>
      <c r="J1340" s="15">
        <v>0</v>
      </c>
      <c r="K1340" s="15">
        <v>0</v>
      </c>
    </row>
    <row r="1341" spans="1:11" x14ac:dyDescent="0.3">
      <c r="A1341" s="25"/>
      <c r="B1341" s="25"/>
      <c r="C1341" s="25"/>
      <c r="D1341" s="26" t="s">
        <v>19</v>
      </c>
      <c r="E1341" s="15">
        <f t="shared" si="735"/>
        <v>0</v>
      </c>
      <c r="F1341" s="15">
        <v>0</v>
      </c>
      <c r="G1341" s="15">
        <v>0</v>
      </c>
      <c r="H1341" s="15">
        <v>0</v>
      </c>
      <c r="I1341" s="15">
        <v>0</v>
      </c>
      <c r="J1341" s="15">
        <v>0</v>
      </c>
      <c r="K1341" s="15">
        <v>0</v>
      </c>
    </row>
    <row r="1342" spans="1:11" x14ac:dyDescent="0.3">
      <c r="A1342" s="25"/>
      <c r="B1342" s="25"/>
      <c r="C1342" s="27"/>
      <c r="D1342" s="26" t="s">
        <v>20</v>
      </c>
      <c r="E1342" s="15">
        <f t="shared" si="735"/>
        <v>0.4</v>
      </c>
      <c r="F1342" s="15">
        <v>0</v>
      </c>
      <c r="G1342" s="15">
        <v>0</v>
      </c>
      <c r="H1342" s="15">
        <v>0</v>
      </c>
      <c r="I1342" s="15">
        <v>0.4</v>
      </c>
      <c r="J1342" s="15">
        <v>0</v>
      </c>
      <c r="K1342" s="15">
        <v>0</v>
      </c>
    </row>
    <row r="1343" spans="1:11" x14ac:dyDescent="0.3">
      <c r="A1343" s="25"/>
      <c r="B1343" s="25"/>
      <c r="C1343" s="22" t="s">
        <v>183</v>
      </c>
      <c r="D1343" s="26" t="s">
        <v>305</v>
      </c>
      <c r="E1343" s="15">
        <f t="shared" si="735"/>
        <v>0.1</v>
      </c>
      <c r="F1343" s="15">
        <f>SUM(F1344:F1351)</f>
        <v>0</v>
      </c>
      <c r="G1343" s="15">
        <f t="shared" ref="G1343" si="766">SUM(G1344:G1351)</f>
        <v>0</v>
      </c>
      <c r="H1343" s="15">
        <f t="shared" ref="H1343" si="767">SUM(H1344:H1351)</f>
        <v>0</v>
      </c>
      <c r="I1343" s="15">
        <f t="shared" ref="I1343" si="768">SUM(I1344:I1351)</f>
        <v>0.1</v>
      </c>
      <c r="J1343" s="15">
        <f t="shared" ref="J1343" si="769">SUM(J1344:J1351)</f>
        <v>0</v>
      </c>
      <c r="K1343" s="15">
        <f t="shared" ref="K1343" si="770">SUM(K1344:K1351)</f>
        <v>0</v>
      </c>
    </row>
    <row r="1344" spans="1:11" x14ac:dyDescent="0.3">
      <c r="A1344" s="25"/>
      <c r="B1344" s="25"/>
      <c r="C1344" s="25"/>
      <c r="D1344" s="26" t="s">
        <v>13</v>
      </c>
      <c r="E1344" s="15">
        <f t="shared" si="735"/>
        <v>0</v>
      </c>
      <c r="F1344" s="15">
        <v>0</v>
      </c>
      <c r="G1344" s="15">
        <v>0</v>
      </c>
      <c r="H1344" s="15">
        <v>0</v>
      </c>
      <c r="I1344" s="15">
        <v>0</v>
      </c>
      <c r="J1344" s="15">
        <v>0</v>
      </c>
      <c r="K1344" s="15">
        <v>0</v>
      </c>
    </row>
    <row r="1345" spans="1:11" x14ac:dyDescent="0.3">
      <c r="A1345" s="25"/>
      <c r="B1345" s="25"/>
      <c r="C1345" s="25"/>
      <c r="D1345" s="26" t="s">
        <v>14</v>
      </c>
      <c r="E1345" s="15">
        <f t="shared" si="735"/>
        <v>0</v>
      </c>
      <c r="F1345" s="15">
        <v>0</v>
      </c>
      <c r="G1345" s="15">
        <v>0</v>
      </c>
      <c r="H1345" s="15">
        <v>0</v>
      </c>
      <c r="I1345" s="15">
        <v>0</v>
      </c>
      <c r="J1345" s="15">
        <v>0</v>
      </c>
      <c r="K1345" s="15">
        <v>0</v>
      </c>
    </row>
    <row r="1346" spans="1:11" x14ac:dyDescent="0.3">
      <c r="A1346" s="25"/>
      <c r="B1346" s="25"/>
      <c r="C1346" s="25"/>
      <c r="D1346" s="26" t="s">
        <v>15</v>
      </c>
      <c r="E1346" s="15">
        <f t="shared" si="735"/>
        <v>0</v>
      </c>
      <c r="F1346" s="15">
        <v>0</v>
      </c>
      <c r="G1346" s="15">
        <v>0</v>
      </c>
      <c r="H1346" s="15">
        <v>0</v>
      </c>
      <c r="I1346" s="15">
        <v>0</v>
      </c>
      <c r="J1346" s="15">
        <v>0</v>
      </c>
      <c r="K1346" s="15">
        <v>0</v>
      </c>
    </row>
    <row r="1347" spans="1:11" x14ac:dyDescent="0.3">
      <c r="A1347" s="25"/>
      <c r="B1347" s="25"/>
      <c r="C1347" s="25"/>
      <c r="D1347" s="26" t="s">
        <v>16</v>
      </c>
      <c r="E1347" s="15">
        <f t="shared" si="735"/>
        <v>0</v>
      </c>
      <c r="F1347" s="15">
        <v>0</v>
      </c>
      <c r="G1347" s="15">
        <v>0</v>
      </c>
      <c r="H1347" s="15">
        <v>0</v>
      </c>
      <c r="I1347" s="15">
        <v>0</v>
      </c>
      <c r="J1347" s="15">
        <v>0</v>
      </c>
      <c r="K1347" s="15">
        <v>0</v>
      </c>
    </row>
    <row r="1348" spans="1:11" x14ac:dyDescent="0.3">
      <c r="A1348" s="25"/>
      <c r="B1348" s="25"/>
      <c r="C1348" s="25"/>
      <c r="D1348" s="26" t="s">
        <v>17</v>
      </c>
      <c r="E1348" s="15">
        <f t="shared" si="735"/>
        <v>0.1</v>
      </c>
      <c r="F1348" s="15">
        <v>0</v>
      </c>
      <c r="G1348" s="15">
        <v>0</v>
      </c>
      <c r="H1348" s="15">
        <v>0</v>
      </c>
      <c r="I1348" s="15">
        <v>0.1</v>
      </c>
      <c r="J1348" s="15">
        <v>0</v>
      </c>
      <c r="K1348" s="15">
        <v>0</v>
      </c>
    </row>
    <row r="1349" spans="1:11" x14ac:dyDescent="0.3">
      <c r="A1349" s="25"/>
      <c r="B1349" s="25"/>
      <c r="C1349" s="25"/>
      <c r="D1349" s="26" t="s">
        <v>18</v>
      </c>
      <c r="E1349" s="15">
        <f t="shared" si="735"/>
        <v>0</v>
      </c>
      <c r="F1349" s="15">
        <v>0</v>
      </c>
      <c r="G1349" s="15">
        <v>0</v>
      </c>
      <c r="H1349" s="15">
        <v>0</v>
      </c>
      <c r="I1349" s="15">
        <v>0</v>
      </c>
      <c r="J1349" s="15">
        <v>0</v>
      </c>
      <c r="K1349" s="15">
        <v>0</v>
      </c>
    </row>
    <row r="1350" spans="1:11" x14ac:dyDescent="0.3">
      <c r="A1350" s="25"/>
      <c r="B1350" s="25"/>
      <c r="C1350" s="25"/>
      <c r="D1350" s="26" t="s">
        <v>19</v>
      </c>
      <c r="E1350" s="15">
        <f t="shared" si="735"/>
        <v>0</v>
      </c>
      <c r="F1350" s="15">
        <v>0</v>
      </c>
      <c r="G1350" s="15">
        <v>0</v>
      </c>
      <c r="H1350" s="15">
        <v>0</v>
      </c>
      <c r="I1350" s="15">
        <v>0</v>
      </c>
      <c r="J1350" s="15">
        <v>0</v>
      </c>
      <c r="K1350" s="15">
        <v>0</v>
      </c>
    </row>
    <row r="1351" spans="1:11" x14ac:dyDescent="0.3">
      <c r="A1351" s="25"/>
      <c r="B1351" s="25"/>
      <c r="C1351" s="27"/>
      <c r="D1351" s="26" t="s">
        <v>20</v>
      </c>
      <c r="E1351" s="15">
        <f t="shared" si="735"/>
        <v>0</v>
      </c>
      <c r="F1351" s="15">
        <v>0</v>
      </c>
      <c r="G1351" s="15">
        <v>0</v>
      </c>
      <c r="H1351" s="15">
        <v>0</v>
      </c>
      <c r="I1351" s="15">
        <v>0</v>
      </c>
      <c r="J1351" s="15">
        <v>0</v>
      </c>
      <c r="K1351" s="15">
        <v>0</v>
      </c>
    </row>
    <row r="1352" spans="1:11" x14ac:dyDescent="0.3">
      <c r="A1352" s="25"/>
      <c r="B1352" s="25"/>
      <c r="C1352" s="22" t="s">
        <v>184</v>
      </c>
      <c r="D1352" s="26" t="s">
        <v>305</v>
      </c>
      <c r="E1352" s="15">
        <f t="shared" ref="E1352:E1415" si="771">SUM(F1352:K1352)</f>
        <v>0.30000000000000004</v>
      </c>
      <c r="F1352" s="15">
        <f>SUM(F1353:F1360)</f>
        <v>0</v>
      </c>
      <c r="G1352" s="15">
        <f t="shared" ref="G1352" si="772">SUM(G1353:G1360)</f>
        <v>0</v>
      </c>
      <c r="H1352" s="15">
        <f t="shared" ref="H1352" si="773">SUM(H1353:H1360)</f>
        <v>0</v>
      </c>
      <c r="I1352" s="15">
        <f t="shared" ref="I1352" si="774">SUM(I1353:I1360)</f>
        <v>0.30000000000000004</v>
      </c>
      <c r="J1352" s="15">
        <f t="shared" ref="J1352" si="775">SUM(J1353:J1360)</f>
        <v>0</v>
      </c>
      <c r="K1352" s="15">
        <f t="shared" ref="K1352" si="776">SUM(K1353:K1360)</f>
        <v>0</v>
      </c>
    </row>
    <row r="1353" spans="1:11" x14ac:dyDescent="0.3">
      <c r="A1353" s="25"/>
      <c r="B1353" s="25"/>
      <c r="C1353" s="25"/>
      <c r="D1353" s="26" t="s">
        <v>13</v>
      </c>
      <c r="E1353" s="15">
        <f t="shared" si="771"/>
        <v>0</v>
      </c>
      <c r="F1353" s="15">
        <v>0</v>
      </c>
      <c r="G1353" s="15">
        <v>0</v>
      </c>
      <c r="H1353" s="15">
        <v>0</v>
      </c>
      <c r="I1353" s="15">
        <v>0</v>
      </c>
      <c r="J1353" s="15">
        <v>0</v>
      </c>
      <c r="K1353" s="15">
        <v>0</v>
      </c>
    </row>
    <row r="1354" spans="1:11" x14ac:dyDescent="0.3">
      <c r="A1354" s="25"/>
      <c r="B1354" s="25"/>
      <c r="C1354" s="25"/>
      <c r="D1354" s="26" t="s">
        <v>14</v>
      </c>
      <c r="E1354" s="15">
        <f t="shared" si="771"/>
        <v>0</v>
      </c>
      <c r="F1354" s="15">
        <v>0</v>
      </c>
      <c r="G1354" s="15">
        <v>0</v>
      </c>
      <c r="H1354" s="15">
        <v>0</v>
      </c>
      <c r="I1354" s="15">
        <v>0</v>
      </c>
      <c r="J1354" s="15">
        <v>0</v>
      </c>
      <c r="K1354" s="15">
        <v>0</v>
      </c>
    </row>
    <row r="1355" spans="1:11" x14ac:dyDescent="0.3">
      <c r="A1355" s="25"/>
      <c r="B1355" s="25"/>
      <c r="C1355" s="25"/>
      <c r="D1355" s="26" t="s">
        <v>15</v>
      </c>
      <c r="E1355" s="15">
        <f t="shared" si="771"/>
        <v>0</v>
      </c>
      <c r="F1355" s="15">
        <v>0</v>
      </c>
      <c r="G1355" s="15">
        <v>0</v>
      </c>
      <c r="H1355" s="15">
        <v>0</v>
      </c>
      <c r="I1355" s="15">
        <v>0</v>
      </c>
      <c r="J1355" s="15">
        <v>0</v>
      </c>
      <c r="K1355" s="15">
        <v>0</v>
      </c>
    </row>
    <row r="1356" spans="1:11" x14ac:dyDescent="0.3">
      <c r="A1356" s="25"/>
      <c r="B1356" s="25"/>
      <c r="C1356" s="25"/>
      <c r="D1356" s="26" t="s">
        <v>16</v>
      </c>
      <c r="E1356" s="15">
        <f t="shared" si="771"/>
        <v>0</v>
      </c>
      <c r="F1356" s="15">
        <v>0</v>
      </c>
      <c r="G1356" s="15">
        <v>0</v>
      </c>
      <c r="H1356" s="15">
        <v>0</v>
      </c>
      <c r="I1356" s="15">
        <v>0</v>
      </c>
      <c r="J1356" s="15">
        <v>0</v>
      </c>
      <c r="K1356" s="15">
        <v>0</v>
      </c>
    </row>
    <row r="1357" spans="1:11" x14ac:dyDescent="0.3">
      <c r="A1357" s="25"/>
      <c r="B1357" s="25"/>
      <c r="C1357" s="25"/>
      <c r="D1357" s="26" t="s">
        <v>17</v>
      </c>
      <c r="E1357" s="15">
        <f t="shared" si="771"/>
        <v>0.30000000000000004</v>
      </c>
      <c r="F1357" s="15">
        <v>0</v>
      </c>
      <c r="G1357" s="15">
        <v>0</v>
      </c>
      <c r="H1357" s="15">
        <v>0</v>
      </c>
      <c r="I1357" s="15">
        <v>0.30000000000000004</v>
      </c>
      <c r="J1357" s="15">
        <v>0</v>
      </c>
      <c r="K1357" s="15">
        <v>0</v>
      </c>
    </row>
    <row r="1358" spans="1:11" x14ac:dyDescent="0.3">
      <c r="A1358" s="25"/>
      <c r="B1358" s="25"/>
      <c r="C1358" s="25"/>
      <c r="D1358" s="26" t="s">
        <v>18</v>
      </c>
      <c r="E1358" s="15">
        <f t="shared" si="771"/>
        <v>0</v>
      </c>
      <c r="F1358" s="15">
        <v>0</v>
      </c>
      <c r="G1358" s="15">
        <v>0</v>
      </c>
      <c r="H1358" s="15">
        <v>0</v>
      </c>
      <c r="I1358" s="15">
        <v>0</v>
      </c>
      <c r="J1358" s="15">
        <v>0</v>
      </c>
      <c r="K1358" s="15">
        <v>0</v>
      </c>
    </row>
    <row r="1359" spans="1:11" x14ac:dyDescent="0.3">
      <c r="A1359" s="25"/>
      <c r="B1359" s="25"/>
      <c r="C1359" s="25"/>
      <c r="D1359" s="26" t="s">
        <v>19</v>
      </c>
      <c r="E1359" s="15">
        <f t="shared" si="771"/>
        <v>0</v>
      </c>
      <c r="F1359" s="15">
        <v>0</v>
      </c>
      <c r="G1359" s="15">
        <v>0</v>
      </c>
      <c r="H1359" s="15">
        <v>0</v>
      </c>
      <c r="I1359" s="15">
        <v>0</v>
      </c>
      <c r="J1359" s="15">
        <v>0</v>
      </c>
      <c r="K1359" s="15">
        <v>0</v>
      </c>
    </row>
    <row r="1360" spans="1:11" x14ac:dyDescent="0.3">
      <c r="A1360" s="25"/>
      <c r="B1360" s="25"/>
      <c r="C1360" s="27"/>
      <c r="D1360" s="26" t="s">
        <v>20</v>
      </c>
      <c r="E1360" s="15">
        <f t="shared" si="771"/>
        <v>0</v>
      </c>
      <c r="F1360" s="15">
        <v>0</v>
      </c>
      <c r="G1360" s="15">
        <v>0</v>
      </c>
      <c r="H1360" s="15">
        <v>0</v>
      </c>
      <c r="I1360" s="15">
        <v>0</v>
      </c>
      <c r="J1360" s="15">
        <v>0</v>
      </c>
      <c r="K1360" s="15">
        <v>0</v>
      </c>
    </row>
    <row r="1361" spans="1:11" x14ac:dyDescent="0.3">
      <c r="A1361" s="25"/>
      <c r="B1361" s="25"/>
      <c r="C1361" s="22" t="s">
        <v>185</v>
      </c>
      <c r="D1361" s="26" t="s">
        <v>305</v>
      </c>
      <c r="E1361" s="15">
        <f t="shared" si="771"/>
        <v>0.7</v>
      </c>
      <c r="F1361" s="15">
        <f>SUM(F1362:F1369)</f>
        <v>0</v>
      </c>
      <c r="G1361" s="15">
        <f t="shared" ref="G1361" si="777">SUM(G1362:G1369)</f>
        <v>0</v>
      </c>
      <c r="H1361" s="15">
        <f t="shared" ref="H1361" si="778">SUM(H1362:H1369)</f>
        <v>0.1</v>
      </c>
      <c r="I1361" s="15">
        <f t="shared" ref="I1361" si="779">SUM(I1362:I1369)</f>
        <v>0.6</v>
      </c>
      <c r="J1361" s="15">
        <f t="shared" ref="J1361" si="780">SUM(J1362:J1369)</f>
        <v>0</v>
      </c>
      <c r="K1361" s="15">
        <f t="shared" ref="K1361" si="781">SUM(K1362:K1369)</f>
        <v>0</v>
      </c>
    </row>
    <row r="1362" spans="1:11" x14ac:dyDescent="0.3">
      <c r="A1362" s="25"/>
      <c r="B1362" s="25"/>
      <c r="C1362" s="25"/>
      <c r="D1362" s="26" t="s">
        <v>13</v>
      </c>
      <c r="E1362" s="15">
        <f t="shared" si="771"/>
        <v>0</v>
      </c>
      <c r="F1362" s="15">
        <v>0</v>
      </c>
      <c r="G1362" s="15">
        <v>0</v>
      </c>
      <c r="H1362" s="15">
        <v>0</v>
      </c>
      <c r="I1362" s="15">
        <v>0</v>
      </c>
      <c r="J1362" s="15">
        <v>0</v>
      </c>
      <c r="K1362" s="15">
        <v>0</v>
      </c>
    </row>
    <row r="1363" spans="1:11" x14ac:dyDescent="0.3">
      <c r="A1363" s="25"/>
      <c r="B1363" s="25"/>
      <c r="C1363" s="25"/>
      <c r="D1363" s="26" t="s">
        <v>14</v>
      </c>
      <c r="E1363" s="15">
        <f t="shared" si="771"/>
        <v>0</v>
      </c>
      <c r="F1363" s="15">
        <v>0</v>
      </c>
      <c r="G1363" s="15">
        <v>0</v>
      </c>
      <c r="H1363" s="15">
        <v>0</v>
      </c>
      <c r="I1363" s="15">
        <v>0</v>
      </c>
      <c r="J1363" s="15">
        <v>0</v>
      </c>
      <c r="K1363" s="15">
        <v>0</v>
      </c>
    </row>
    <row r="1364" spans="1:11" x14ac:dyDescent="0.3">
      <c r="A1364" s="25"/>
      <c r="B1364" s="25"/>
      <c r="C1364" s="25"/>
      <c r="D1364" s="26" t="s">
        <v>15</v>
      </c>
      <c r="E1364" s="15">
        <f t="shared" si="771"/>
        <v>0</v>
      </c>
      <c r="F1364" s="15">
        <v>0</v>
      </c>
      <c r="G1364" s="15">
        <v>0</v>
      </c>
      <c r="H1364" s="15">
        <v>0</v>
      </c>
      <c r="I1364" s="15">
        <v>0</v>
      </c>
      <c r="J1364" s="15">
        <v>0</v>
      </c>
      <c r="K1364" s="15">
        <v>0</v>
      </c>
    </row>
    <row r="1365" spans="1:11" x14ac:dyDescent="0.3">
      <c r="A1365" s="25"/>
      <c r="B1365" s="25"/>
      <c r="C1365" s="25"/>
      <c r="D1365" s="26" t="s">
        <v>16</v>
      </c>
      <c r="E1365" s="15">
        <f t="shared" si="771"/>
        <v>0</v>
      </c>
      <c r="F1365" s="15">
        <v>0</v>
      </c>
      <c r="G1365" s="15">
        <v>0</v>
      </c>
      <c r="H1365" s="15">
        <v>0</v>
      </c>
      <c r="I1365" s="15">
        <v>0</v>
      </c>
      <c r="J1365" s="15">
        <v>0</v>
      </c>
      <c r="K1365" s="15">
        <v>0</v>
      </c>
    </row>
    <row r="1366" spans="1:11" x14ac:dyDescent="0.3">
      <c r="A1366" s="25"/>
      <c r="B1366" s="25"/>
      <c r="C1366" s="25"/>
      <c r="D1366" s="26" t="s">
        <v>17</v>
      </c>
      <c r="E1366" s="15">
        <f t="shared" si="771"/>
        <v>0.6</v>
      </c>
      <c r="F1366" s="15">
        <v>0</v>
      </c>
      <c r="G1366" s="15">
        <v>0</v>
      </c>
      <c r="H1366" s="15">
        <v>0</v>
      </c>
      <c r="I1366" s="15">
        <v>0.6</v>
      </c>
      <c r="J1366" s="15">
        <v>0</v>
      </c>
      <c r="K1366" s="15">
        <v>0</v>
      </c>
    </row>
    <row r="1367" spans="1:11" x14ac:dyDescent="0.3">
      <c r="A1367" s="25"/>
      <c r="B1367" s="25"/>
      <c r="C1367" s="25"/>
      <c r="D1367" s="26" t="s">
        <v>18</v>
      </c>
      <c r="E1367" s="15">
        <f t="shared" si="771"/>
        <v>0.1</v>
      </c>
      <c r="F1367" s="15">
        <v>0</v>
      </c>
      <c r="G1367" s="15">
        <v>0</v>
      </c>
      <c r="H1367" s="15">
        <v>0.1</v>
      </c>
      <c r="I1367" s="15">
        <v>0</v>
      </c>
      <c r="J1367" s="15">
        <v>0</v>
      </c>
      <c r="K1367" s="15">
        <v>0</v>
      </c>
    </row>
    <row r="1368" spans="1:11" x14ac:dyDescent="0.3">
      <c r="A1368" s="25"/>
      <c r="B1368" s="25"/>
      <c r="C1368" s="25"/>
      <c r="D1368" s="26" t="s">
        <v>19</v>
      </c>
      <c r="E1368" s="15">
        <f t="shared" si="771"/>
        <v>0</v>
      </c>
      <c r="F1368" s="15">
        <v>0</v>
      </c>
      <c r="G1368" s="15">
        <v>0</v>
      </c>
      <c r="H1368" s="15">
        <v>0</v>
      </c>
      <c r="I1368" s="15">
        <v>0</v>
      </c>
      <c r="J1368" s="15">
        <v>0</v>
      </c>
      <c r="K1368" s="15">
        <v>0</v>
      </c>
    </row>
    <row r="1369" spans="1:11" x14ac:dyDescent="0.3">
      <c r="A1369" s="27"/>
      <c r="B1369" s="27"/>
      <c r="C1369" s="27"/>
      <c r="D1369" s="26" t="s">
        <v>20</v>
      </c>
      <c r="E1369" s="15">
        <f t="shared" si="771"/>
        <v>0</v>
      </c>
      <c r="F1369" s="15">
        <v>0</v>
      </c>
      <c r="G1369" s="15">
        <v>0</v>
      </c>
      <c r="H1369" s="15">
        <v>0</v>
      </c>
      <c r="I1369" s="15">
        <v>0</v>
      </c>
      <c r="J1369" s="15">
        <v>0</v>
      </c>
      <c r="K1369" s="15">
        <v>0</v>
      </c>
    </row>
    <row r="1370" spans="1:11" x14ac:dyDescent="0.3">
      <c r="A1370" s="22" t="s">
        <v>331</v>
      </c>
      <c r="B1370" s="22" t="s">
        <v>330</v>
      </c>
      <c r="C1370" s="23" t="s">
        <v>304</v>
      </c>
      <c r="D1370" s="24"/>
      <c r="E1370" s="15">
        <f t="shared" si="771"/>
        <v>24.6</v>
      </c>
      <c r="F1370" s="15">
        <f>SUM(F1371,F1380,F1389,F1398,F1407,F1416,F1425,F1434,F1443,F1452,F1461,F1470,F1479,F1488)</f>
        <v>0</v>
      </c>
      <c r="G1370" s="15">
        <f t="shared" ref="G1370:K1370" si="782">SUM(G1371,G1380,G1389,G1398,G1407,G1416,G1425,G1434,G1443,G1452,G1461,G1470,G1479,G1488)</f>
        <v>0</v>
      </c>
      <c r="H1370" s="15">
        <f t="shared" si="782"/>
        <v>2</v>
      </c>
      <c r="I1370" s="15">
        <f t="shared" si="782"/>
        <v>22.6</v>
      </c>
      <c r="J1370" s="15">
        <f t="shared" si="782"/>
        <v>0</v>
      </c>
      <c r="K1370" s="15">
        <f t="shared" si="782"/>
        <v>0</v>
      </c>
    </row>
    <row r="1371" spans="1:11" x14ac:dyDescent="0.3">
      <c r="A1371" s="25"/>
      <c r="B1371" s="25"/>
      <c r="C1371" s="22" t="s">
        <v>186</v>
      </c>
      <c r="D1371" s="26" t="s">
        <v>305</v>
      </c>
      <c r="E1371" s="15">
        <f t="shared" si="771"/>
        <v>0.30000000000000004</v>
      </c>
      <c r="F1371" s="15">
        <f>SUM(F1372:F1379)</f>
        <v>0</v>
      </c>
      <c r="G1371" s="15">
        <f t="shared" ref="G1371" si="783">SUM(G1372:G1379)</f>
        <v>0</v>
      </c>
      <c r="H1371" s="15">
        <f t="shared" ref="H1371" si="784">SUM(H1372:H1379)</f>
        <v>0</v>
      </c>
      <c r="I1371" s="15">
        <f t="shared" ref="I1371" si="785">SUM(I1372:I1379)</f>
        <v>0.30000000000000004</v>
      </c>
      <c r="J1371" s="15">
        <f t="shared" ref="J1371" si="786">SUM(J1372:J1379)</f>
        <v>0</v>
      </c>
      <c r="K1371" s="15">
        <f t="shared" ref="K1371" si="787">SUM(K1372:K1379)</f>
        <v>0</v>
      </c>
    </row>
    <row r="1372" spans="1:11" x14ac:dyDescent="0.3">
      <c r="A1372" s="25"/>
      <c r="B1372" s="25"/>
      <c r="C1372" s="25"/>
      <c r="D1372" s="26" t="s">
        <v>13</v>
      </c>
      <c r="E1372" s="15">
        <f t="shared" si="771"/>
        <v>0</v>
      </c>
      <c r="F1372" s="15">
        <v>0</v>
      </c>
      <c r="G1372" s="15">
        <v>0</v>
      </c>
      <c r="H1372" s="15">
        <v>0</v>
      </c>
      <c r="I1372" s="15">
        <v>0</v>
      </c>
      <c r="J1372" s="15">
        <v>0</v>
      </c>
      <c r="K1372" s="15">
        <v>0</v>
      </c>
    </row>
    <row r="1373" spans="1:11" x14ac:dyDescent="0.3">
      <c r="A1373" s="25"/>
      <c r="B1373" s="25"/>
      <c r="C1373" s="25"/>
      <c r="D1373" s="26" t="s">
        <v>14</v>
      </c>
      <c r="E1373" s="15">
        <f t="shared" si="771"/>
        <v>0</v>
      </c>
      <c r="F1373" s="15">
        <v>0</v>
      </c>
      <c r="G1373" s="15">
        <v>0</v>
      </c>
      <c r="H1373" s="15">
        <v>0</v>
      </c>
      <c r="I1373" s="15">
        <v>0</v>
      </c>
      <c r="J1373" s="15">
        <v>0</v>
      </c>
      <c r="K1373" s="15">
        <v>0</v>
      </c>
    </row>
    <row r="1374" spans="1:11" x14ac:dyDescent="0.3">
      <c r="A1374" s="25"/>
      <c r="B1374" s="25"/>
      <c r="C1374" s="25"/>
      <c r="D1374" s="26" t="s">
        <v>15</v>
      </c>
      <c r="E1374" s="15">
        <f t="shared" si="771"/>
        <v>0</v>
      </c>
      <c r="F1374" s="15">
        <v>0</v>
      </c>
      <c r="G1374" s="15">
        <v>0</v>
      </c>
      <c r="H1374" s="15">
        <v>0</v>
      </c>
      <c r="I1374" s="15">
        <v>0</v>
      </c>
      <c r="J1374" s="15">
        <v>0</v>
      </c>
      <c r="K1374" s="15">
        <v>0</v>
      </c>
    </row>
    <row r="1375" spans="1:11" x14ac:dyDescent="0.3">
      <c r="A1375" s="25"/>
      <c r="B1375" s="25"/>
      <c r="C1375" s="25"/>
      <c r="D1375" s="26" t="s">
        <v>16</v>
      </c>
      <c r="E1375" s="15">
        <f t="shared" si="771"/>
        <v>0</v>
      </c>
      <c r="F1375" s="15">
        <v>0</v>
      </c>
      <c r="G1375" s="15">
        <v>0</v>
      </c>
      <c r="H1375" s="15">
        <v>0</v>
      </c>
      <c r="I1375" s="15">
        <v>0</v>
      </c>
      <c r="J1375" s="15">
        <v>0</v>
      </c>
      <c r="K1375" s="15">
        <v>0</v>
      </c>
    </row>
    <row r="1376" spans="1:11" x14ac:dyDescent="0.3">
      <c r="A1376" s="25"/>
      <c r="B1376" s="25"/>
      <c r="C1376" s="25"/>
      <c r="D1376" s="26" t="s">
        <v>17</v>
      </c>
      <c r="E1376" s="15">
        <f t="shared" si="771"/>
        <v>0.30000000000000004</v>
      </c>
      <c r="F1376" s="15">
        <v>0</v>
      </c>
      <c r="G1376" s="15">
        <v>0</v>
      </c>
      <c r="H1376" s="15">
        <v>0</v>
      </c>
      <c r="I1376" s="15">
        <v>0.30000000000000004</v>
      </c>
      <c r="J1376" s="15">
        <v>0</v>
      </c>
      <c r="K1376" s="15">
        <v>0</v>
      </c>
    </row>
    <row r="1377" spans="1:11" x14ac:dyDescent="0.3">
      <c r="A1377" s="25"/>
      <c r="B1377" s="25"/>
      <c r="C1377" s="25"/>
      <c r="D1377" s="26" t="s">
        <v>18</v>
      </c>
      <c r="E1377" s="15">
        <f t="shared" si="771"/>
        <v>0</v>
      </c>
      <c r="F1377" s="15">
        <v>0</v>
      </c>
      <c r="G1377" s="15">
        <v>0</v>
      </c>
      <c r="H1377" s="15">
        <v>0</v>
      </c>
      <c r="I1377" s="15">
        <v>0</v>
      </c>
      <c r="J1377" s="15">
        <v>0</v>
      </c>
      <c r="K1377" s="15">
        <v>0</v>
      </c>
    </row>
    <row r="1378" spans="1:11" x14ac:dyDescent="0.3">
      <c r="A1378" s="25"/>
      <c r="B1378" s="25"/>
      <c r="C1378" s="25"/>
      <c r="D1378" s="26" t="s">
        <v>19</v>
      </c>
      <c r="E1378" s="15">
        <f t="shared" si="771"/>
        <v>0</v>
      </c>
      <c r="F1378" s="15">
        <v>0</v>
      </c>
      <c r="G1378" s="15">
        <v>0</v>
      </c>
      <c r="H1378" s="15">
        <v>0</v>
      </c>
      <c r="I1378" s="15">
        <v>0</v>
      </c>
      <c r="J1378" s="15">
        <v>0</v>
      </c>
      <c r="K1378" s="15">
        <v>0</v>
      </c>
    </row>
    <row r="1379" spans="1:11" x14ac:dyDescent="0.3">
      <c r="A1379" s="25"/>
      <c r="B1379" s="25"/>
      <c r="C1379" s="27"/>
      <c r="D1379" s="26" t="s">
        <v>20</v>
      </c>
      <c r="E1379" s="15">
        <f t="shared" si="771"/>
        <v>0</v>
      </c>
      <c r="F1379" s="15">
        <v>0</v>
      </c>
      <c r="G1379" s="15">
        <v>0</v>
      </c>
      <c r="H1379" s="15">
        <v>0</v>
      </c>
      <c r="I1379" s="15">
        <v>0</v>
      </c>
      <c r="J1379" s="15">
        <v>0</v>
      </c>
      <c r="K1379" s="15">
        <v>0</v>
      </c>
    </row>
    <row r="1380" spans="1:11" x14ac:dyDescent="0.3">
      <c r="A1380" s="25"/>
      <c r="B1380" s="25"/>
      <c r="C1380" s="22" t="s">
        <v>187</v>
      </c>
      <c r="D1380" s="26" t="s">
        <v>305</v>
      </c>
      <c r="E1380" s="15">
        <f t="shared" si="771"/>
        <v>1.6</v>
      </c>
      <c r="F1380" s="15">
        <f>SUM(F1381:F1388)</f>
        <v>0</v>
      </c>
      <c r="G1380" s="15">
        <f t="shared" ref="G1380" si="788">SUM(G1381:G1388)</f>
        <v>0</v>
      </c>
      <c r="H1380" s="15">
        <f t="shared" ref="H1380" si="789">SUM(H1381:H1388)</f>
        <v>0</v>
      </c>
      <c r="I1380" s="15">
        <f t="shared" ref="I1380" si="790">SUM(I1381:I1388)</f>
        <v>1.6</v>
      </c>
      <c r="J1380" s="15">
        <f t="shared" ref="J1380" si="791">SUM(J1381:J1388)</f>
        <v>0</v>
      </c>
      <c r="K1380" s="15">
        <f t="shared" ref="K1380" si="792">SUM(K1381:K1388)</f>
        <v>0</v>
      </c>
    </row>
    <row r="1381" spans="1:11" x14ac:dyDescent="0.3">
      <c r="A1381" s="25"/>
      <c r="B1381" s="25"/>
      <c r="C1381" s="25"/>
      <c r="D1381" s="26" t="s">
        <v>13</v>
      </c>
      <c r="E1381" s="15">
        <f t="shared" si="771"/>
        <v>0.1</v>
      </c>
      <c r="F1381" s="15">
        <v>0</v>
      </c>
      <c r="G1381" s="15">
        <v>0</v>
      </c>
      <c r="H1381" s="15">
        <v>0</v>
      </c>
      <c r="I1381" s="15">
        <v>0.1</v>
      </c>
      <c r="J1381" s="15">
        <v>0</v>
      </c>
      <c r="K1381" s="15">
        <v>0</v>
      </c>
    </row>
    <row r="1382" spans="1:11" x14ac:dyDescent="0.3">
      <c r="A1382" s="25"/>
      <c r="B1382" s="25"/>
      <c r="C1382" s="25"/>
      <c r="D1382" s="26" t="s">
        <v>14</v>
      </c>
      <c r="E1382" s="15">
        <f t="shared" si="771"/>
        <v>0</v>
      </c>
      <c r="F1382" s="15">
        <v>0</v>
      </c>
      <c r="G1382" s="15">
        <v>0</v>
      </c>
      <c r="H1382" s="15">
        <v>0</v>
      </c>
      <c r="I1382" s="15">
        <v>0</v>
      </c>
      <c r="J1382" s="15">
        <v>0</v>
      </c>
      <c r="K1382" s="15">
        <v>0</v>
      </c>
    </row>
    <row r="1383" spans="1:11" x14ac:dyDescent="0.3">
      <c r="A1383" s="25"/>
      <c r="B1383" s="25"/>
      <c r="C1383" s="25"/>
      <c r="D1383" s="26" t="s">
        <v>15</v>
      </c>
      <c r="E1383" s="15">
        <f t="shared" si="771"/>
        <v>0</v>
      </c>
      <c r="F1383" s="15">
        <v>0</v>
      </c>
      <c r="G1383" s="15">
        <v>0</v>
      </c>
      <c r="H1383" s="15">
        <v>0</v>
      </c>
      <c r="I1383" s="15">
        <v>0</v>
      </c>
      <c r="J1383" s="15">
        <v>0</v>
      </c>
      <c r="K1383" s="15">
        <v>0</v>
      </c>
    </row>
    <row r="1384" spans="1:11" x14ac:dyDescent="0.3">
      <c r="A1384" s="25"/>
      <c r="B1384" s="25"/>
      <c r="C1384" s="25"/>
      <c r="D1384" s="26" t="s">
        <v>16</v>
      </c>
      <c r="E1384" s="15">
        <f t="shared" si="771"/>
        <v>0</v>
      </c>
      <c r="F1384" s="15">
        <v>0</v>
      </c>
      <c r="G1384" s="15">
        <v>0</v>
      </c>
      <c r="H1384" s="15">
        <v>0</v>
      </c>
      <c r="I1384" s="15">
        <v>0</v>
      </c>
      <c r="J1384" s="15">
        <v>0</v>
      </c>
      <c r="K1384" s="15">
        <v>0</v>
      </c>
    </row>
    <row r="1385" spans="1:11" x14ac:dyDescent="0.3">
      <c r="A1385" s="25"/>
      <c r="B1385" s="25"/>
      <c r="C1385" s="25"/>
      <c r="D1385" s="26" t="s">
        <v>17</v>
      </c>
      <c r="E1385" s="15">
        <f t="shared" si="771"/>
        <v>1.4</v>
      </c>
      <c r="F1385" s="15">
        <v>0</v>
      </c>
      <c r="G1385" s="15">
        <v>0</v>
      </c>
      <c r="H1385" s="15">
        <v>0</v>
      </c>
      <c r="I1385" s="15">
        <v>1.4</v>
      </c>
      <c r="J1385" s="15">
        <v>0</v>
      </c>
      <c r="K1385" s="15">
        <v>0</v>
      </c>
    </row>
    <row r="1386" spans="1:11" x14ac:dyDescent="0.3">
      <c r="A1386" s="25"/>
      <c r="B1386" s="25"/>
      <c r="C1386" s="25"/>
      <c r="D1386" s="26" t="s">
        <v>18</v>
      </c>
      <c r="E1386" s="15">
        <f t="shared" si="771"/>
        <v>0</v>
      </c>
      <c r="F1386" s="15">
        <v>0</v>
      </c>
      <c r="G1386" s="15">
        <v>0</v>
      </c>
      <c r="H1386" s="15">
        <v>0</v>
      </c>
      <c r="I1386" s="15">
        <v>0</v>
      </c>
      <c r="J1386" s="15">
        <v>0</v>
      </c>
      <c r="K1386" s="15">
        <v>0</v>
      </c>
    </row>
    <row r="1387" spans="1:11" x14ac:dyDescent="0.3">
      <c r="A1387" s="25"/>
      <c r="B1387" s="25"/>
      <c r="C1387" s="25"/>
      <c r="D1387" s="26" t="s">
        <v>19</v>
      </c>
      <c r="E1387" s="15">
        <f t="shared" si="771"/>
        <v>0</v>
      </c>
      <c r="F1387" s="15">
        <v>0</v>
      </c>
      <c r="G1387" s="15">
        <v>0</v>
      </c>
      <c r="H1387" s="15">
        <v>0</v>
      </c>
      <c r="I1387" s="15">
        <v>0</v>
      </c>
      <c r="J1387" s="15">
        <v>0</v>
      </c>
      <c r="K1387" s="15">
        <v>0</v>
      </c>
    </row>
    <row r="1388" spans="1:11" x14ac:dyDescent="0.3">
      <c r="A1388" s="25"/>
      <c r="B1388" s="25"/>
      <c r="C1388" s="27"/>
      <c r="D1388" s="26" t="s">
        <v>20</v>
      </c>
      <c r="E1388" s="15">
        <f t="shared" si="771"/>
        <v>0.1</v>
      </c>
      <c r="F1388" s="15">
        <v>0</v>
      </c>
      <c r="G1388" s="15">
        <v>0</v>
      </c>
      <c r="H1388" s="15">
        <v>0</v>
      </c>
      <c r="I1388" s="15">
        <v>0.1</v>
      </c>
      <c r="J1388" s="15">
        <v>0</v>
      </c>
      <c r="K1388" s="15">
        <v>0</v>
      </c>
    </row>
    <row r="1389" spans="1:11" x14ac:dyDescent="0.3">
      <c r="A1389" s="25"/>
      <c r="B1389" s="25"/>
      <c r="C1389" s="22" t="s">
        <v>188</v>
      </c>
      <c r="D1389" s="26" t="s">
        <v>305</v>
      </c>
      <c r="E1389" s="15">
        <f t="shared" si="771"/>
        <v>0.5</v>
      </c>
      <c r="F1389" s="15">
        <f>SUM(F1390:F1397)</f>
        <v>0</v>
      </c>
      <c r="G1389" s="15">
        <f t="shared" ref="G1389" si="793">SUM(G1390:G1397)</f>
        <v>0</v>
      </c>
      <c r="H1389" s="15">
        <f t="shared" ref="H1389" si="794">SUM(H1390:H1397)</f>
        <v>0</v>
      </c>
      <c r="I1389" s="15">
        <f t="shared" ref="I1389" si="795">SUM(I1390:I1397)</f>
        <v>0.5</v>
      </c>
      <c r="J1389" s="15">
        <f t="shared" ref="J1389" si="796">SUM(J1390:J1397)</f>
        <v>0</v>
      </c>
      <c r="K1389" s="15">
        <f t="shared" ref="K1389" si="797">SUM(K1390:K1397)</f>
        <v>0</v>
      </c>
    </row>
    <row r="1390" spans="1:11" x14ac:dyDescent="0.3">
      <c r="A1390" s="25"/>
      <c r="B1390" s="25"/>
      <c r="C1390" s="25"/>
      <c r="D1390" s="26" t="s">
        <v>13</v>
      </c>
      <c r="E1390" s="15">
        <f t="shared" si="771"/>
        <v>0</v>
      </c>
      <c r="F1390" s="15">
        <v>0</v>
      </c>
      <c r="G1390" s="15">
        <v>0</v>
      </c>
      <c r="H1390" s="15">
        <v>0</v>
      </c>
      <c r="I1390" s="15">
        <v>0</v>
      </c>
      <c r="J1390" s="15">
        <v>0</v>
      </c>
      <c r="K1390" s="15">
        <v>0</v>
      </c>
    </row>
    <row r="1391" spans="1:11" x14ac:dyDescent="0.3">
      <c r="A1391" s="25"/>
      <c r="B1391" s="25"/>
      <c r="C1391" s="25"/>
      <c r="D1391" s="26" t="s">
        <v>14</v>
      </c>
      <c r="E1391" s="15">
        <f t="shared" si="771"/>
        <v>0</v>
      </c>
      <c r="F1391" s="15">
        <v>0</v>
      </c>
      <c r="G1391" s="15">
        <v>0</v>
      </c>
      <c r="H1391" s="15">
        <v>0</v>
      </c>
      <c r="I1391" s="15">
        <v>0</v>
      </c>
      <c r="J1391" s="15">
        <v>0</v>
      </c>
      <c r="K1391" s="15">
        <v>0</v>
      </c>
    </row>
    <row r="1392" spans="1:11" x14ac:dyDescent="0.3">
      <c r="A1392" s="25"/>
      <c r="B1392" s="25"/>
      <c r="C1392" s="25"/>
      <c r="D1392" s="26" t="s">
        <v>15</v>
      </c>
      <c r="E1392" s="15">
        <f t="shared" si="771"/>
        <v>0</v>
      </c>
      <c r="F1392" s="15">
        <v>0</v>
      </c>
      <c r="G1392" s="15">
        <v>0</v>
      </c>
      <c r="H1392" s="15">
        <v>0</v>
      </c>
      <c r="I1392" s="15">
        <v>0</v>
      </c>
      <c r="J1392" s="15">
        <v>0</v>
      </c>
      <c r="K1392" s="15">
        <v>0</v>
      </c>
    </row>
    <row r="1393" spans="1:11" x14ac:dyDescent="0.3">
      <c r="A1393" s="25"/>
      <c r="B1393" s="25"/>
      <c r="C1393" s="25"/>
      <c r="D1393" s="26" t="s">
        <v>16</v>
      </c>
      <c r="E1393" s="15">
        <f t="shared" si="771"/>
        <v>0</v>
      </c>
      <c r="F1393" s="15">
        <v>0</v>
      </c>
      <c r="G1393" s="15">
        <v>0</v>
      </c>
      <c r="H1393" s="15">
        <v>0</v>
      </c>
      <c r="I1393" s="15">
        <v>0</v>
      </c>
      <c r="J1393" s="15">
        <v>0</v>
      </c>
      <c r="K1393" s="15">
        <v>0</v>
      </c>
    </row>
    <row r="1394" spans="1:11" x14ac:dyDescent="0.3">
      <c r="A1394" s="25"/>
      <c r="B1394" s="25"/>
      <c r="C1394" s="25"/>
      <c r="D1394" s="26" t="s">
        <v>17</v>
      </c>
      <c r="E1394" s="15">
        <f t="shared" si="771"/>
        <v>0.5</v>
      </c>
      <c r="F1394" s="15">
        <v>0</v>
      </c>
      <c r="G1394" s="15">
        <v>0</v>
      </c>
      <c r="H1394" s="15">
        <v>0</v>
      </c>
      <c r="I1394" s="15">
        <v>0.5</v>
      </c>
      <c r="J1394" s="15">
        <v>0</v>
      </c>
      <c r="K1394" s="15">
        <v>0</v>
      </c>
    </row>
    <row r="1395" spans="1:11" x14ac:dyDescent="0.3">
      <c r="A1395" s="25"/>
      <c r="B1395" s="25"/>
      <c r="C1395" s="25"/>
      <c r="D1395" s="26" t="s">
        <v>18</v>
      </c>
      <c r="E1395" s="15">
        <f t="shared" si="771"/>
        <v>0</v>
      </c>
      <c r="F1395" s="15">
        <v>0</v>
      </c>
      <c r="G1395" s="15">
        <v>0</v>
      </c>
      <c r="H1395" s="15">
        <v>0</v>
      </c>
      <c r="I1395" s="15">
        <v>0</v>
      </c>
      <c r="J1395" s="15">
        <v>0</v>
      </c>
      <c r="K1395" s="15">
        <v>0</v>
      </c>
    </row>
    <row r="1396" spans="1:11" x14ac:dyDescent="0.3">
      <c r="A1396" s="25"/>
      <c r="B1396" s="25"/>
      <c r="C1396" s="25"/>
      <c r="D1396" s="26" t="s">
        <v>19</v>
      </c>
      <c r="E1396" s="15">
        <f t="shared" si="771"/>
        <v>0</v>
      </c>
      <c r="F1396" s="15">
        <v>0</v>
      </c>
      <c r="G1396" s="15">
        <v>0</v>
      </c>
      <c r="H1396" s="15">
        <v>0</v>
      </c>
      <c r="I1396" s="15">
        <v>0</v>
      </c>
      <c r="J1396" s="15">
        <v>0</v>
      </c>
      <c r="K1396" s="15">
        <v>0</v>
      </c>
    </row>
    <row r="1397" spans="1:11" x14ac:dyDescent="0.3">
      <c r="A1397" s="25"/>
      <c r="B1397" s="25"/>
      <c r="C1397" s="27"/>
      <c r="D1397" s="26" t="s">
        <v>20</v>
      </c>
      <c r="E1397" s="15">
        <f t="shared" si="771"/>
        <v>0</v>
      </c>
      <c r="F1397" s="15">
        <v>0</v>
      </c>
      <c r="G1397" s="15">
        <v>0</v>
      </c>
      <c r="H1397" s="15">
        <v>0</v>
      </c>
      <c r="I1397" s="15">
        <v>0</v>
      </c>
      <c r="J1397" s="15">
        <v>0</v>
      </c>
      <c r="K1397" s="15">
        <v>0</v>
      </c>
    </row>
    <row r="1398" spans="1:11" x14ac:dyDescent="0.3">
      <c r="A1398" s="25"/>
      <c r="B1398" s="25"/>
      <c r="C1398" s="22" t="s">
        <v>189</v>
      </c>
      <c r="D1398" s="26" t="s">
        <v>305</v>
      </c>
      <c r="E1398" s="15">
        <f t="shared" si="771"/>
        <v>0.5</v>
      </c>
      <c r="F1398" s="15">
        <f>SUM(F1399:F1406)</f>
        <v>0</v>
      </c>
      <c r="G1398" s="15">
        <f t="shared" ref="G1398" si="798">SUM(G1399:G1406)</f>
        <v>0</v>
      </c>
      <c r="H1398" s="15">
        <f t="shared" ref="H1398" si="799">SUM(H1399:H1406)</f>
        <v>0</v>
      </c>
      <c r="I1398" s="15">
        <f t="shared" ref="I1398" si="800">SUM(I1399:I1406)</f>
        <v>0.5</v>
      </c>
      <c r="J1398" s="15">
        <f t="shared" ref="J1398" si="801">SUM(J1399:J1406)</f>
        <v>0</v>
      </c>
      <c r="K1398" s="15">
        <f t="shared" ref="K1398" si="802">SUM(K1399:K1406)</f>
        <v>0</v>
      </c>
    </row>
    <row r="1399" spans="1:11" x14ac:dyDescent="0.3">
      <c r="A1399" s="25"/>
      <c r="B1399" s="25"/>
      <c r="C1399" s="25"/>
      <c r="D1399" s="26" t="s">
        <v>13</v>
      </c>
      <c r="E1399" s="15">
        <f t="shared" si="771"/>
        <v>0</v>
      </c>
      <c r="F1399" s="15">
        <v>0</v>
      </c>
      <c r="G1399" s="15">
        <v>0</v>
      </c>
      <c r="H1399" s="15">
        <v>0</v>
      </c>
      <c r="I1399" s="15">
        <v>0</v>
      </c>
      <c r="J1399" s="15">
        <v>0</v>
      </c>
      <c r="K1399" s="15">
        <v>0</v>
      </c>
    </row>
    <row r="1400" spans="1:11" x14ac:dyDescent="0.3">
      <c r="A1400" s="25"/>
      <c r="B1400" s="25"/>
      <c r="C1400" s="25"/>
      <c r="D1400" s="26" t="s">
        <v>14</v>
      </c>
      <c r="E1400" s="15">
        <f t="shared" si="771"/>
        <v>0</v>
      </c>
      <c r="F1400" s="15">
        <v>0</v>
      </c>
      <c r="G1400" s="15">
        <v>0</v>
      </c>
      <c r="H1400" s="15">
        <v>0</v>
      </c>
      <c r="I1400" s="15">
        <v>0</v>
      </c>
      <c r="J1400" s="15">
        <v>0</v>
      </c>
      <c r="K1400" s="15">
        <v>0</v>
      </c>
    </row>
    <row r="1401" spans="1:11" x14ac:dyDescent="0.3">
      <c r="A1401" s="25"/>
      <c r="B1401" s="25"/>
      <c r="C1401" s="25"/>
      <c r="D1401" s="26" t="s">
        <v>15</v>
      </c>
      <c r="E1401" s="15">
        <f t="shared" si="771"/>
        <v>0</v>
      </c>
      <c r="F1401" s="15">
        <v>0</v>
      </c>
      <c r="G1401" s="15">
        <v>0</v>
      </c>
      <c r="H1401" s="15">
        <v>0</v>
      </c>
      <c r="I1401" s="15">
        <v>0</v>
      </c>
      <c r="J1401" s="15">
        <v>0</v>
      </c>
      <c r="K1401" s="15">
        <v>0</v>
      </c>
    </row>
    <row r="1402" spans="1:11" x14ac:dyDescent="0.3">
      <c r="A1402" s="25"/>
      <c r="B1402" s="25"/>
      <c r="C1402" s="25"/>
      <c r="D1402" s="26" t="s">
        <v>16</v>
      </c>
      <c r="E1402" s="15">
        <f t="shared" si="771"/>
        <v>0</v>
      </c>
      <c r="F1402" s="15">
        <v>0</v>
      </c>
      <c r="G1402" s="15">
        <v>0</v>
      </c>
      <c r="H1402" s="15">
        <v>0</v>
      </c>
      <c r="I1402" s="15">
        <v>0</v>
      </c>
      <c r="J1402" s="15">
        <v>0</v>
      </c>
      <c r="K1402" s="15">
        <v>0</v>
      </c>
    </row>
    <row r="1403" spans="1:11" x14ac:dyDescent="0.3">
      <c r="A1403" s="25"/>
      <c r="B1403" s="25"/>
      <c r="C1403" s="25"/>
      <c r="D1403" s="26" t="s">
        <v>17</v>
      </c>
      <c r="E1403" s="15">
        <f t="shared" si="771"/>
        <v>0.5</v>
      </c>
      <c r="F1403" s="15">
        <v>0</v>
      </c>
      <c r="G1403" s="15">
        <v>0</v>
      </c>
      <c r="H1403" s="15">
        <v>0</v>
      </c>
      <c r="I1403" s="15">
        <v>0.5</v>
      </c>
      <c r="J1403" s="15">
        <v>0</v>
      </c>
      <c r="K1403" s="15">
        <v>0</v>
      </c>
    </row>
    <row r="1404" spans="1:11" x14ac:dyDescent="0.3">
      <c r="A1404" s="25"/>
      <c r="B1404" s="25"/>
      <c r="C1404" s="25"/>
      <c r="D1404" s="26" t="s">
        <v>18</v>
      </c>
      <c r="E1404" s="15">
        <f t="shared" si="771"/>
        <v>0</v>
      </c>
      <c r="F1404" s="15">
        <v>0</v>
      </c>
      <c r="G1404" s="15">
        <v>0</v>
      </c>
      <c r="H1404" s="15">
        <v>0</v>
      </c>
      <c r="I1404" s="15">
        <v>0</v>
      </c>
      <c r="J1404" s="15">
        <v>0</v>
      </c>
      <c r="K1404" s="15">
        <v>0</v>
      </c>
    </row>
    <row r="1405" spans="1:11" x14ac:dyDescent="0.3">
      <c r="A1405" s="25"/>
      <c r="B1405" s="25"/>
      <c r="C1405" s="25"/>
      <c r="D1405" s="26" t="s">
        <v>19</v>
      </c>
      <c r="E1405" s="15">
        <f t="shared" si="771"/>
        <v>0</v>
      </c>
      <c r="F1405" s="15">
        <v>0</v>
      </c>
      <c r="G1405" s="15">
        <v>0</v>
      </c>
      <c r="H1405" s="15">
        <v>0</v>
      </c>
      <c r="I1405" s="15">
        <v>0</v>
      </c>
      <c r="J1405" s="15">
        <v>0</v>
      </c>
      <c r="K1405" s="15">
        <v>0</v>
      </c>
    </row>
    <row r="1406" spans="1:11" x14ac:dyDescent="0.3">
      <c r="A1406" s="25"/>
      <c r="B1406" s="25"/>
      <c r="C1406" s="27"/>
      <c r="D1406" s="26" t="s">
        <v>20</v>
      </c>
      <c r="E1406" s="15">
        <f t="shared" si="771"/>
        <v>0</v>
      </c>
      <c r="F1406" s="15">
        <v>0</v>
      </c>
      <c r="G1406" s="15">
        <v>0</v>
      </c>
      <c r="H1406" s="15">
        <v>0</v>
      </c>
      <c r="I1406" s="15">
        <v>0</v>
      </c>
      <c r="J1406" s="15">
        <v>0</v>
      </c>
      <c r="K1406" s="15">
        <v>0</v>
      </c>
    </row>
    <row r="1407" spans="1:11" x14ac:dyDescent="0.3">
      <c r="A1407" s="25"/>
      <c r="B1407" s="25"/>
      <c r="C1407" s="22" t="s">
        <v>190</v>
      </c>
      <c r="D1407" s="26" t="s">
        <v>305</v>
      </c>
      <c r="E1407" s="15">
        <f t="shared" si="771"/>
        <v>0</v>
      </c>
      <c r="F1407" s="15">
        <f>SUM(F1408:F1415)</f>
        <v>0</v>
      </c>
      <c r="G1407" s="15">
        <f t="shared" ref="G1407" si="803">SUM(G1408:G1415)</f>
        <v>0</v>
      </c>
      <c r="H1407" s="15">
        <f t="shared" ref="H1407" si="804">SUM(H1408:H1415)</f>
        <v>0</v>
      </c>
      <c r="I1407" s="15">
        <f t="shared" ref="I1407" si="805">SUM(I1408:I1415)</f>
        <v>0</v>
      </c>
      <c r="J1407" s="15">
        <f t="shared" ref="J1407" si="806">SUM(J1408:J1415)</f>
        <v>0</v>
      </c>
      <c r="K1407" s="15">
        <f t="shared" ref="K1407" si="807">SUM(K1408:K1415)</f>
        <v>0</v>
      </c>
    </row>
    <row r="1408" spans="1:11" x14ac:dyDescent="0.3">
      <c r="A1408" s="25"/>
      <c r="B1408" s="25"/>
      <c r="C1408" s="25"/>
      <c r="D1408" s="26" t="s">
        <v>13</v>
      </c>
      <c r="E1408" s="15">
        <f t="shared" si="771"/>
        <v>0</v>
      </c>
      <c r="F1408" s="15">
        <v>0</v>
      </c>
      <c r="G1408" s="15">
        <v>0</v>
      </c>
      <c r="H1408" s="15">
        <v>0</v>
      </c>
      <c r="I1408" s="15">
        <v>0</v>
      </c>
      <c r="J1408" s="15">
        <v>0</v>
      </c>
      <c r="K1408" s="15">
        <v>0</v>
      </c>
    </row>
    <row r="1409" spans="1:11" x14ac:dyDescent="0.3">
      <c r="A1409" s="25"/>
      <c r="B1409" s="25"/>
      <c r="C1409" s="25"/>
      <c r="D1409" s="26" t="s">
        <v>14</v>
      </c>
      <c r="E1409" s="15">
        <f t="shared" si="771"/>
        <v>0</v>
      </c>
      <c r="F1409" s="15">
        <v>0</v>
      </c>
      <c r="G1409" s="15">
        <v>0</v>
      </c>
      <c r="H1409" s="15">
        <v>0</v>
      </c>
      <c r="I1409" s="15">
        <v>0</v>
      </c>
      <c r="J1409" s="15">
        <v>0</v>
      </c>
      <c r="K1409" s="15">
        <v>0</v>
      </c>
    </row>
    <row r="1410" spans="1:11" x14ac:dyDescent="0.3">
      <c r="A1410" s="25"/>
      <c r="B1410" s="25"/>
      <c r="C1410" s="25"/>
      <c r="D1410" s="26" t="s">
        <v>15</v>
      </c>
      <c r="E1410" s="15">
        <f t="shared" si="771"/>
        <v>0</v>
      </c>
      <c r="F1410" s="15">
        <v>0</v>
      </c>
      <c r="G1410" s="15">
        <v>0</v>
      </c>
      <c r="H1410" s="15">
        <v>0</v>
      </c>
      <c r="I1410" s="15">
        <v>0</v>
      </c>
      <c r="J1410" s="15">
        <v>0</v>
      </c>
      <c r="K1410" s="15">
        <v>0</v>
      </c>
    </row>
    <row r="1411" spans="1:11" x14ac:dyDescent="0.3">
      <c r="A1411" s="25"/>
      <c r="B1411" s="25"/>
      <c r="C1411" s="25"/>
      <c r="D1411" s="26" t="s">
        <v>16</v>
      </c>
      <c r="E1411" s="15">
        <f t="shared" si="771"/>
        <v>0</v>
      </c>
      <c r="F1411" s="15">
        <v>0</v>
      </c>
      <c r="G1411" s="15">
        <v>0</v>
      </c>
      <c r="H1411" s="15">
        <v>0</v>
      </c>
      <c r="I1411" s="15">
        <v>0</v>
      </c>
      <c r="J1411" s="15">
        <v>0</v>
      </c>
      <c r="K1411" s="15">
        <v>0</v>
      </c>
    </row>
    <row r="1412" spans="1:11" x14ac:dyDescent="0.3">
      <c r="A1412" s="25"/>
      <c r="B1412" s="25"/>
      <c r="C1412" s="25"/>
      <c r="D1412" s="26" t="s">
        <v>17</v>
      </c>
      <c r="E1412" s="15">
        <f t="shared" si="771"/>
        <v>0</v>
      </c>
      <c r="F1412" s="15">
        <v>0</v>
      </c>
      <c r="G1412" s="15">
        <v>0</v>
      </c>
      <c r="H1412" s="15">
        <v>0</v>
      </c>
      <c r="I1412" s="15">
        <v>0</v>
      </c>
      <c r="J1412" s="15">
        <v>0</v>
      </c>
      <c r="K1412" s="15">
        <v>0</v>
      </c>
    </row>
    <row r="1413" spans="1:11" x14ac:dyDescent="0.3">
      <c r="A1413" s="25"/>
      <c r="B1413" s="25"/>
      <c r="C1413" s="25"/>
      <c r="D1413" s="26" t="s">
        <v>18</v>
      </c>
      <c r="E1413" s="15">
        <f t="shared" si="771"/>
        <v>0</v>
      </c>
      <c r="F1413" s="15">
        <v>0</v>
      </c>
      <c r="G1413" s="15">
        <v>0</v>
      </c>
      <c r="H1413" s="15">
        <v>0</v>
      </c>
      <c r="I1413" s="15">
        <v>0</v>
      </c>
      <c r="J1413" s="15">
        <v>0</v>
      </c>
      <c r="K1413" s="15">
        <v>0</v>
      </c>
    </row>
    <row r="1414" spans="1:11" x14ac:dyDescent="0.3">
      <c r="A1414" s="25"/>
      <c r="B1414" s="25"/>
      <c r="C1414" s="25"/>
      <c r="D1414" s="26" t="s">
        <v>19</v>
      </c>
      <c r="E1414" s="15">
        <f t="shared" si="771"/>
        <v>0</v>
      </c>
      <c r="F1414" s="15">
        <v>0</v>
      </c>
      <c r="G1414" s="15">
        <v>0</v>
      </c>
      <c r="H1414" s="15">
        <v>0</v>
      </c>
      <c r="I1414" s="15">
        <v>0</v>
      </c>
      <c r="J1414" s="15">
        <v>0</v>
      </c>
      <c r="K1414" s="15">
        <v>0</v>
      </c>
    </row>
    <row r="1415" spans="1:11" x14ac:dyDescent="0.3">
      <c r="A1415" s="25"/>
      <c r="B1415" s="25"/>
      <c r="C1415" s="27"/>
      <c r="D1415" s="26" t="s">
        <v>20</v>
      </c>
      <c r="E1415" s="15">
        <f t="shared" si="771"/>
        <v>0</v>
      </c>
      <c r="F1415" s="15">
        <v>0</v>
      </c>
      <c r="G1415" s="15">
        <v>0</v>
      </c>
      <c r="H1415" s="15">
        <v>0</v>
      </c>
      <c r="I1415" s="15">
        <v>0</v>
      </c>
      <c r="J1415" s="15">
        <v>0</v>
      </c>
      <c r="K1415" s="15">
        <v>0</v>
      </c>
    </row>
    <row r="1416" spans="1:11" x14ac:dyDescent="0.3">
      <c r="A1416" s="25"/>
      <c r="B1416" s="25"/>
      <c r="C1416" s="22" t="s">
        <v>191</v>
      </c>
      <c r="D1416" s="26" t="s">
        <v>305</v>
      </c>
      <c r="E1416" s="15">
        <f t="shared" ref="E1416:E1479" si="808">SUM(F1416:K1416)</f>
        <v>0.30000000000000004</v>
      </c>
      <c r="F1416" s="15">
        <f>SUM(F1417:F1424)</f>
        <v>0</v>
      </c>
      <c r="G1416" s="15">
        <f t="shared" ref="G1416" si="809">SUM(G1417:G1424)</f>
        <v>0</v>
      </c>
      <c r="H1416" s="15">
        <f t="shared" ref="H1416" si="810">SUM(H1417:H1424)</f>
        <v>0</v>
      </c>
      <c r="I1416" s="15">
        <f t="shared" ref="I1416" si="811">SUM(I1417:I1424)</f>
        <v>0.30000000000000004</v>
      </c>
      <c r="J1416" s="15">
        <f t="shared" ref="J1416" si="812">SUM(J1417:J1424)</f>
        <v>0</v>
      </c>
      <c r="K1416" s="15">
        <f t="shared" ref="K1416" si="813">SUM(K1417:K1424)</f>
        <v>0</v>
      </c>
    </row>
    <row r="1417" spans="1:11" x14ac:dyDescent="0.3">
      <c r="A1417" s="25"/>
      <c r="B1417" s="25"/>
      <c r="C1417" s="25"/>
      <c r="D1417" s="26" t="s">
        <v>13</v>
      </c>
      <c r="E1417" s="15">
        <f t="shared" si="808"/>
        <v>0</v>
      </c>
      <c r="F1417" s="15">
        <v>0</v>
      </c>
      <c r="G1417" s="15">
        <v>0</v>
      </c>
      <c r="H1417" s="15">
        <v>0</v>
      </c>
      <c r="I1417" s="15">
        <v>0</v>
      </c>
      <c r="J1417" s="15">
        <v>0</v>
      </c>
      <c r="K1417" s="15">
        <v>0</v>
      </c>
    </row>
    <row r="1418" spans="1:11" x14ac:dyDescent="0.3">
      <c r="A1418" s="25"/>
      <c r="B1418" s="25"/>
      <c r="C1418" s="25"/>
      <c r="D1418" s="26" t="s">
        <v>14</v>
      </c>
      <c r="E1418" s="15">
        <f t="shared" si="808"/>
        <v>0</v>
      </c>
      <c r="F1418" s="15">
        <v>0</v>
      </c>
      <c r="G1418" s="15">
        <v>0</v>
      </c>
      <c r="H1418" s="15">
        <v>0</v>
      </c>
      <c r="I1418" s="15">
        <v>0</v>
      </c>
      <c r="J1418" s="15">
        <v>0</v>
      </c>
      <c r="K1418" s="15">
        <v>0</v>
      </c>
    </row>
    <row r="1419" spans="1:11" x14ac:dyDescent="0.3">
      <c r="A1419" s="25"/>
      <c r="B1419" s="25"/>
      <c r="C1419" s="25"/>
      <c r="D1419" s="26" t="s">
        <v>15</v>
      </c>
      <c r="E1419" s="15">
        <f t="shared" si="808"/>
        <v>0</v>
      </c>
      <c r="F1419" s="15">
        <v>0</v>
      </c>
      <c r="G1419" s="15">
        <v>0</v>
      </c>
      <c r="H1419" s="15">
        <v>0</v>
      </c>
      <c r="I1419" s="15">
        <v>0</v>
      </c>
      <c r="J1419" s="15">
        <v>0</v>
      </c>
      <c r="K1419" s="15">
        <v>0</v>
      </c>
    </row>
    <row r="1420" spans="1:11" x14ac:dyDescent="0.3">
      <c r="A1420" s="25"/>
      <c r="B1420" s="25"/>
      <c r="C1420" s="25"/>
      <c r="D1420" s="26" t="s">
        <v>16</v>
      </c>
      <c r="E1420" s="15">
        <f t="shared" si="808"/>
        <v>0</v>
      </c>
      <c r="F1420" s="15">
        <v>0</v>
      </c>
      <c r="G1420" s="15">
        <v>0</v>
      </c>
      <c r="H1420" s="15">
        <v>0</v>
      </c>
      <c r="I1420" s="15">
        <v>0</v>
      </c>
      <c r="J1420" s="15">
        <v>0</v>
      </c>
      <c r="K1420" s="15">
        <v>0</v>
      </c>
    </row>
    <row r="1421" spans="1:11" x14ac:dyDescent="0.3">
      <c r="A1421" s="25"/>
      <c r="B1421" s="25"/>
      <c r="C1421" s="25"/>
      <c r="D1421" s="26" t="s">
        <v>17</v>
      </c>
      <c r="E1421" s="15">
        <f t="shared" si="808"/>
        <v>0.30000000000000004</v>
      </c>
      <c r="F1421" s="15">
        <v>0</v>
      </c>
      <c r="G1421" s="15">
        <v>0</v>
      </c>
      <c r="H1421" s="15">
        <v>0</v>
      </c>
      <c r="I1421" s="15">
        <v>0.30000000000000004</v>
      </c>
      <c r="J1421" s="15">
        <v>0</v>
      </c>
      <c r="K1421" s="15">
        <v>0</v>
      </c>
    </row>
    <row r="1422" spans="1:11" x14ac:dyDescent="0.3">
      <c r="A1422" s="25"/>
      <c r="B1422" s="25"/>
      <c r="C1422" s="25"/>
      <c r="D1422" s="26" t="s">
        <v>18</v>
      </c>
      <c r="E1422" s="15">
        <f t="shared" si="808"/>
        <v>0</v>
      </c>
      <c r="F1422" s="15">
        <v>0</v>
      </c>
      <c r="G1422" s="15">
        <v>0</v>
      </c>
      <c r="H1422" s="15">
        <v>0</v>
      </c>
      <c r="I1422" s="15">
        <v>0</v>
      </c>
      <c r="J1422" s="15">
        <v>0</v>
      </c>
      <c r="K1422" s="15">
        <v>0</v>
      </c>
    </row>
    <row r="1423" spans="1:11" x14ac:dyDescent="0.3">
      <c r="A1423" s="25"/>
      <c r="B1423" s="25"/>
      <c r="C1423" s="25"/>
      <c r="D1423" s="26" t="s">
        <v>19</v>
      </c>
      <c r="E1423" s="15">
        <f t="shared" si="808"/>
        <v>0</v>
      </c>
      <c r="F1423" s="15">
        <v>0</v>
      </c>
      <c r="G1423" s="15">
        <v>0</v>
      </c>
      <c r="H1423" s="15">
        <v>0</v>
      </c>
      <c r="I1423" s="15">
        <v>0</v>
      </c>
      <c r="J1423" s="15">
        <v>0</v>
      </c>
      <c r="K1423" s="15">
        <v>0</v>
      </c>
    </row>
    <row r="1424" spans="1:11" x14ac:dyDescent="0.3">
      <c r="A1424" s="25"/>
      <c r="B1424" s="25"/>
      <c r="C1424" s="27"/>
      <c r="D1424" s="26" t="s">
        <v>20</v>
      </c>
      <c r="E1424" s="15">
        <f t="shared" si="808"/>
        <v>0</v>
      </c>
      <c r="F1424" s="15">
        <v>0</v>
      </c>
      <c r="G1424" s="15">
        <v>0</v>
      </c>
      <c r="H1424" s="15">
        <v>0</v>
      </c>
      <c r="I1424" s="15">
        <v>0</v>
      </c>
      <c r="J1424" s="15">
        <v>0</v>
      </c>
      <c r="K1424" s="15">
        <v>0</v>
      </c>
    </row>
    <row r="1425" spans="1:11" x14ac:dyDescent="0.3">
      <c r="A1425" s="25"/>
      <c r="B1425" s="25"/>
      <c r="C1425" s="22" t="s">
        <v>192</v>
      </c>
      <c r="D1425" s="26" t="s">
        <v>305</v>
      </c>
      <c r="E1425" s="15">
        <f t="shared" si="808"/>
        <v>0.3</v>
      </c>
      <c r="F1425" s="15">
        <f>SUM(F1426:F1433)</f>
        <v>0</v>
      </c>
      <c r="G1425" s="15">
        <f t="shared" ref="G1425" si="814">SUM(G1426:G1433)</f>
        <v>0</v>
      </c>
      <c r="H1425" s="15">
        <f t="shared" ref="H1425" si="815">SUM(H1426:H1433)</f>
        <v>0</v>
      </c>
      <c r="I1425" s="15">
        <f t="shared" ref="I1425" si="816">SUM(I1426:I1433)</f>
        <v>0.3</v>
      </c>
      <c r="J1425" s="15">
        <f t="shared" ref="J1425" si="817">SUM(J1426:J1433)</f>
        <v>0</v>
      </c>
      <c r="K1425" s="15">
        <f t="shared" ref="K1425" si="818">SUM(K1426:K1433)</f>
        <v>0</v>
      </c>
    </row>
    <row r="1426" spans="1:11" x14ac:dyDescent="0.3">
      <c r="A1426" s="25"/>
      <c r="B1426" s="25"/>
      <c r="C1426" s="25"/>
      <c r="D1426" s="26" t="s">
        <v>13</v>
      </c>
      <c r="E1426" s="15">
        <f t="shared" si="808"/>
        <v>0</v>
      </c>
      <c r="F1426" s="15">
        <v>0</v>
      </c>
      <c r="G1426" s="15">
        <v>0</v>
      </c>
      <c r="H1426" s="15">
        <v>0</v>
      </c>
      <c r="I1426" s="15">
        <v>0</v>
      </c>
      <c r="J1426" s="15">
        <v>0</v>
      </c>
      <c r="K1426" s="15">
        <v>0</v>
      </c>
    </row>
    <row r="1427" spans="1:11" x14ac:dyDescent="0.3">
      <c r="A1427" s="25"/>
      <c r="B1427" s="25"/>
      <c r="C1427" s="25"/>
      <c r="D1427" s="26" t="s">
        <v>14</v>
      </c>
      <c r="E1427" s="15">
        <f t="shared" si="808"/>
        <v>0</v>
      </c>
      <c r="F1427" s="15">
        <v>0</v>
      </c>
      <c r="G1427" s="15">
        <v>0</v>
      </c>
      <c r="H1427" s="15">
        <v>0</v>
      </c>
      <c r="I1427" s="15">
        <v>0</v>
      </c>
      <c r="J1427" s="15">
        <v>0</v>
      </c>
      <c r="K1427" s="15">
        <v>0</v>
      </c>
    </row>
    <row r="1428" spans="1:11" x14ac:dyDescent="0.3">
      <c r="A1428" s="25"/>
      <c r="B1428" s="25"/>
      <c r="C1428" s="25"/>
      <c r="D1428" s="26" t="s">
        <v>15</v>
      </c>
      <c r="E1428" s="15">
        <f t="shared" si="808"/>
        <v>0</v>
      </c>
      <c r="F1428" s="15">
        <v>0</v>
      </c>
      <c r="G1428" s="15">
        <v>0</v>
      </c>
      <c r="H1428" s="15">
        <v>0</v>
      </c>
      <c r="I1428" s="15">
        <v>0</v>
      </c>
      <c r="J1428" s="15">
        <v>0</v>
      </c>
      <c r="K1428" s="15">
        <v>0</v>
      </c>
    </row>
    <row r="1429" spans="1:11" x14ac:dyDescent="0.3">
      <c r="A1429" s="25"/>
      <c r="B1429" s="25"/>
      <c r="C1429" s="25"/>
      <c r="D1429" s="26" t="s">
        <v>16</v>
      </c>
      <c r="E1429" s="15">
        <f t="shared" si="808"/>
        <v>0</v>
      </c>
      <c r="F1429" s="15">
        <v>0</v>
      </c>
      <c r="G1429" s="15">
        <v>0</v>
      </c>
      <c r="H1429" s="15">
        <v>0</v>
      </c>
      <c r="I1429" s="15">
        <v>0</v>
      </c>
      <c r="J1429" s="15">
        <v>0</v>
      </c>
      <c r="K1429" s="15">
        <v>0</v>
      </c>
    </row>
    <row r="1430" spans="1:11" x14ac:dyDescent="0.3">
      <c r="A1430" s="25"/>
      <c r="B1430" s="25"/>
      <c r="C1430" s="25"/>
      <c r="D1430" s="26" t="s">
        <v>17</v>
      </c>
      <c r="E1430" s="15">
        <f t="shared" si="808"/>
        <v>0.3</v>
      </c>
      <c r="F1430" s="15">
        <v>0</v>
      </c>
      <c r="G1430" s="15">
        <v>0</v>
      </c>
      <c r="H1430" s="15">
        <v>0</v>
      </c>
      <c r="I1430" s="15">
        <v>0.3</v>
      </c>
      <c r="J1430" s="15">
        <v>0</v>
      </c>
      <c r="K1430" s="15">
        <v>0</v>
      </c>
    </row>
    <row r="1431" spans="1:11" x14ac:dyDescent="0.3">
      <c r="A1431" s="25"/>
      <c r="B1431" s="25"/>
      <c r="C1431" s="25"/>
      <c r="D1431" s="26" t="s">
        <v>18</v>
      </c>
      <c r="E1431" s="15">
        <f t="shared" si="808"/>
        <v>0</v>
      </c>
      <c r="F1431" s="15">
        <v>0</v>
      </c>
      <c r="G1431" s="15">
        <v>0</v>
      </c>
      <c r="H1431" s="15">
        <v>0</v>
      </c>
      <c r="I1431" s="15">
        <v>0</v>
      </c>
      <c r="J1431" s="15">
        <v>0</v>
      </c>
      <c r="K1431" s="15">
        <v>0</v>
      </c>
    </row>
    <row r="1432" spans="1:11" x14ac:dyDescent="0.3">
      <c r="A1432" s="25"/>
      <c r="B1432" s="25"/>
      <c r="C1432" s="25"/>
      <c r="D1432" s="26" t="s">
        <v>19</v>
      </c>
      <c r="E1432" s="15">
        <f t="shared" si="808"/>
        <v>0</v>
      </c>
      <c r="F1432" s="15">
        <v>0</v>
      </c>
      <c r="G1432" s="15">
        <v>0</v>
      </c>
      <c r="H1432" s="15">
        <v>0</v>
      </c>
      <c r="I1432" s="15">
        <v>0</v>
      </c>
      <c r="J1432" s="15">
        <v>0</v>
      </c>
      <c r="K1432" s="15">
        <v>0</v>
      </c>
    </row>
    <row r="1433" spans="1:11" x14ac:dyDescent="0.3">
      <c r="A1433" s="25"/>
      <c r="B1433" s="25"/>
      <c r="C1433" s="27"/>
      <c r="D1433" s="26" t="s">
        <v>20</v>
      </c>
      <c r="E1433" s="15">
        <f t="shared" si="808"/>
        <v>0</v>
      </c>
      <c r="F1433" s="15">
        <v>0</v>
      </c>
      <c r="G1433" s="15">
        <v>0</v>
      </c>
      <c r="H1433" s="15">
        <v>0</v>
      </c>
      <c r="I1433" s="15">
        <v>0</v>
      </c>
      <c r="J1433" s="15">
        <v>0</v>
      </c>
      <c r="K1433" s="15">
        <v>0</v>
      </c>
    </row>
    <row r="1434" spans="1:11" x14ac:dyDescent="0.3">
      <c r="A1434" s="25"/>
      <c r="B1434" s="25"/>
      <c r="C1434" s="22" t="s">
        <v>193</v>
      </c>
      <c r="D1434" s="26" t="s">
        <v>305</v>
      </c>
      <c r="E1434" s="15">
        <f t="shared" si="808"/>
        <v>0.4</v>
      </c>
      <c r="F1434" s="15">
        <f>SUM(F1435:F1442)</f>
        <v>0</v>
      </c>
      <c r="G1434" s="15">
        <f t="shared" ref="G1434" si="819">SUM(G1435:G1442)</f>
        <v>0</v>
      </c>
      <c r="H1434" s="15">
        <f t="shared" ref="H1434" si="820">SUM(H1435:H1442)</f>
        <v>0</v>
      </c>
      <c r="I1434" s="15">
        <f t="shared" ref="I1434" si="821">SUM(I1435:I1442)</f>
        <v>0.4</v>
      </c>
      <c r="J1434" s="15">
        <f t="shared" ref="J1434" si="822">SUM(J1435:J1442)</f>
        <v>0</v>
      </c>
      <c r="K1434" s="15">
        <f t="shared" ref="K1434" si="823">SUM(K1435:K1442)</f>
        <v>0</v>
      </c>
    </row>
    <row r="1435" spans="1:11" x14ac:dyDescent="0.3">
      <c r="A1435" s="25"/>
      <c r="B1435" s="25"/>
      <c r="C1435" s="25"/>
      <c r="D1435" s="26" t="s">
        <v>13</v>
      </c>
      <c r="E1435" s="15">
        <f t="shared" si="808"/>
        <v>0</v>
      </c>
      <c r="F1435" s="15">
        <v>0</v>
      </c>
      <c r="G1435" s="15">
        <v>0</v>
      </c>
      <c r="H1435" s="15">
        <v>0</v>
      </c>
      <c r="I1435" s="15">
        <v>0</v>
      </c>
      <c r="J1435" s="15">
        <v>0</v>
      </c>
      <c r="K1435" s="15">
        <v>0</v>
      </c>
    </row>
    <row r="1436" spans="1:11" x14ac:dyDescent="0.3">
      <c r="A1436" s="25"/>
      <c r="B1436" s="25"/>
      <c r="C1436" s="25"/>
      <c r="D1436" s="26" t="s">
        <v>14</v>
      </c>
      <c r="E1436" s="15">
        <f t="shared" si="808"/>
        <v>0</v>
      </c>
      <c r="F1436" s="15">
        <v>0</v>
      </c>
      <c r="G1436" s="15">
        <v>0</v>
      </c>
      <c r="H1436" s="15">
        <v>0</v>
      </c>
      <c r="I1436" s="15">
        <v>0</v>
      </c>
      <c r="J1436" s="15">
        <v>0</v>
      </c>
      <c r="K1436" s="15">
        <v>0</v>
      </c>
    </row>
    <row r="1437" spans="1:11" x14ac:dyDescent="0.3">
      <c r="A1437" s="25"/>
      <c r="B1437" s="25"/>
      <c r="C1437" s="25"/>
      <c r="D1437" s="26" t="s">
        <v>15</v>
      </c>
      <c r="E1437" s="15">
        <f t="shared" si="808"/>
        <v>0</v>
      </c>
      <c r="F1437" s="15">
        <v>0</v>
      </c>
      <c r="G1437" s="15">
        <v>0</v>
      </c>
      <c r="H1437" s="15">
        <v>0</v>
      </c>
      <c r="I1437" s="15">
        <v>0</v>
      </c>
      <c r="J1437" s="15">
        <v>0</v>
      </c>
      <c r="K1437" s="15">
        <v>0</v>
      </c>
    </row>
    <row r="1438" spans="1:11" x14ac:dyDescent="0.3">
      <c r="A1438" s="25"/>
      <c r="B1438" s="25"/>
      <c r="C1438" s="25"/>
      <c r="D1438" s="26" t="s">
        <v>16</v>
      </c>
      <c r="E1438" s="15">
        <f t="shared" si="808"/>
        <v>0</v>
      </c>
      <c r="F1438" s="15">
        <v>0</v>
      </c>
      <c r="G1438" s="15">
        <v>0</v>
      </c>
      <c r="H1438" s="15">
        <v>0</v>
      </c>
      <c r="I1438" s="15">
        <v>0</v>
      </c>
      <c r="J1438" s="15">
        <v>0</v>
      </c>
      <c r="K1438" s="15">
        <v>0</v>
      </c>
    </row>
    <row r="1439" spans="1:11" x14ac:dyDescent="0.3">
      <c r="A1439" s="25"/>
      <c r="B1439" s="25"/>
      <c r="C1439" s="25"/>
      <c r="D1439" s="26" t="s">
        <v>17</v>
      </c>
      <c r="E1439" s="15">
        <f t="shared" si="808"/>
        <v>0.4</v>
      </c>
      <c r="F1439" s="15">
        <v>0</v>
      </c>
      <c r="G1439" s="15">
        <v>0</v>
      </c>
      <c r="H1439" s="15">
        <v>0</v>
      </c>
      <c r="I1439" s="15">
        <v>0.4</v>
      </c>
      <c r="J1439" s="15">
        <v>0</v>
      </c>
      <c r="K1439" s="15">
        <v>0</v>
      </c>
    </row>
    <row r="1440" spans="1:11" x14ac:dyDescent="0.3">
      <c r="A1440" s="25"/>
      <c r="B1440" s="25"/>
      <c r="C1440" s="25"/>
      <c r="D1440" s="26" t="s">
        <v>18</v>
      </c>
      <c r="E1440" s="15">
        <f t="shared" si="808"/>
        <v>0</v>
      </c>
      <c r="F1440" s="15">
        <v>0</v>
      </c>
      <c r="G1440" s="15">
        <v>0</v>
      </c>
      <c r="H1440" s="15">
        <v>0</v>
      </c>
      <c r="I1440" s="15">
        <v>0</v>
      </c>
      <c r="J1440" s="15">
        <v>0</v>
      </c>
      <c r="K1440" s="15">
        <v>0</v>
      </c>
    </row>
    <row r="1441" spans="1:11" x14ac:dyDescent="0.3">
      <c r="A1441" s="25"/>
      <c r="B1441" s="25"/>
      <c r="C1441" s="25"/>
      <c r="D1441" s="26" t="s">
        <v>19</v>
      </c>
      <c r="E1441" s="15">
        <f t="shared" si="808"/>
        <v>0</v>
      </c>
      <c r="F1441" s="15">
        <v>0</v>
      </c>
      <c r="G1441" s="15">
        <v>0</v>
      </c>
      <c r="H1441" s="15">
        <v>0</v>
      </c>
      <c r="I1441" s="15">
        <v>0</v>
      </c>
      <c r="J1441" s="15">
        <v>0</v>
      </c>
      <c r="K1441" s="15">
        <v>0</v>
      </c>
    </row>
    <row r="1442" spans="1:11" x14ac:dyDescent="0.3">
      <c r="A1442" s="25"/>
      <c r="B1442" s="25"/>
      <c r="C1442" s="27"/>
      <c r="D1442" s="26" t="s">
        <v>20</v>
      </c>
      <c r="E1442" s="15">
        <f t="shared" si="808"/>
        <v>0</v>
      </c>
      <c r="F1442" s="15">
        <v>0</v>
      </c>
      <c r="G1442" s="15">
        <v>0</v>
      </c>
      <c r="H1442" s="15">
        <v>0</v>
      </c>
      <c r="I1442" s="15">
        <v>0</v>
      </c>
      <c r="J1442" s="15">
        <v>0</v>
      </c>
      <c r="K1442" s="15">
        <v>0</v>
      </c>
    </row>
    <row r="1443" spans="1:11" x14ac:dyDescent="0.3">
      <c r="A1443" s="25"/>
      <c r="B1443" s="25"/>
      <c r="C1443" s="22" t="s">
        <v>194</v>
      </c>
      <c r="D1443" s="26" t="s">
        <v>305</v>
      </c>
      <c r="E1443" s="15">
        <f t="shared" si="808"/>
        <v>2</v>
      </c>
      <c r="F1443" s="15">
        <f>SUM(F1444:F1451)</f>
        <v>0</v>
      </c>
      <c r="G1443" s="15">
        <f t="shared" ref="G1443" si="824">SUM(G1444:G1451)</f>
        <v>0</v>
      </c>
      <c r="H1443" s="15">
        <f t="shared" ref="H1443" si="825">SUM(H1444:H1451)</f>
        <v>0.1</v>
      </c>
      <c r="I1443" s="15">
        <f t="shared" ref="I1443" si="826">SUM(I1444:I1451)</f>
        <v>1.9</v>
      </c>
      <c r="J1443" s="15">
        <f t="shared" ref="J1443" si="827">SUM(J1444:J1451)</f>
        <v>0</v>
      </c>
      <c r="K1443" s="15">
        <f t="shared" ref="K1443" si="828">SUM(K1444:K1451)</f>
        <v>0</v>
      </c>
    </row>
    <row r="1444" spans="1:11" x14ac:dyDescent="0.3">
      <c r="A1444" s="25"/>
      <c r="B1444" s="25"/>
      <c r="C1444" s="25"/>
      <c r="D1444" s="26" t="s">
        <v>13</v>
      </c>
      <c r="E1444" s="15">
        <f t="shared" si="808"/>
        <v>0.1</v>
      </c>
      <c r="F1444" s="15">
        <v>0</v>
      </c>
      <c r="G1444" s="15">
        <v>0</v>
      </c>
      <c r="H1444" s="15">
        <v>0</v>
      </c>
      <c r="I1444" s="15">
        <v>0.1</v>
      </c>
      <c r="J1444" s="15">
        <v>0</v>
      </c>
      <c r="K1444" s="15">
        <v>0</v>
      </c>
    </row>
    <row r="1445" spans="1:11" x14ac:dyDescent="0.3">
      <c r="A1445" s="25"/>
      <c r="B1445" s="25"/>
      <c r="C1445" s="25"/>
      <c r="D1445" s="26" t="s">
        <v>14</v>
      </c>
      <c r="E1445" s="15">
        <f t="shared" si="808"/>
        <v>0.1</v>
      </c>
      <c r="F1445" s="15">
        <v>0</v>
      </c>
      <c r="G1445" s="15">
        <v>0</v>
      </c>
      <c r="H1445" s="15">
        <v>0</v>
      </c>
      <c r="I1445" s="15">
        <v>0.1</v>
      </c>
      <c r="J1445" s="15">
        <v>0</v>
      </c>
      <c r="K1445" s="15">
        <v>0</v>
      </c>
    </row>
    <row r="1446" spans="1:11" x14ac:dyDescent="0.3">
      <c r="A1446" s="25"/>
      <c r="B1446" s="25"/>
      <c r="C1446" s="25"/>
      <c r="D1446" s="26" t="s">
        <v>15</v>
      </c>
      <c r="E1446" s="15">
        <f t="shared" si="808"/>
        <v>0</v>
      </c>
      <c r="F1446" s="15">
        <v>0</v>
      </c>
      <c r="G1446" s="15">
        <v>0</v>
      </c>
      <c r="H1446" s="15">
        <v>0</v>
      </c>
      <c r="I1446" s="15">
        <v>0</v>
      </c>
      <c r="J1446" s="15">
        <v>0</v>
      </c>
      <c r="K1446" s="15">
        <v>0</v>
      </c>
    </row>
    <row r="1447" spans="1:11" x14ac:dyDescent="0.3">
      <c r="A1447" s="25"/>
      <c r="B1447" s="25"/>
      <c r="C1447" s="25"/>
      <c r="D1447" s="26" t="s">
        <v>16</v>
      </c>
      <c r="E1447" s="15">
        <f t="shared" si="808"/>
        <v>0</v>
      </c>
      <c r="F1447" s="15">
        <v>0</v>
      </c>
      <c r="G1447" s="15">
        <v>0</v>
      </c>
      <c r="H1447" s="15">
        <v>0</v>
      </c>
      <c r="I1447" s="15">
        <v>0</v>
      </c>
      <c r="J1447" s="15">
        <v>0</v>
      </c>
      <c r="K1447" s="15">
        <v>0</v>
      </c>
    </row>
    <row r="1448" spans="1:11" x14ac:dyDescent="0.3">
      <c r="A1448" s="25"/>
      <c r="B1448" s="25"/>
      <c r="C1448" s="25"/>
      <c r="D1448" s="26" t="s">
        <v>17</v>
      </c>
      <c r="E1448" s="15">
        <f t="shared" si="808"/>
        <v>1.5</v>
      </c>
      <c r="F1448" s="15">
        <v>0</v>
      </c>
      <c r="G1448" s="15">
        <v>0</v>
      </c>
      <c r="H1448" s="15">
        <v>0</v>
      </c>
      <c r="I1448" s="15">
        <v>1.5</v>
      </c>
      <c r="J1448" s="15">
        <v>0</v>
      </c>
      <c r="K1448" s="15">
        <v>0</v>
      </c>
    </row>
    <row r="1449" spans="1:11" x14ac:dyDescent="0.3">
      <c r="A1449" s="25"/>
      <c r="B1449" s="25"/>
      <c r="C1449" s="25"/>
      <c r="D1449" s="26" t="s">
        <v>18</v>
      </c>
      <c r="E1449" s="15">
        <f t="shared" si="808"/>
        <v>0.1</v>
      </c>
      <c r="F1449" s="15">
        <v>0</v>
      </c>
      <c r="G1449" s="15">
        <v>0</v>
      </c>
      <c r="H1449" s="15">
        <v>0.1</v>
      </c>
      <c r="I1449" s="15">
        <v>0</v>
      </c>
      <c r="J1449" s="15">
        <v>0</v>
      </c>
      <c r="K1449" s="15">
        <v>0</v>
      </c>
    </row>
    <row r="1450" spans="1:11" x14ac:dyDescent="0.3">
      <c r="A1450" s="25"/>
      <c r="B1450" s="25"/>
      <c r="C1450" s="25"/>
      <c r="D1450" s="26" t="s">
        <v>19</v>
      </c>
      <c r="E1450" s="15">
        <f t="shared" si="808"/>
        <v>0</v>
      </c>
      <c r="F1450" s="15">
        <v>0</v>
      </c>
      <c r="G1450" s="15">
        <v>0</v>
      </c>
      <c r="H1450" s="15">
        <v>0</v>
      </c>
      <c r="I1450" s="15">
        <v>0</v>
      </c>
      <c r="J1450" s="15">
        <v>0</v>
      </c>
      <c r="K1450" s="15">
        <v>0</v>
      </c>
    </row>
    <row r="1451" spans="1:11" x14ac:dyDescent="0.3">
      <c r="A1451" s="25"/>
      <c r="B1451" s="25"/>
      <c r="C1451" s="27"/>
      <c r="D1451" s="26" t="s">
        <v>20</v>
      </c>
      <c r="E1451" s="15">
        <f t="shared" si="808"/>
        <v>0.2</v>
      </c>
      <c r="F1451" s="15">
        <v>0</v>
      </c>
      <c r="G1451" s="15">
        <v>0</v>
      </c>
      <c r="H1451" s="15">
        <v>0</v>
      </c>
      <c r="I1451" s="15">
        <v>0.2</v>
      </c>
      <c r="J1451" s="15">
        <v>0</v>
      </c>
      <c r="K1451" s="15">
        <v>0</v>
      </c>
    </row>
    <row r="1452" spans="1:11" x14ac:dyDescent="0.3">
      <c r="A1452" s="25"/>
      <c r="B1452" s="25"/>
      <c r="C1452" s="22" t="s">
        <v>195</v>
      </c>
      <c r="D1452" s="26" t="s">
        <v>305</v>
      </c>
      <c r="E1452" s="15">
        <f t="shared" si="808"/>
        <v>0</v>
      </c>
      <c r="F1452" s="15">
        <f>SUM(F1453:F1460)</f>
        <v>0</v>
      </c>
      <c r="G1452" s="15">
        <f t="shared" ref="G1452" si="829">SUM(G1453:G1460)</f>
        <v>0</v>
      </c>
      <c r="H1452" s="15">
        <f t="shared" ref="H1452" si="830">SUM(H1453:H1460)</f>
        <v>0</v>
      </c>
      <c r="I1452" s="15">
        <f t="shared" ref="I1452" si="831">SUM(I1453:I1460)</f>
        <v>0</v>
      </c>
      <c r="J1452" s="15">
        <f t="shared" ref="J1452" si="832">SUM(J1453:J1460)</f>
        <v>0</v>
      </c>
      <c r="K1452" s="15">
        <f t="shared" ref="K1452" si="833">SUM(K1453:K1460)</f>
        <v>0</v>
      </c>
    </row>
    <row r="1453" spans="1:11" x14ac:dyDescent="0.3">
      <c r="A1453" s="25"/>
      <c r="B1453" s="25"/>
      <c r="C1453" s="25"/>
      <c r="D1453" s="26" t="s">
        <v>13</v>
      </c>
      <c r="E1453" s="15">
        <f t="shared" si="808"/>
        <v>0</v>
      </c>
      <c r="F1453" s="15">
        <v>0</v>
      </c>
      <c r="G1453" s="15">
        <v>0</v>
      </c>
      <c r="H1453" s="15">
        <v>0</v>
      </c>
      <c r="I1453" s="15">
        <v>0</v>
      </c>
      <c r="J1453" s="15">
        <v>0</v>
      </c>
      <c r="K1453" s="15">
        <v>0</v>
      </c>
    </row>
    <row r="1454" spans="1:11" x14ac:dyDescent="0.3">
      <c r="A1454" s="25"/>
      <c r="B1454" s="25"/>
      <c r="C1454" s="25"/>
      <c r="D1454" s="26" t="s">
        <v>14</v>
      </c>
      <c r="E1454" s="15">
        <f t="shared" si="808"/>
        <v>0</v>
      </c>
      <c r="F1454" s="15">
        <v>0</v>
      </c>
      <c r="G1454" s="15">
        <v>0</v>
      </c>
      <c r="H1454" s="15">
        <v>0</v>
      </c>
      <c r="I1454" s="15">
        <v>0</v>
      </c>
      <c r="J1454" s="15">
        <v>0</v>
      </c>
      <c r="K1454" s="15">
        <v>0</v>
      </c>
    </row>
    <row r="1455" spans="1:11" x14ac:dyDescent="0.3">
      <c r="A1455" s="25"/>
      <c r="B1455" s="25"/>
      <c r="C1455" s="25"/>
      <c r="D1455" s="26" t="s">
        <v>15</v>
      </c>
      <c r="E1455" s="15">
        <f t="shared" si="808"/>
        <v>0</v>
      </c>
      <c r="F1455" s="15">
        <v>0</v>
      </c>
      <c r="G1455" s="15">
        <v>0</v>
      </c>
      <c r="H1455" s="15">
        <v>0</v>
      </c>
      <c r="I1455" s="15">
        <v>0</v>
      </c>
      <c r="J1455" s="15">
        <v>0</v>
      </c>
      <c r="K1455" s="15">
        <v>0</v>
      </c>
    </row>
    <row r="1456" spans="1:11" x14ac:dyDescent="0.3">
      <c r="A1456" s="25"/>
      <c r="B1456" s="25"/>
      <c r="C1456" s="25"/>
      <c r="D1456" s="26" t="s">
        <v>16</v>
      </c>
      <c r="E1456" s="15">
        <f t="shared" si="808"/>
        <v>0</v>
      </c>
      <c r="F1456" s="15">
        <v>0</v>
      </c>
      <c r="G1456" s="15">
        <v>0</v>
      </c>
      <c r="H1456" s="15">
        <v>0</v>
      </c>
      <c r="I1456" s="15">
        <v>0</v>
      </c>
      <c r="J1456" s="15">
        <v>0</v>
      </c>
      <c r="K1456" s="15">
        <v>0</v>
      </c>
    </row>
    <row r="1457" spans="1:11" x14ac:dyDescent="0.3">
      <c r="A1457" s="25"/>
      <c r="B1457" s="25"/>
      <c r="C1457" s="25"/>
      <c r="D1457" s="26" t="s">
        <v>17</v>
      </c>
      <c r="E1457" s="15">
        <f t="shared" si="808"/>
        <v>0</v>
      </c>
      <c r="F1457" s="15">
        <v>0</v>
      </c>
      <c r="G1457" s="15">
        <v>0</v>
      </c>
      <c r="H1457" s="15">
        <v>0</v>
      </c>
      <c r="I1457" s="15">
        <v>0</v>
      </c>
      <c r="J1457" s="15">
        <v>0</v>
      </c>
      <c r="K1457" s="15">
        <v>0</v>
      </c>
    </row>
    <row r="1458" spans="1:11" x14ac:dyDescent="0.3">
      <c r="A1458" s="25"/>
      <c r="B1458" s="25"/>
      <c r="C1458" s="25"/>
      <c r="D1458" s="26" t="s">
        <v>18</v>
      </c>
      <c r="E1458" s="15">
        <f t="shared" si="808"/>
        <v>0</v>
      </c>
      <c r="F1458" s="15">
        <v>0</v>
      </c>
      <c r="G1458" s="15">
        <v>0</v>
      </c>
      <c r="H1458" s="15">
        <v>0</v>
      </c>
      <c r="I1458" s="15">
        <v>0</v>
      </c>
      <c r="J1458" s="15">
        <v>0</v>
      </c>
      <c r="K1458" s="15">
        <v>0</v>
      </c>
    </row>
    <row r="1459" spans="1:11" x14ac:dyDescent="0.3">
      <c r="A1459" s="25"/>
      <c r="B1459" s="25"/>
      <c r="C1459" s="25"/>
      <c r="D1459" s="26" t="s">
        <v>19</v>
      </c>
      <c r="E1459" s="15">
        <f t="shared" si="808"/>
        <v>0</v>
      </c>
      <c r="F1459" s="15">
        <v>0</v>
      </c>
      <c r="G1459" s="15">
        <v>0</v>
      </c>
      <c r="H1459" s="15">
        <v>0</v>
      </c>
      <c r="I1459" s="15">
        <v>0</v>
      </c>
      <c r="J1459" s="15">
        <v>0</v>
      </c>
      <c r="K1459" s="15">
        <v>0</v>
      </c>
    </row>
    <row r="1460" spans="1:11" x14ac:dyDescent="0.3">
      <c r="A1460" s="25"/>
      <c r="B1460" s="25"/>
      <c r="C1460" s="27"/>
      <c r="D1460" s="26" t="s">
        <v>20</v>
      </c>
      <c r="E1460" s="15">
        <f t="shared" si="808"/>
        <v>0</v>
      </c>
      <c r="F1460" s="15">
        <v>0</v>
      </c>
      <c r="G1460" s="15">
        <v>0</v>
      </c>
      <c r="H1460" s="15">
        <v>0</v>
      </c>
      <c r="I1460" s="15">
        <v>0</v>
      </c>
      <c r="J1460" s="15">
        <v>0</v>
      </c>
      <c r="K1460" s="15">
        <v>0</v>
      </c>
    </row>
    <row r="1461" spans="1:11" x14ac:dyDescent="0.3">
      <c r="A1461" s="25"/>
      <c r="B1461" s="25"/>
      <c r="C1461" s="22" t="s">
        <v>196</v>
      </c>
      <c r="D1461" s="26" t="s">
        <v>305</v>
      </c>
      <c r="E1461" s="15">
        <f t="shared" si="808"/>
        <v>0</v>
      </c>
      <c r="F1461" s="15">
        <f>SUM(F1462:F1469)</f>
        <v>0</v>
      </c>
      <c r="G1461" s="15">
        <f t="shared" ref="G1461" si="834">SUM(G1462:G1469)</f>
        <v>0</v>
      </c>
      <c r="H1461" s="15">
        <f t="shared" ref="H1461" si="835">SUM(H1462:H1469)</f>
        <v>0</v>
      </c>
      <c r="I1461" s="15">
        <f t="shared" ref="I1461" si="836">SUM(I1462:I1469)</f>
        <v>0</v>
      </c>
      <c r="J1461" s="15">
        <f t="shared" ref="J1461" si="837">SUM(J1462:J1469)</f>
        <v>0</v>
      </c>
      <c r="K1461" s="15">
        <f t="shared" ref="K1461" si="838">SUM(K1462:K1469)</f>
        <v>0</v>
      </c>
    </row>
    <row r="1462" spans="1:11" x14ac:dyDescent="0.3">
      <c r="A1462" s="25"/>
      <c r="B1462" s="25"/>
      <c r="C1462" s="25"/>
      <c r="D1462" s="26" t="s">
        <v>13</v>
      </c>
      <c r="E1462" s="15">
        <f t="shared" si="808"/>
        <v>0</v>
      </c>
      <c r="F1462" s="15">
        <v>0</v>
      </c>
      <c r="G1462" s="15">
        <v>0</v>
      </c>
      <c r="H1462" s="15">
        <v>0</v>
      </c>
      <c r="I1462" s="15">
        <v>0</v>
      </c>
      <c r="J1462" s="15">
        <v>0</v>
      </c>
      <c r="K1462" s="15">
        <v>0</v>
      </c>
    </row>
    <row r="1463" spans="1:11" x14ac:dyDescent="0.3">
      <c r="A1463" s="25"/>
      <c r="B1463" s="25"/>
      <c r="C1463" s="25"/>
      <c r="D1463" s="26" t="s">
        <v>14</v>
      </c>
      <c r="E1463" s="15">
        <f t="shared" si="808"/>
        <v>0</v>
      </c>
      <c r="F1463" s="15">
        <v>0</v>
      </c>
      <c r="G1463" s="15">
        <v>0</v>
      </c>
      <c r="H1463" s="15">
        <v>0</v>
      </c>
      <c r="I1463" s="15">
        <v>0</v>
      </c>
      <c r="J1463" s="15">
        <v>0</v>
      </c>
      <c r="K1463" s="15">
        <v>0</v>
      </c>
    </row>
    <row r="1464" spans="1:11" x14ac:dyDescent="0.3">
      <c r="A1464" s="25"/>
      <c r="B1464" s="25"/>
      <c r="C1464" s="25"/>
      <c r="D1464" s="26" t="s">
        <v>15</v>
      </c>
      <c r="E1464" s="15">
        <f t="shared" si="808"/>
        <v>0</v>
      </c>
      <c r="F1464" s="15">
        <v>0</v>
      </c>
      <c r="G1464" s="15">
        <v>0</v>
      </c>
      <c r="H1464" s="15">
        <v>0</v>
      </c>
      <c r="I1464" s="15">
        <v>0</v>
      </c>
      <c r="J1464" s="15">
        <v>0</v>
      </c>
      <c r="K1464" s="15">
        <v>0</v>
      </c>
    </row>
    <row r="1465" spans="1:11" x14ac:dyDescent="0.3">
      <c r="A1465" s="25"/>
      <c r="B1465" s="25"/>
      <c r="C1465" s="25"/>
      <c r="D1465" s="26" t="s">
        <v>16</v>
      </c>
      <c r="E1465" s="15">
        <f t="shared" si="808"/>
        <v>0</v>
      </c>
      <c r="F1465" s="15">
        <v>0</v>
      </c>
      <c r="G1465" s="15">
        <v>0</v>
      </c>
      <c r="H1465" s="15">
        <v>0</v>
      </c>
      <c r="I1465" s="15">
        <v>0</v>
      </c>
      <c r="J1465" s="15">
        <v>0</v>
      </c>
      <c r="K1465" s="15">
        <v>0</v>
      </c>
    </row>
    <row r="1466" spans="1:11" x14ac:dyDescent="0.3">
      <c r="A1466" s="25"/>
      <c r="B1466" s="25"/>
      <c r="C1466" s="25"/>
      <c r="D1466" s="26" t="s">
        <v>17</v>
      </c>
      <c r="E1466" s="15">
        <f t="shared" si="808"/>
        <v>0</v>
      </c>
      <c r="F1466" s="15">
        <v>0</v>
      </c>
      <c r="G1466" s="15">
        <v>0</v>
      </c>
      <c r="H1466" s="15">
        <v>0</v>
      </c>
      <c r="I1466" s="15">
        <v>0</v>
      </c>
      <c r="J1466" s="15">
        <v>0</v>
      </c>
      <c r="K1466" s="15">
        <v>0</v>
      </c>
    </row>
    <row r="1467" spans="1:11" x14ac:dyDescent="0.3">
      <c r="A1467" s="25"/>
      <c r="B1467" s="25"/>
      <c r="C1467" s="25"/>
      <c r="D1467" s="26" t="s">
        <v>18</v>
      </c>
      <c r="E1467" s="15">
        <f t="shared" si="808"/>
        <v>0</v>
      </c>
      <c r="F1467" s="15">
        <v>0</v>
      </c>
      <c r="G1467" s="15">
        <v>0</v>
      </c>
      <c r="H1467" s="15">
        <v>0</v>
      </c>
      <c r="I1467" s="15">
        <v>0</v>
      </c>
      <c r="J1467" s="15">
        <v>0</v>
      </c>
      <c r="K1467" s="15">
        <v>0</v>
      </c>
    </row>
    <row r="1468" spans="1:11" x14ac:dyDescent="0.3">
      <c r="A1468" s="25"/>
      <c r="B1468" s="25"/>
      <c r="C1468" s="25"/>
      <c r="D1468" s="26" t="s">
        <v>19</v>
      </c>
      <c r="E1468" s="15">
        <f t="shared" si="808"/>
        <v>0</v>
      </c>
      <c r="F1468" s="15">
        <v>0</v>
      </c>
      <c r="G1468" s="15">
        <v>0</v>
      </c>
      <c r="H1468" s="15">
        <v>0</v>
      </c>
      <c r="I1468" s="15">
        <v>0</v>
      </c>
      <c r="J1468" s="15">
        <v>0</v>
      </c>
      <c r="K1468" s="15">
        <v>0</v>
      </c>
    </row>
    <row r="1469" spans="1:11" x14ac:dyDescent="0.3">
      <c r="A1469" s="25"/>
      <c r="B1469" s="25"/>
      <c r="C1469" s="27"/>
      <c r="D1469" s="26" t="s">
        <v>20</v>
      </c>
      <c r="E1469" s="15">
        <f t="shared" si="808"/>
        <v>0</v>
      </c>
      <c r="F1469" s="15">
        <v>0</v>
      </c>
      <c r="G1469" s="15">
        <v>0</v>
      </c>
      <c r="H1469" s="15">
        <v>0</v>
      </c>
      <c r="I1469" s="15">
        <v>0</v>
      </c>
      <c r="J1469" s="15">
        <v>0</v>
      </c>
      <c r="K1469" s="15">
        <v>0</v>
      </c>
    </row>
    <row r="1470" spans="1:11" x14ac:dyDescent="0.3">
      <c r="A1470" s="25"/>
      <c r="B1470" s="25"/>
      <c r="C1470" s="22" t="s">
        <v>197</v>
      </c>
      <c r="D1470" s="26" t="s">
        <v>305</v>
      </c>
      <c r="E1470" s="15">
        <f t="shared" si="808"/>
        <v>17.7</v>
      </c>
      <c r="F1470" s="15">
        <f>SUM(F1471:F1478)</f>
        <v>0</v>
      </c>
      <c r="G1470" s="15">
        <f t="shared" ref="G1470" si="839">SUM(G1471:G1478)</f>
        <v>0</v>
      </c>
      <c r="H1470" s="15">
        <f t="shared" ref="H1470" si="840">SUM(H1471:H1478)</f>
        <v>1.9</v>
      </c>
      <c r="I1470" s="15">
        <f t="shared" ref="I1470" si="841">SUM(I1471:I1478)</f>
        <v>15.8</v>
      </c>
      <c r="J1470" s="15">
        <f t="shared" ref="J1470" si="842">SUM(J1471:J1478)</f>
        <v>0</v>
      </c>
      <c r="K1470" s="15">
        <f t="shared" ref="K1470" si="843">SUM(K1471:K1478)</f>
        <v>0</v>
      </c>
    </row>
    <row r="1471" spans="1:11" x14ac:dyDescent="0.3">
      <c r="A1471" s="25"/>
      <c r="B1471" s="25"/>
      <c r="C1471" s="25"/>
      <c r="D1471" s="26" t="s">
        <v>13</v>
      </c>
      <c r="E1471" s="15">
        <f t="shared" si="808"/>
        <v>0.2</v>
      </c>
      <c r="F1471" s="15">
        <v>0</v>
      </c>
      <c r="G1471" s="15">
        <v>0</v>
      </c>
      <c r="H1471" s="15">
        <v>0</v>
      </c>
      <c r="I1471" s="15">
        <v>0.2</v>
      </c>
      <c r="J1471" s="15">
        <v>0</v>
      </c>
      <c r="K1471" s="15">
        <v>0</v>
      </c>
    </row>
    <row r="1472" spans="1:11" x14ac:dyDescent="0.3">
      <c r="A1472" s="25"/>
      <c r="B1472" s="25"/>
      <c r="C1472" s="25"/>
      <c r="D1472" s="26" t="s">
        <v>14</v>
      </c>
      <c r="E1472" s="15">
        <f t="shared" si="808"/>
        <v>0.9</v>
      </c>
      <c r="F1472" s="15">
        <v>0</v>
      </c>
      <c r="G1472" s="15">
        <v>0</v>
      </c>
      <c r="H1472" s="15">
        <v>0.5</v>
      </c>
      <c r="I1472" s="15">
        <v>0.4</v>
      </c>
      <c r="J1472" s="15">
        <v>0</v>
      </c>
      <c r="K1472" s="15">
        <v>0</v>
      </c>
    </row>
    <row r="1473" spans="1:11" x14ac:dyDescent="0.3">
      <c r="A1473" s="25"/>
      <c r="B1473" s="25"/>
      <c r="C1473" s="25"/>
      <c r="D1473" s="26" t="s">
        <v>15</v>
      </c>
      <c r="E1473" s="15">
        <f t="shared" si="808"/>
        <v>0.2</v>
      </c>
      <c r="F1473" s="15">
        <v>0</v>
      </c>
      <c r="G1473" s="15">
        <v>0</v>
      </c>
      <c r="H1473" s="15">
        <v>0</v>
      </c>
      <c r="I1473" s="15">
        <v>0.2</v>
      </c>
      <c r="J1473" s="15">
        <v>0</v>
      </c>
      <c r="K1473" s="15">
        <v>0</v>
      </c>
    </row>
    <row r="1474" spans="1:11" x14ac:dyDescent="0.3">
      <c r="A1474" s="25"/>
      <c r="B1474" s="25"/>
      <c r="C1474" s="25"/>
      <c r="D1474" s="26" t="s">
        <v>16</v>
      </c>
      <c r="E1474" s="15">
        <f t="shared" si="808"/>
        <v>0.30000000000000004</v>
      </c>
      <c r="F1474" s="15">
        <v>0</v>
      </c>
      <c r="G1474" s="15">
        <v>0</v>
      </c>
      <c r="H1474" s="15">
        <v>0</v>
      </c>
      <c r="I1474" s="15">
        <v>0.30000000000000004</v>
      </c>
      <c r="J1474" s="15">
        <v>0</v>
      </c>
      <c r="K1474" s="15">
        <v>0</v>
      </c>
    </row>
    <row r="1475" spans="1:11" x14ac:dyDescent="0.3">
      <c r="A1475" s="25"/>
      <c r="B1475" s="25"/>
      <c r="C1475" s="25"/>
      <c r="D1475" s="26" t="s">
        <v>17</v>
      </c>
      <c r="E1475" s="15">
        <f t="shared" si="808"/>
        <v>13.9</v>
      </c>
      <c r="F1475" s="15">
        <v>0</v>
      </c>
      <c r="G1475" s="15">
        <v>0</v>
      </c>
      <c r="H1475" s="15">
        <v>0</v>
      </c>
      <c r="I1475" s="15">
        <v>13.9</v>
      </c>
      <c r="J1475" s="15">
        <v>0</v>
      </c>
      <c r="K1475" s="15">
        <v>0</v>
      </c>
    </row>
    <row r="1476" spans="1:11" x14ac:dyDescent="0.3">
      <c r="A1476" s="25"/>
      <c r="B1476" s="25"/>
      <c r="C1476" s="25"/>
      <c r="D1476" s="26" t="s">
        <v>18</v>
      </c>
      <c r="E1476" s="15">
        <f t="shared" si="808"/>
        <v>1.7</v>
      </c>
      <c r="F1476" s="15">
        <v>0</v>
      </c>
      <c r="G1476" s="15">
        <v>0</v>
      </c>
      <c r="H1476" s="15">
        <v>1.4</v>
      </c>
      <c r="I1476" s="15">
        <v>0.30000000000000004</v>
      </c>
      <c r="J1476" s="15">
        <v>0</v>
      </c>
      <c r="K1476" s="15">
        <v>0</v>
      </c>
    </row>
    <row r="1477" spans="1:11" x14ac:dyDescent="0.3">
      <c r="A1477" s="25"/>
      <c r="B1477" s="25"/>
      <c r="C1477" s="25"/>
      <c r="D1477" s="26" t="s">
        <v>19</v>
      </c>
      <c r="E1477" s="15">
        <f t="shared" si="808"/>
        <v>0</v>
      </c>
      <c r="F1477" s="15">
        <v>0</v>
      </c>
      <c r="G1477" s="15">
        <v>0</v>
      </c>
      <c r="H1477" s="15">
        <v>0</v>
      </c>
      <c r="I1477" s="15">
        <v>0</v>
      </c>
      <c r="J1477" s="15">
        <v>0</v>
      </c>
      <c r="K1477" s="15">
        <v>0</v>
      </c>
    </row>
    <row r="1478" spans="1:11" x14ac:dyDescent="0.3">
      <c r="A1478" s="25"/>
      <c r="B1478" s="25"/>
      <c r="C1478" s="27"/>
      <c r="D1478" s="26" t="s">
        <v>20</v>
      </c>
      <c r="E1478" s="15">
        <f t="shared" si="808"/>
        <v>0.5</v>
      </c>
      <c r="F1478" s="15">
        <v>0</v>
      </c>
      <c r="G1478" s="15">
        <v>0</v>
      </c>
      <c r="H1478" s="15">
        <v>0</v>
      </c>
      <c r="I1478" s="15">
        <v>0.5</v>
      </c>
      <c r="J1478" s="15">
        <v>0</v>
      </c>
      <c r="K1478" s="15">
        <v>0</v>
      </c>
    </row>
    <row r="1479" spans="1:11" x14ac:dyDescent="0.3">
      <c r="A1479" s="25"/>
      <c r="B1479" s="25"/>
      <c r="C1479" s="22" t="s">
        <v>198</v>
      </c>
      <c r="D1479" s="26" t="s">
        <v>305</v>
      </c>
      <c r="E1479" s="15">
        <f t="shared" si="808"/>
        <v>0.99999999999999989</v>
      </c>
      <c r="F1479" s="15">
        <f>SUM(F1480:F1487)</f>
        <v>0</v>
      </c>
      <c r="G1479" s="15">
        <f t="shared" ref="G1479" si="844">SUM(G1480:G1487)</f>
        <v>0</v>
      </c>
      <c r="H1479" s="15">
        <f t="shared" ref="H1479" si="845">SUM(H1480:H1487)</f>
        <v>0</v>
      </c>
      <c r="I1479" s="15">
        <f t="shared" ref="I1479" si="846">SUM(I1480:I1487)</f>
        <v>0.99999999999999989</v>
      </c>
      <c r="J1479" s="15">
        <f t="shared" ref="J1479" si="847">SUM(J1480:J1487)</f>
        <v>0</v>
      </c>
      <c r="K1479" s="15">
        <f t="shared" ref="K1479" si="848">SUM(K1480:K1487)</f>
        <v>0</v>
      </c>
    </row>
    <row r="1480" spans="1:11" x14ac:dyDescent="0.3">
      <c r="A1480" s="25"/>
      <c r="B1480" s="25"/>
      <c r="C1480" s="25"/>
      <c r="D1480" s="26" t="s">
        <v>13</v>
      </c>
      <c r="E1480" s="15">
        <f t="shared" ref="E1480:E1543" si="849">SUM(F1480:K1480)</f>
        <v>0</v>
      </c>
      <c r="F1480" s="15">
        <v>0</v>
      </c>
      <c r="G1480" s="15">
        <v>0</v>
      </c>
      <c r="H1480" s="15">
        <v>0</v>
      </c>
      <c r="I1480" s="15">
        <v>0</v>
      </c>
      <c r="J1480" s="15">
        <v>0</v>
      </c>
      <c r="K1480" s="15">
        <v>0</v>
      </c>
    </row>
    <row r="1481" spans="1:11" x14ac:dyDescent="0.3">
      <c r="A1481" s="25"/>
      <c r="B1481" s="25"/>
      <c r="C1481" s="25"/>
      <c r="D1481" s="26" t="s">
        <v>14</v>
      </c>
      <c r="E1481" s="15">
        <f t="shared" si="849"/>
        <v>0.1</v>
      </c>
      <c r="F1481" s="15">
        <v>0</v>
      </c>
      <c r="G1481" s="15">
        <v>0</v>
      </c>
      <c r="H1481" s="15">
        <v>0</v>
      </c>
      <c r="I1481" s="15">
        <v>0.1</v>
      </c>
      <c r="J1481" s="15">
        <v>0</v>
      </c>
      <c r="K1481" s="15">
        <v>0</v>
      </c>
    </row>
    <row r="1482" spans="1:11" x14ac:dyDescent="0.3">
      <c r="A1482" s="25"/>
      <c r="B1482" s="25"/>
      <c r="C1482" s="25"/>
      <c r="D1482" s="26" t="s">
        <v>15</v>
      </c>
      <c r="E1482" s="15">
        <f t="shared" si="849"/>
        <v>0</v>
      </c>
      <c r="F1482" s="15">
        <v>0</v>
      </c>
      <c r="G1482" s="15">
        <v>0</v>
      </c>
      <c r="H1482" s="15">
        <v>0</v>
      </c>
      <c r="I1482" s="15">
        <v>0</v>
      </c>
      <c r="J1482" s="15">
        <v>0</v>
      </c>
      <c r="K1482" s="15">
        <v>0</v>
      </c>
    </row>
    <row r="1483" spans="1:11" x14ac:dyDescent="0.3">
      <c r="A1483" s="25"/>
      <c r="B1483" s="25"/>
      <c r="C1483" s="25"/>
      <c r="D1483" s="26" t="s">
        <v>16</v>
      </c>
      <c r="E1483" s="15">
        <f t="shared" si="849"/>
        <v>0</v>
      </c>
      <c r="F1483" s="15">
        <v>0</v>
      </c>
      <c r="G1483" s="15">
        <v>0</v>
      </c>
      <c r="H1483" s="15">
        <v>0</v>
      </c>
      <c r="I1483" s="15">
        <v>0</v>
      </c>
      <c r="J1483" s="15">
        <v>0</v>
      </c>
      <c r="K1483" s="15">
        <v>0</v>
      </c>
    </row>
    <row r="1484" spans="1:11" x14ac:dyDescent="0.3">
      <c r="A1484" s="25"/>
      <c r="B1484" s="25"/>
      <c r="C1484" s="25"/>
      <c r="D1484" s="26" t="s">
        <v>17</v>
      </c>
      <c r="E1484" s="15">
        <f t="shared" si="849"/>
        <v>0.89999999999999991</v>
      </c>
      <c r="F1484" s="15">
        <v>0</v>
      </c>
      <c r="G1484" s="15">
        <v>0</v>
      </c>
      <c r="H1484" s="15">
        <v>0</v>
      </c>
      <c r="I1484" s="15">
        <v>0.89999999999999991</v>
      </c>
      <c r="J1484" s="15">
        <v>0</v>
      </c>
      <c r="K1484" s="15">
        <v>0</v>
      </c>
    </row>
    <row r="1485" spans="1:11" x14ac:dyDescent="0.3">
      <c r="A1485" s="25"/>
      <c r="B1485" s="25"/>
      <c r="C1485" s="25"/>
      <c r="D1485" s="26" t="s">
        <v>18</v>
      </c>
      <c r="E1485" s="15">
        <f t="shared" si="849"/>
        <v>0</v>
      </c>
      <c r="F1485" s="15">
        <v>0</v>
      </c>
      <c r="G1485" s="15">
        <v>0</v>
      </c>
      <c r="H1485" s="15">
        <v>0</v>
      </c>
      <c r="I1485" s="15">
        <v>0</v>
      </c>
      <c r="J1485" s="15">
        <v>0</v>
      </c>
      <c r="K1485" s="15">
        <v>0</v>
      </c>
    </row>
    <row r="1486" spans="1:11" x14ac:dyDescent="0.3">
      <c r="A1486" s="25"/>
      <c r="B1486" s="25"/>
      <c r="C1486" s="25"/>
      <c r="D1486" s="26" t="s">
        <v>19</v>
      </c>
      <c r="E1486" s="15">
        <f t="shared" si="849"/>
        <v>0</v>
      </c>
      <c r="F1486" s="15">
        <v>0</v>
      </c>
      <c r="G1486" s="15">
        <v>0</v>
      </c>
      <c r="H1486" s="15">
        <v>0</v>
      </c>
      <c r="I1486" s="15">
        <v>0</v>
      </c>
      <c r="J1486" s="15">
        <v>0</v>
      </c>
      <c r="K1486" s="15">
        <v>0</v>
      </c>
    </row>
    <row r="1487" spans="1:11" x14ac:dyDescent="0.3">
      <c r="A1487" s="25"/>
      <c r="B1487" s="25"/>
      <c r="C1487" s="27"/>
      <c r="D1487" s="26" t="s">
        <v>20</v>
      </c>
      <c r="E1487" s="15">
        <f t="shared" si="849"/>
        <v>0</v>
      </c>
      <c r="F1487" s="15">
        <v>0</v>
      </c>
      <c r="G1487" s="15">
        <v>0</v>
      </c>
      <c r="H1487" s="15">
        <v>0</v>
      </c>
      <c r="I1487" s="15">
        <v>0</v>
      </c>
      <c r="J1487" s="15">
        <v>0</v>
      </c>
      <c r="K1487" s="15">
        <v>0</v>
      </c>
    </row>
    <row r="1488" spans="1:11" x14ac:dyDescent="0.3">
      <c r="A1488" s="25"/>
      <c r="B1488" s="25"/>
      <c r="C1488" s="22" t="s">
        <v>199</v>
      </c>
      <c r="D1488" s="26" t="s">
        <v>305</v>
      </c>
      <c r="E1488" s="15">
        <f t="shared" si="849"/>
        <v>0</v>
      </c>
      <c r="F1488" s="15">
        <f>SUM(F1489:F1496)</f>
        <v>0</v>
      </c>
      <c r="G1488" s="15">
        <f t="shared" ref="G1488" si="850">SUM(G1489:G1496)</f>
        <v>0</v>
      </c>
      <c r="H1488" s="15">
        <f t="shared" ref="H1488" si="851">SUM(H1489:H1496)</f>
        <v>0</v>
      </c>
      <c r="I1488" s="15">
        <f t="shared" ref="I1488" si="852">SUM(I1489:I1496)</f>
        <v>0</v>
      </c>
      <c r="J1488" s="15">
        <f t="shared" ref="J1488" si="853">SUM(J1489:J1496)</f>
        <v>0</v>
      </c>
      <c r="K1488" s="15">
        <f t="shared" ref="K1488" si="854">SUM(K1489:K1496)</f>
        <v>0</v>
      </c>
    </row>
    <row r="1489" spans="1:11" x14ac:dyDescent="0.3">
      <c r="A1489" s="25"/>
      <c r="B1489" s="25"/>
      <c r="C1489" s="25"/>
      <c r="D1489" s="26" t="s">
        <v>13</v>
      </c>
      <c r="E1489" s="15">
        <f t="shared" si="849"/>
        <v>0</v>
      </c>
      <c r="F1489" s="15">
        <v>0</v>
      </c>
      <c r="G1489" s="15">
        <v>0</v>
      </c>
      <c r="H1489" s="15">
        <v>0</v>
      </c>
      <c r="I1489" s="15">
        <v>0</v>
      </c>
      <c r="J1489" s="15">
        <v>0</v>
      </c>
      <c r="K1489" s="15">
        <v>0</v>
      </c>
    </row>
    <row r="1490" spans="1:11" x14ac:dyDescent="0.3">
      <c r="A1490" s="25"/>
      <c r="B1490" s="25"/>
      <c r="C1490" s="25"/>
      <c r="D1490" s="26" t="s">
        <v>14</v>
      </c>
      <c r="E1490" s="15">
        <f t="shared" si="849"/>
        <v>0</v>
      </c>
      <c r="F1490" s="15">
        <v>0</v>
      </c>
      <c r="G1490" s="15">
        <v>0</v>
      </c>
      <c r="H1490" s="15">
        <v>0</v>
      </c>
      <c r="I1490" s="15">
        <v>0</v>
      </c>
      <c r="J1490" s="15">
        <v>0</v>
      </c>
      <c r="K1490" s="15">
        <v>0</v>
      </c>
    </row>
    <row r="1491" spans="1:11" x14ac:dyDescent="0.3">
      <c r="A1491" s="25"/>
      <c r="B1491" s="25"/>
      <c r="C1491" s="25"/>
      <c r="D1491" s="26" t="s">
        <v>15</v>
      </c>
      <c r="E1491" s="15">
        <f t="shared" si="849"/>
        <v>0</v>
      </c>
      <c r="F1491" s="15">
        <v>0</v>
      </c>
      <c r="G1491" s="15">
        <v>0</v>
      </c>
      <c r="H1491" s="15">
        <v>0</v>
      </c>
      <c r="I1491" s="15">
        <v>0</v>
      </c>
      <c r="J1491" s="15">
        <v>0</v>
      </c>
      <c r="K1491" s="15">
        <v>0</v>
      </c>
    </row>
    <row r="1492" spans="1:11" x14ac:dyDescent="0.3">
      <c r="A1492" s="25"/>
      <c r="B1492" s="25"/>
      <c r="C1492" s="25"/>
      <c r="D1492" s="26" t="s">
        <v>16</v>
      </c>
      <c r="E1492" s="15">
        <f t="shared" si="849"/>
        <v>0</v>
      </c>
      <c r="F1492" s="15">
        <v>0</v>
      </c>
      <c r="G1492" s="15">
        <v>0</v>
      </c>
      <c r="H1492" s="15">
        <v>0</v>
      </c>
      <c r="I1492" s="15">
        <v>0</v>
      </c>
      <c r="J1492" s="15">
        <v>0</v>
      </c>
      <c r="K1492" s="15">
        <v>0</v>
      </c>
    </row>
    <row r="1493" spans="1:11" x14ac:dyDescent="0.3">
      <c r="A1493" s="25"/>
      <c r="B1493" s="25"/>
      <c r="C1493" s="25"/>
      <c r="D1493" s="26" t="s">
        <v>17</v>
      </c>
      <c r="E1493" s="15">
        <f t="shared" si="849"/>
        <v>0</v>
      </c>
      <c r="F1493" s="15">
        <v>0</v>
      </c>
      <c r="G1493" s="15">
        <v>0</v>
      </c>
      <c r="H1493" s="15">
        <v>0</v>
      </c>
      <c r="I1493" s="15">
        <v>0</v>
      </c>
      <c r="J1493" s="15">
        <v>0</v>
      </c>
      <c r="K1493" s="15">
        <v>0</v>
      </c>
    </row>
    <row r="1494" spans="1:11" x14ac:dyDescent="0.3">
      <c r="A1494" s="25"/>
      <c r="B1494" s="25"/>
      <c r="C1494" s="25"/>
      <c r="D1494" s="26" t="s">
        <v>18</v>
      </c>
      <c r="E1494" s="15">
        <f t="shared" si="849"/>
        <v>0</v>
      </c>
      <c r="F1494" s="15">
        <v>0</v>
      </c>
      <c r="G1494" s="15">
        <v>0</v>
      </c>
      <c r="H1494" s="15">
        <v>0</v>
      </c>
      <c r="I1494" s="15">
        <v>0</v>
      </c>
      <c r="J1494" s="15">
        <v>0</v>
      </c>
      <c r="K1494" s="15">
        <v>0</v>
      </c>
    </row>
    <row r="1495" spans="1:11" x14ac:dyDescent="0.3">
      <c r="A1495" s="25"/>
      <c r="B1495" s="25"/>
      <c r="C1495" s="25"/>
      <c r="D1495" s="26" t="s">
        <v>19</v>
      </c>
      <c r="E1495" s="15">
        <f t="shared" si="849"/>
        <v>0</v>
      </c>
      <c r="F1495" s="15">
        <v>0</v>
      </c>
      <c r="G1495" s="15">
        <v>0</v>
      </c>
      <c r="H1495" s="15">
        <v>0</v>
      </c>
      <c r="I1495" s="15">
        <v>0</v>
      </c>
      <c r="J1495" s="15">
        <v>0</v>
      </c>
      <c r="K1495" s="15">
        <v>0</v>
      </c>
    </row>
    <row r="1496" spans="1:11" x14ac:dyDescent="0.3">
      <c r="A1496" s="27"/>
      <c r="B1496" s="27"/>
      <c r="C1496" s="27"/>
      <c r="D1496" s="26" t="s">
        <v>20</v>
      </c>
      <c r="E1496" s="15">
        <f t="shared" si="849"/>
        <v>0</v>
      </c>
      <c r="F1496" s="15">
        <v>0</v>
      </c>
      <c r="G1496" s="15">
        <v>0</v>
      </c>
      <c r="H1496" s="15">
        <v>0</v>
      </c>
      <c r="I1496" s="15">
        <v>0</v>
      </c>
      <c r="J1496" s="15">
        <v>0</v>
      </c>
      <c r="K1496" s="15">
        <v>0</v>
      </c>
    </row>
    <row r="1497" spans="1:11" x14ac:dyDescent="0.3">
      <c r="A1497" s="22" t="s">
        <v>333</v>
      </c>
      <c r="B1497" s="22" t="s">
        <v>332</v>
      </c>
      <c r="C1497" s="23" t="s">
        <v>304</v>
      </c>
      <c r="D1497" s="24"/>
      <c r="E1497" s="15">
        <f t="shared" si="849"/>
        <v>18.7</v>
      </c>
      <c r="F1497" s="15">
        <f>SUM(F1498,F1507,F1516,F1525,F1534,F1543,F1552,F1561,F1570,F1579,F1588,F1597,F1606,F1615,F1624,F1633,F1642,F1651,F1660,F1669,F1678,F1687)</f>
        <v>0</v>
      </c>
      <c r="G1497" s="15">
        <f t="shared" ref="G1497:K1497" si="855">SUM(G1498,G1507,G1516,G1525,G1534,G1543,G1552,G1561,G1570,G1579,G1588,G1597,G1606,G1615,G1624,G1633,G1642,G1651,G1660,G1669,G1678,G1687)</f>
        <v>0</v>
      </c>
      <c r="H1497" s="15">
        <f t="shared" si="855"/>
        <v>0</v>
      </c>
      <c r="I1497" s="15">
        <f t="shared" si="855"/>
        <v>18.7</v>
      </c>
      <c r="J1497" s="15">
        <f t="shared" si="855"/>
        <v>0</v>
      </c>
      <c r="K1497" s="15">
        <f t="shared" si="855"/>
        <v>0</v>
      </c>
    </row>
    <row r="1498" spans="1:11" x14ac:dyDescent="0.3">
      <c r="A1498" s="25"/>
      <c r="B1498" s="25"/>
      <c r="C1498" s="22" t="s">
        <v>200</v>
      </c>
      <c r="D1498" s="26" t="s">
        <v>305</v>
      </c>
      <c r="E1498" s="15">
        <f t="shared" si="849"/>
        <v>0.2</v>
      </c>
      <c r="F1498" s="15">
        <f>SUM(F1499:F1506)</f>
        <v>0</v>
      </c>
      <c r="G1498" s="15">
        <f t="shared" ref="G1498" si="856">SUM(G1499:G1506)</f>
        <v>0</v>
      </c>
      <c r="H1498" s="15">
        <f t="shared" ref="H1498" si="857">SUM(H1499:H1506)</f>
        <v>0</v>
      </c>
      <c r="I1498" s="15">
        <f t="shared" ref="I1498" si="858">SUM(I1499:I1506)</f>
        <v>0.2</v>
      </c>
      <c r="J1498" s="15">
        <f t="shared" ref="J1498" si="859">SUM(J1499:J1506)</f>
        <v>0</v>
      </c>
      <c r="K1498" s="15">
        <f t="shared" ref="K1498" si="860">SUM(K1499:K1506)</f>
        <v>0</v>
      </c>
    </row>
    <row r="1499" spans="1:11" x14ac:dyDescent="0.3">
      <c r="A1499" s="25"/>
      <c r="B1499" s="25"/>
      <c r="C1499" s="25"/>
      <c r="D1499" s="26" t="s">
        <v>13</v>
      </c>
      <c r="E1499" s="15">
        <f t="shared" si="849"/>
        <v>0</v>
      </c>
      <c r="F1499" s="15">
        <v>0</v>
      </c>
      <c r="G1499" s="15">
        <v>0</v>
      </c>
      <c r="H1499" s="15">
        <v>0</v>
      </c>
      <c r="I1499" s="15">
        <v>0</v>
      </c>
      <c r="J1499" s="15">
        <v>0</v>
      </c>
      <c r="K1499" s="15">
        <v>0</v>
      </c>
    </row>
    <row r="1500" spans="1:11" x14ac:dyDescent="0.3">
      <c r="A1500" s="25"/>
      <c r="B1500" s="25"/>
      <c r="C1500" s="25"/>
      <c r="D1500" s="26" t="s">
        <v>14</v>
      </c>
      <c r="E1500" s="15">
        <f t="shared" si="849"/>
        <v>0</v>
      </c>
      <c r="F1500" s="15">
        <v>0</v>
      </c>
      <c r="G1500" s="15">
        <v>0</v>
      </c>
      <c r="H1500" s="15">
        <v>0</v>
      </c>
      <c r="I1500" s="15">
        <v>0</v>
      </c>
      <c r="J1500" s="15">
        <v>0</v>
      </c>
      <c r="K1500" s="15">
        <v>0</v>
      </c>
    </row>
    <row r="1501" spans="1:11" x14ac:dyDescent="0.3">
      <c r="A1501" s="25"/>
      <c r="B1501" s="25"/>
      <c r="C1501" s="25"/>
      <c r="D1501" s="26" t="s">
        <v>15</v>
      </c>
      <c r="E1501" s="15">
        <f t="shared" si="849"/>
        <v>0</v>
      </c>
      <c r="F1501" s="15">
        <v>0</v>
      </c>
      <c r="G1501" s="15">
        <v>0</v>
      </c>
      <c r="H1501" s="15">
        <v>0</v>
      </c>
      <c r="I1501" s="15">
        <v>0</v>
      </c>
      <c r="J1501" s="15">
        <v>0</v>
      </c>
      <c r="K1501" s="15">
        <v>0</v>
      </c>
    </row>
    <row r="1502" spans="1:11" x14ac:dyDescent="0.3">
      <c r="A1502" s="25"/>
      <c r="B1502" s="25"/>
      <c r="C1502" s="25"/>
      <c r="D1502" s="26" t="s">
        <v>16</v>
      </c>
      <c r="E1502" s="15">
        <f t="shared" si="849"/>
        <v>0</v>
      </c>
      <c r="F1502" s="15">
        <v>0</v>
      </c>
      <c r="G1502" s="15">
        <v>0</v>
      </c>
      <c r="H1502" s="15">
        <v>0</v>
      </c>
      <c r="I1502" s="15">
        <v>0</v>
      </c>
      <c r="J1502" s="15">
        <v>0</v>
      </c>
      <c r="K1502" s="15">
        <v>0</v>
      </c>
    </row>
    <row r="1503" spans="1:11" x14ac:dyDescent="0.3">
      <c r="A1503" s="25"/>
      <c r="B1503" s="25"/>
      <c r="C1503" s="25"/>
      <c r="D1503" s="26" t="s">
        <v>17</v>
      </c>
      <c r="E1503" s="15">
        <f t="shared" si="849"/>
        <v>0.2</v>
      </c>
      <c r="F1503" s="15">
        <v>0</v>
      </c>
      <c r="G1503" s="15">
        <v>0</v>
      </c>
      <c r="H1503" s="15">
        <v>0</v>
      </c>
      <c r="I1503" s="15">
        <v>0.2</v>
      </c>
      <c r="J1503" s="15">
        <v>0</v>
      </c>
      <c r="K1503" s="15">
        <v>0</v>
      </c>
    </row>
    <row r="1504" spans="1:11" x14ac:dyDescent="0.3">
      <c r="A1504" s="25"/>
      <c r="B1504" s="25"/>
      <c r="C1504" s="25"/>
      <c r="D1504" s="26" t="s">
        <v>18</v>
      </c>
      <c r="E1504" s="15">
        <f t="shared" si="849"/>
        <v>0</v>
      </c>
      <c r="F1504" s="15">
        <v>0</v>
      </c>
      <c r="G1504" s="15">
        <v>0</v>
      </c>
      <c r="H1504" s="15">
        <v>0</v>
      </c>
      <c r="I1504" s="15">
        <v>0</v>
      </c>
      <c r="J1504" s="15">
        <v>0</v>
      </c>
      <c r="K1504" s="15">
        <v>0</v>
      </c>
    </row>
    <row r="1505" spans="1:11" x14ac:dyDescent="0.3">
      <c r="A1505" s="25"/>
      <c r="B1505" s="25"/>
      <c r="C1505" s="25"/>
      <c r="D1505" s="26" t="s">
        <v>19</v>
      </c>
      <c r="E1505" s="15">
        <f t="shared" si="849"/>
        <v>0</v>
      </c>
      <c r="F1505" s="15">
        <v>0</v>
      </c>
      <c r="G1505" s="15">
        <v>0</v>
      </c>
      <c r="H1505" s="15">
        <v>0</v>
      </c>
      <c r="I1505" s="15">
        <v>0</v>
      </c>
      <c r="J1505" s="15">
        <v>0</v>
      </c>
      <c r="K1505" s="15">
        <v>0</v>
      </c>
    </row>
    <row r="1506" spans="1:11" x14ac:dyDescent="0.3">
      <c r="A1506" s="25"/>
      <c r="B1506" s="25"/>
      <c r="C1506" s="27"/>
      <c r="D1506" s="26" t="s">
        <v>20</v>
      </c>
      <c r="E1506" s="15">
        <f t="shared" si="849"/>
        <v>0</v>
      </c>
      <c r="F1506" s="15">
        <v>0</v>
      </c>
      <c r="G1506" s="15">
        <v>0</v>
      </c>
      <c r="H1506" s="15">
        <v>0</v>
      </c>
      <c r="I1506" s="15">
        <v>0</v>
      </c>
      <c r="J1506" s="15">
        <v>0</v>
      </c>
      <c r="K1506" s="15">
        <v>0</v>
      </c>
    </row>
    <row r="1507" spans="1:11" x14ac:dyDescent="0.3">
      <c r="A1507" s="25"/>
      <c r="B1507" s="25"/>
      <c r="C1507" s="22" t="s">
        <v>201</v>
      </c>
      <c r="D1507" s="26" t="s">
        <v>305</v>
      </c>
      <c r="E1507" s="15">
        <f t="shared" si="849"/>
        <v>0.6</v>
      </c>
      <c r="F1507" s="15">
        <f>SUM(F1508:F1515)</f>
        <v>0</v>
      </c>
      <c r="G1507" s="15">
        <f t="shared" ref="G1507" si="861">SUM(G1508:G1515)</f>
        <v>0</v>
      </c>
      <c r="H1507" s="15">
        <f t="shared" ref="H1507" si="862">SUM(H1508:H1515)</f>
        <v>0</v>
      </c>
      <c r="I1507" s="15">
        <f t="shared" ref="I1507" si="863">SUM(I1508:I1515)</f>
        <v>0.6</v>
      </c>
      <c r="J1507" s="15">
        <f t="shared" ref="J1507" si="864">SUM(J1508:J1515)</f>
        <v>0</v>
      </c>
      <c r="K1507" s="15">
        <f t="shared" ref="K1507" si="865">SUM(K1508:K1515)</f>
        <v>0</v>
      </c>
    </row>
    <row r="1508" spans="1:11" x14ac:dyDescent="0.3">
      <c r="A1508" s="25"/>
      <c r="B1508" s="25"/>
      <c r="C1508" s="25"/>
      <c r="D1508" s="26" t="s">
        <v>13</v>
      </c>
      <c r="E1508" s="15">
        <f t="shared" si="849"/>
        <v>0</v>
      </c>
      <c r="F1508" s="15">
        <v>0</v>
      </c>
      <c r="G1508" s="15">
        <v>0</v>
      </c>
      <c r="H1508" s="15">
        <v>0</v>
      </c>
      <c r="I1508" s="15">
        <v>0</v>
      </c>
      <c r="J1508" s="15">
        <v>0</v>
      </c>
      <c r="K1508" s="15">
        <v>0</v>
      </c>
    </row>
    <row r="1509" spans="1:11" x14ac:dyDescent="0.3">
      <c r="A1509" s="25"/>
      <c r="B1509" s="25"/>
      <c r="C1509" s="25"/>
      <c r="D1509" s="26" t="s">
        <v>14</v>
      </c>
      <c r="E1509" s="15">
        <f t="shared" si="849"/>
        <v>0</v>
      </c>
      <c r="F1509" s="15">
        <v>0</v>
      </c>
      <c r="G1509" s="15">
        <v>0</v>
      </c>
      <c r="H1509" s="15">
        <v>0</v>
      </c>
      <c r="I1509" s="15">
        <v>0</v>
      </c>
      <c r="J1509" s="15">
        <v>0</v>
      </c>
      <c r="K1509" s="15">
        <v>0</v>
      </c>
    </row>
    <row r="1510" spans="1:11" x14ac:dyDescent="0.3">
      <c r="A1510" s="25"/>
      <c r="B1510" s="25"/>
      <c r="C1510" s="25"/>
      <c r="D1510" s="26" t="s">
        <v>15</v>
      </c>
      <c r="E1510" s="15">
        <f t="shared" si="849"/>
        <v>0</v>
      </c>
      <c r="F1510" s="15">
        <v>0</v>
      </c>
      <c r="G1510" s="15">
        <v>0</v>
      </c>
      <c r="H1510" s="15">
        <v>0</v>
      </c>
      <c r="I1510" s="15">
        <v>0</v>
      </c>
      <c r="J1510" s="15">
        <v>0</v>
      </c>
      <c r="K1510" s="15">
        <v>0</v>
      </c>
    </row>
    <row r="1511" spans="1:11" x14ac:dyDescent="0.3">
      <c r="A1511" s="25"/>
      <c r="B1511" s="25"/>
      <c r="C1511" s="25"/>
      <c r="D1511" s="26" t="s">
        <v>16</v>
      </c>
      <c r="E1511" s="15">
        <f t="shared" si="849"/>
        <v>0</v>
      </c>
      <c r="F1511" s="15">
        <v>0</v>
      </c>
      <c r="G1511" s="15">
        <v>0</v>
      </c>
      <c r="H1511" s="15">
        <v>0</v>
      </c>
      <c r="I1511" s="15">
        <v>0</v>
      </c>
      <c r="J1511" s="15">
        <v>0</v>
      </c>
      <c r="K1511" s="15">
        <v>0</v>
      </c>
    </row>
    <row r="1512" spans="1:11" x14ac:dyDescent="0.3">
      <c r="A1512" s="25"/>
      <c r="B1512" s="25"/>
      <c r="C1512" s="25"/>
      <c r="D1512" s="26" t="s">
        <v>17</v>
      </c>
      <c r="E1512" s="15">
        <f t="shared" si="849"/>
        <v>0.6</v>
      </c>
      <c r="F1512" s="15">
        <v>0</v>
      </c>
      <c r="G1512" s="15">
        <v>0</v>
      </c>
      <c r="H1512" s="15">
        <v>0</v>
      </c>
      <c r="I1512" s="15">
        <v>0.6</v>
      </c>
      <c r="J1512" s="15">
        <v>0</v>
      </c>
      <c r="K1512" s="15">
        <v>0</v>
      </c>
    </row>
    <row r="1513" spans="1:11" x14ac:dyDescent="0.3">
      <c r="A1513" s="25"/>
      <c r="B1513" s="25"/>
      <c r="C1513" s="25"/>
      <c r="D1513" s="26" t="s">
        <v>18</v>
      </c>
      <c r="E1513" s="15">
        <f t="shared" si="849"/>
        <v>0</v>
      </c>
      <c r="F1513" s="15">
        <v>0</v>
      </c>
      <c r="G1513" s="15">
        <v>0</v>
      </c>
      <c r="H1513" s="15">
        <v>0</v>
      </c>
      <c r="I1513" s="15">
        <v>0</v>
      </c>
      <c r="J1513" s="15">
        <v>0</v>
      </c>
      <c r="K1513" s="15">
        <v>0</v>
      </c>
    </row>
    <row r="1514" spans="1:11" x14ac:dyDescent="0.3">
      <c r="A1514" s="25"/>
      <c r="B1514" s="25"/>
      <c r="C1514" s="25"/>
      <c r="D1514" s="26" t="s">
        <v>19</v>
      </c>
      <c r="E1514" s="15">
        <f t="shared" si="849"/>
        <v>0</v>
      </c>
      <c r="F1514" s="15">
        <v>0</v>
      </c>
      <c r="G1514" s="15">
        <v>0</v>
      </c>
      <c r="H1514" s="15">
        <v>0</v>
      </c>
      <c r="I1514" s="15">
        <v>0</v>
      </c>
      <c r="J1514" s="15">
        <v>0</v>
      </c>
      <c r="K1514" s="15">
        <v>0</v>
      </c>
    </row>
    <row r="1515" spans="1:11" x14ac:dyDescent="0.3">
      <c r="A1515" s="25"/>
      <c r="B1515" s="25"/>
      <c r="C1515" s="25"/>
      <c r="D1515" s="26" t="s">
        <v>20</v>
      </c>
      <c r="E1515" s="15">
        <f t="shared" si="849"/>
        <v>0</v>
      </c>
      <c r="F1515" s="15">
        <v>0</v>
      </c>
      <c r="G1515" s="15">
        <v>0</v>
      </c>
      <c r="H1515" s="15">
        <v>0</v>
      </c>
      <c r="I1515" s="15">
        <v>0</v>
      </c>
      <c r="J1515" s="15">
        <v>0</v>
      </c>
      <c r="K1515" s="15">
        <v>0</v>
      </c>
    </row>
    <row r="1516" spans="1:11" x14ac:dyDescent="0.3">
      <c r="A1516" s="25"/>
      <c r="B1516" s="25"/>
      <c r="C1516" s="27"/>
      <c r="D1516" s="26" t="s">
        <v>305</v>
      </c>
      <c r="E1516" s="15">
        <f t="shared" si="849"/>
        <v>0.2</v>
      </c>
      <c r="F1516" s="15">
        <f>SUM(F1517:F1524)</f>
        <v>0</v>
      </c>
      <c r="G1516" s="15">
        <f t="shared" ref="G1516" si="866">SUM(G1517:G1524)</f>
        <v>0</v>
      </c>
      <c r="H1516" s="15">
        <f t="shared" ref="H1516" si="867">SUM(H1517:H1524)</f>
        <v>0</v>
      </c>
      <c r="I1516" s="15">
        <f t="shared" ref="I1516" si="868">SUM(I1517:I1524)</f>
        <v>0.2</v>
      </c>
      <c r="J1516" s="15">
        <f t="shared" ref="J1516" si="869">SUM(J1517:J1524)</f>
        <v>0</v>
      </c>
      <c r="K1516" s="15">
        <f t="shared" ref="K1516" si="870">SUM(K1517:K1524)</f>
        <v>0</v>
      </c>
    </row>
    <row r="1517" spans="1:11" x14ac:dyDescent="0.3">
      <c r="A1517" s="25"/>
      <c r="B1517" s="25"/>
      <c r="C1517" s="22" t="s">
        <v>202</v>
      </c>
      <c r="D1517" s="26" t="s">
        <v>13</v>
      </c>
      <c r="E1517" s="15">
        <f t="shared" si="849"/>
        <v>0</v>
      </c>
      <c r="F1517" s="15">
        <v>0</v>
      </c>
      <c r="G1517" s="15">
        <v>0</v>
      </c>
      <c r="H1517" s="15">
        <v>0</v>
      </c>
      <c r="I1517" s="15">
        <v>0</v>
      </c>
      <c r="J1517" s="15">
        <v>0</v>
      </c>
      <c r="K1517" s="15">
        <v>0</v>
      </c>
    </row>
    <row r="1518" spans="1:11" x14ac:dyDescent="0.3">
      <c r="A1518" s="25"/>
      <c r="B1518" s="25"/>
      <c r="C1518" s="25"/>
      <c r="D1518" s="26" t="s">
        <v>14</v>
      </c>
      <c r="E1518" s="15">
        <f t="shared" si="849"/>
        <v>0</v>
      </c>
      <c r="F1518" s="15">
        <v>0</v>
      </c>
      <c r="G1518" s="15">
        <v>0</v>
      </c>
      <c r="H1518" s="15">
        <v>0</v>
      </c>
      <c r="I1518" s="15">
        <v>0</v>
      </c>
      <c r="J1518" s="15">
        <v>0</v>
      </c>
      <c r="K1518" s="15">
        <v>0</v>
      </c>
    </row>
    <row r="1519" spans="1:11" x14ac:dyDescent="0.3">
      <c r="A1519" s="25"/>
      <c r="B1519" s="25"/>
      <c r="C1519" s="25"/>
      <c r="D1519" s="26" t="s">
        <v>15</v>
      </c>
      <c r="E1519" s="15">
        <f t="shared" si="849"/>
        <v>0</v>
      </c>
      <c r="F1519" s="15">
        <v>0</v>
      </c>
      <c r="G1519" s="15">
        <v>0</v>
      </c>
      <c r="H1519" s="15">
        <v>0</v>
      </c>
      <c r="I1519" s="15">
        <v>0</v>
      </c>
      <c r="J1519" s="15">
        <v>0</v>
      </c>
      <c r="K1519" s="15">
        <v>0</v>
      </c>
    </row>
    <row r="1520" spans="1:11" x14ac:dyDescent="0.3">
      <c r="A1520" s="25"/>
      <c r="B1520" s="25"/>
      <c r="C1520" s="25"/>
      <c r="D1520" s="26" t="s">
        <v>16</v>
      </c>
      <c r="E1520" s="15">
        <f t="shared" si="849"/>
        <v>0</v>
      </c>
      <c r="F1520" s="15">
        <v>0</v>
      </c>
      <c r="G1520" s="15">
        <v>0</v>
      </c>
      <c r="H1520" s="15">
        <v>0</v>
      </c>
      <c r="I1520" s="15">
        <v>0</v>
      </c>
      <c r="J1520" s="15">
        <v>0</v>
      </c>
      <c r="K1520" s="15">
        <v>0</v>
      </c>
    </row>
    <row r="1521" spans="1:11" x14ac:dyDescent="0.3">
      <c r="A1521" s="25"/>
      <c r="B1521" s="25"/>
      <c r="C1521" s="25"/>
      <c r="D1521" s="26" t="s">
        <v>17</v>
      </c>
      <c r="E1521" s="15">
        <f t="shared" si="849"/>
        <v>0.2</v>
      </c>
      <c r="F1521" s="15">
        <v>0</v>
      </c>
      <c r="G1521" s="15">
        <v>0</v>
      </c>
      <c r="H1521" s="15">
        <v>0</v>
      </c>
      <c r="I1521" s="15">
        <v>0.2</v>
      </c>
      <c r="J1521" s="15">
        <v>0</v>
      </c>
      <c r="K1521" s="15">
        <v>0</v>
      </c>
    </row>
    <row r="1522" spans="1:11" x14ac:dyDescent="0.3">
      <c r="A1522" s="25"/>
      <c r="B1522" s="25"/>
      <c r="C1522" s="25"/>
      <c r="D1522" s="26" t="s">
        <v>18</v>
      </c>
      <c r="E1522" s="15">
        <f t="shared" si="849"/>
        <v>0</v>
      </c>
      <c r="F1522" s="15">
        <v>0</v>
      </c>
      <c r="G1522" s="15">
        <v>0</v>
      </c>
      <c r="H1522" s="15">
        <v>0</v>
      </c>
      <c r="I1522" s="15">
        <v>0</v>
      </c>
      <c r="J1522" s="15">
        <v>0</v>
      </c>
      <c r="K1522" s="15">
        <v>0</v>
      </c>
    </row>
    <row r="1523" spans="1:11" x14ac:dyDescent="0.3">
      <c r="A1523" s="25"/>
      <c r="B1523" s="25"/>
      <c r="C1523" s="25"/>
      <c r="D1523" s="26" t="s">
        <v>19</v>
      </c>
      <c r="E1523" s="15">
        <f t="shared" si="849"/>
        <v>0</v>
      </c>
      <c r="F1523" s="15">
        <v>0</v>
      </c>
      <c r="G1523" s="15">
        <v>0</v>
      </c>
      <c r="H1523" s="15">
        <v>0</v>
      </c>
      <c r="I1523" s="15">
        <v>0</v>
      </c>
      <c r="J1523" s="15">
        <v>0</v>
      </c>
      <c r="K1523" s="15">
        <v>0</v>
      </c>
    </row>
    <row r="1524" spans="1:11" x14ac:dyDescent="0.3">
      <c r="A1524" s="25"/>
      <c r="B1524" s="25"/>
      <c r="C1524" s="27"/>
      <c r="D1524" s="26" t="s">
        <v>20</v>
      </c>
      <c r="E1524" s="15">
        <f t="shared" si="849"/>
        <v>0</v>
      </c>
      <c r="F1524" s="15">
        <v>0</v>
      </c>
      <c r="G1524" s="15">
        <v>0</v>
      </c>
      <c r="H1524" s="15">
        <v>0</v>
      </c>
      <c r="I1524" s="15">
        <v>0</v>
      </c>
      <c r="J1524" s="15">
        <v>0</v>
      </c>
      <c r="K1524" s="15">
        <v>0</v>
      </c>
    </row>
    <row r="1525" spans="1:11" x14ac:dyDescent="0.3">
      <c r="A1525" s="25"/>
      <c r="B1525" s="25"/>
      <c r="C1525" s="22" t="s">
        <v>203</v>
      </c>
      <c r="D1525" s="26" t="s">
        <v>305</v>
      </c>
      <c r="E1525" s="15">
        <f t="shared" si="849"/>
        <v>0.5</v>
      </c>
      <c r="F1525" s="15">
        <f>SUM(F1526:F1533)</f>
        <v>0</v>
      </c>
      <c r="G1525" s="15">
        <f t="shared" ref="G1525" si="871">SUM(G1526:G1533)</f>
        <v>0</v>
      </c>
      <c r="H1525" s="15">
        <f t="shared" ref="H1525" si="872">SUM(H1526:H1533)</f>
        <v>0</v>
      </c>
      <c r="I1525" s="15">
        <f t="shared" ref="I1525" si="873">SUM(I1526:I1533)</f>
        <v>0.5</v>
      </c>
      <c r="J1525" s="15">
        <f t="shared" ref="J1525" si="874">SUM(J1526:J1533)</f>
        <v>0</v>
      </c>
      <c r="K1525" s="15">
        <f t="shared" ref="K1525" si="875">SUM(K1526:K1533)</f>
        <v>0</v>
      </c>
    </row>
    <row r="1526" spans="1:11" x14ac:dyDescent="0.3">
      <c r="A1526" s="25"/>
      <c r="B1526" s="25"/>
      <c r="C1526" s="25"/>
      <c r="D1526" s="26" t="s">
        <v>13</v>
      </c>
      <c r="E1526" s="15">
        <f t="shared" si="849"/>
        <v>0</v>
      </c>
      <c r="F1526" s="15">
        <v>0</v>
      </c>
      <c r="G1526" s="15">
        <v>0</v>
      </c>
      <c r="H1526" s="15">
        <v>0</v>
      </c>
      <c r="I1526" s="15">
        <v>0</v>
      </c>
      <c r="J1526" s="15">
        <v>0</v>
      </c>
      <c r="K1526" s="15">
        <v>0</v>
      </c>
    </row>
    <row r="1527" spans="1:11" x14ac:dyDescent="0.3">
      <c r="A1527" s="25"/>
      <c r="B1527" s="25"/>
      <c r="C1527" s="25"/>
      <c r="D1527" s="26" t="s">
        <v>14</v>
      </c>
      <c r="E1527" s="15">
        <f t="shared" si="849"/>
        <v>0</v>
      </c>
      <c r="F1527" s="15">
        <v>0</v>
      </c>
      <c r="G1527" s="15">
        <v>0</v>
      </c>
      <c r="H1527" s="15">
        <v>0</v>
      </c>
      <c r="I1527" s="15">
        <v>0</v>
      </c>
      <c r="J1527" s="15">
        <v>0</v>
      </c>
      <c r="K1527" s="15">
        <v>0</v>
      </c>
    </row>
    <row r="1528" spans="1:11" x14ac:dyDescent="0.3">
      <c r="A1528" s="25"/>
      <c r="B1528" s="25"/>
      <c r="C1528" s="25"/>
      <c r="D1528" s="26" t="s">
        <v>15</v>
      </c>
      <c r="E1528" s="15">
        <f t="shared" si="849"/>
        <v>0</v>
      </c>
      <c r="F1528" s="15">
        <v>0</v>
      </c>
      <c r="G1528" s="15">
        <v>0</v>
      </c>
      <c r="H1528" s="15">
        <v>0</v>
      </c>
      <c r="I1528" s="15">
        <v>0</v>
      </c>
      <c r="J1528" s="15">
        <v>0</v>
      </c>
      <c r="K1528" s="15">
        <v>0</v>
      </c>
    </row>
    <row r="1529" spans="1:11" x14ac:dyDescent="0.3">
      <c r="A1529" s="25"/>
      <c r="B1529" s="25"/>
      <c r="C1529" s="25"/>
      <c r="D1529" s="26" t="s">
        <v>16</v>
      </c>
      <c r="E1529" s="15">
        <f t="shared" si="849"/>
        <v>0</v>
      </c>
      <c r="F1529" s="15">
        <v>0</v>
      </c>
      <c r="G1529" s="15">
        <v>0</v>
      </c>
      <c r="H1529" s="15">
        <v>0</v>
      </c>
      <c r="I1529" s="15">
        <v>0</v>
      </c>
      <c r="J1529" s="15">
        <v>0</v>
      </c>
      <c r="K1529" s="15">
        <v>0</v>
      </c>
    </row>
    <row r="1530" spans="1:11" x14ac:dyDescent="0.3">
      <c r="A1530" s="25"/>
      <c r="B1530" s="25"/>
      <c r="C1530" s="25"/>
      <c r="D1530" s="26" t="s">
        <v>17</v>
      </c>
      <c r="E1530" s="15">
        <f t="shared" si="849"/>
        <v>0.5</v>
      </c>
      <c r="F1530" s="15">
        <v>0</v>
      </c>
      <c r="G1530" s="15">
        <v>0</v>
      </c>
      <c r="H1530" s="15">
        <v>0</v>
      </c>
      <c r="I1530" s="15">
        <v>0.5</v>
      </c>
      <c r="J1530" s="15">
        <v>0</v>
      </c>
      <c r="K1530" s="15">
        <v>0</v>
      </c>
    </row>
    <row r="1531" spans="1:11" x14ac:dyDescent="0.3">
      <c r="A1531" s="25"/>
      <c r="B1531" s="25"/>
      <c r="C1531" s="25"/>
      <c r="D1531" s="26" t="s">
        <v>18</v>
      </c>
      <c r="E1531" s="15">
        <f t="shared" si="849"/>
        <v>0</v>
      </c>
      <c r="F1531" s="15">
        <v>0</v>
      </c>
      <c r="G1531" s="15">
        <v>0</v>
      </c>
      <c r="H1531" s="15">
        <v>0</v>
      </c>
      <c r="I1531" s="15">
        <v>0</v>
      </c>
      <c r="J1531" s="15">
        <v>0</v>
      </c>
      <c r="K1531" s="15">
        <v>0</v>
      </c>
    </row>
    <row r="1532" spans="1:11" x14ac:dyDescent="0.3">
      <c r="A1532" s="25"/>
      <c r="B1532" s="25"/>
      <c r="C1532" s="25"/>
      <c r="D1532" s="26" t="s">
        <v>19</v>
      </c>
      <c r="E1532" s="15">
        <f t="shared" si="849"/>
        <v>0</v>
      </c>
      <c r="F1532" s="15">
        <v>0</v>
      </c>
      <c r="G1532" s="15">
        <v>0</v>
      </c>
      <c r="H1532" s="15">
        <v>0</v>
      </c>
      <c r="I1532" s="15">
        <v>0</v>
      </c>
      <c r="J1532" s="15">
        <v>0</v>
      </c>
      <c r="K1532" s="15">
        <v>0</v>
      </c>
    </row>
    <row r="1533" spans="1:11" x14ac:dyDescent="0.3">
      <c r="A1533" s="25"/>
      <c r="B1533" s="25"/>
      <c r="C1533" s="27"/>
      <c r="D1533" s="26" t="s">
        <v>20</v>
      </c>
      <c r="E1533" s="15">
        <f t="shared" si="849"/>
        <v>0</v>
      </c>
      <c r="F1533" s="15">
        <v>0</v>
      </c>
      <c r="G1533" s="15">
        <v>0</v>
      </c>
      <c r="H1533" s="15">
        <v>0</v>
      </c>
      <c r="I1533" s="15">
        <v>0</v>
      </c>
      <c r="J1533" s="15">
        <v>0</v>
      </c>
      <c r="K1533" s="15">
        <v>0</v>
      </c>
    </row>
    <row r="1534" spans="1:11" x14ac:dyDescent="0.3">
      <c r="A1534" s="25"/>
      <c r="B1534" s="25"/>
      <c r="C1534" s="22" t="s">
        <v>204</v>
      </c>
      <c r="D1534" s="26" t="s">
        <v>305</v>
      </c>
      <c r="E1534" s="15">
        <f t="shared" si="849"/>
        <v>0.4</v>
      </c>
      <c r="F1534" s="15">
        <f>SUM(F1535:F1542)</f>
        <v>0</v>
      </c>
      <c r="G1534" s="15">
        <f t="shared" ref="G1534" si="876">SUM(G1535:G1542)</f>
        <v>0</v>
      </c>
      <c r="H1534" s="15">
        <f t="shared" ref="H1534" si="877">SUM(H1535:H1542)</f>
        <v>0</v>
      </c>
      <c r="I1534" s="15">
        <f t="shared" ref="I1534" si="878">SUM(I1535:I1542)</f>
        <v>0.4</v>
      </c>
      <c r="J1534" s="15">
        <f t="shared" ref="J1534" si="879">SUM(J1535:J1542)</f>
        <v>0</v>
      </c>
      <c r="K1534" s="15">
        <f t="shared" ref="K1534" si="880">SUM(K1535:K1542)</f>
        <v>0</v>
      </c>
    </row>
    <row r="1535" spans="1:11" x14ac:dyDescent="0.3">
      <c r="A1535" s="25"/>
      <c r="B1535" s="25"/>
      <c r="C1535" s="25"/>
      <c r="D1535" s="26" t="s">
        <v>13</v>
      </c>
      <c r="E1535" s="15">
        <f t="shared" si="849"/>
        <v>0</v>
      </c>
      <c r="F1535" s="15">
        <v>0</v>
      </c>
      <c r="G1535" s="15">
        <v>0</v>
      </c>
      <c r="H1535" s="15">
        <v>0</v>
      </c>
      <c r="I1535" s="15">
        <v>0</v>
      </c>
      <c r="J1535" s="15">
        <v>0</v>
      </c>
      <c r="K1535" s="15">
        <v>0</v>
      </c>
    </row>
    <row r="1536" spans="1:11" x14ac:dyDescent="0.3">
      <c r="A1536" s="25"/>
      <c r="B1536" s="25"/>
      <c r="C1536" s="25"/>
      <c r="D1536" s="26" t="s">
        <v>14</v>
      </c>
      <c r="E1536" s="15">
        <f t="shared" si="849"/>
        <v>0</v>
      </c>
      <c r="F1536" s="15">
        <v>0</v>
      </c>
      <c r="G1536" s="15">
        <v>0</v>
      </c>
      <c r="H1536" s="15">
        <v>0</v>
      </c>
      <c r="I1536" s="15">
        <v>0</v>
      </c>
      <c r="J1536" s="15">
        <v>0</v>
      </c>
      <c r="K1536" s="15">
        <v>0</v>
      </c>
    </row>
    <row r="1537" spans="1:11" x14ac:dyDescent="0.3">
      <c r="A1537" s="25"/>
      <c r="B1537" s="25"/>
      <c r="C1537" s="25"/>
      <c r="D1537" s="26" t="s">
        <v>15</v>
      </c>
      <c r="E1537" s="15">
        <f t="shared" si="849"/>
        <v>0</v>
      </c>
      <c r="F1537" s="15">
        <v>0</v>
      </c>
      <c r="G1537" s="15">
        <v>0</v>
      </c>
      <c r="H1537" s="15">
        <v>0</v>
      </c>
      <c r="I1537" s="15">
        <v>0</v>
      </c>
      <c r="J1537" s="15">
        <v>0</v>
      </c>
      <c r="K1537" s="15">
        <v>0</v>
      </c>
    </row>
    <row r="1538" spans="1:11" x14ac:dyDescent="0.3">
      <c r="A1538" s="25"/>
      <c r="B1538" s="25"/>
      <c r="C1538" s="25"/>
      <c r="D1538" s="26" t="s">
        <v>16</v>
      </c>
      <c r="E1538" s="15">
        <f t="shared" si="849"/>
        <v>0</v>
      </c>
      <c r="F1538" s="15">
        <v>0</v>
      </c>
      <c r="G1538" s="15">
        <v>0</v>
      </c>
      <c r="H1538" s="15">
        <v>0</v>
      </c>
      <c r="I1538" s="15">
        <v>0</v>
      </c>
      <c r="J1538" s="15">
        <v>0</v>
      </c>
      <c r="K1538" s="15">
        <v>0</v>
      </c>
    </row>
    <row r="1539" spans="1:11" x14ac:dyDescent="0.3">
      <c r="A1539" s="25"/>
      <c r="B1539" s="25"/>
      <c r="C1539" s="25"/>
      <c r="D1539" s="26" t="s">
        <v>17</v>
      </c>
      <c r="E1539" s="15">
        <f t="shared" si="849"/>
        <v>0.4</v>
      </c>
      <c r="F1539" s="15">
        <v>0</v>
      </c>
      <c r="G1539" s="15">
        <v>0</v>
      </c>
      <c r="H1539" s="15">
        <v>0</v>
      </c>
      <c r="I1539" s="15">
        <v>0.4</v>
      </c>
      <c r="J1539" s="15">
        <v>0</v>
      </c>
      <c r="K1539" s="15">
        <v>0</v>
      </c>
    </row>
    <row r="1540" spans="1:11" x14ac:dyDescent="0.3">
      <c r="A1540" s="25"/>
      <c r="B1540" s="25"/>
      <c r="C1540" s="25"/>
      <c r="D1540" s="26" t="s">
        <v>18</v>
      </c>
      <c r="E1540" s="15">
        <f t="shared" si="849"/>
        <v>0</v>
      </c>
      <c r="F1540" s="15">
        <v>0</v>
      </c>
      <c r="G1540" s="15">
        <v>0</v>
      </c>
      <c r="H1540" s="15">
        <v>0</v>
      </c>
      <c r="I1540" s="15">
        <v>0</v>
      </c>
      <c r="J1540" s="15">
        <v>0</v>
      </c>
      <c r="K1540" s="15">
        <v>0</v>
      </c>
    </row>
    <row r="1541" spans="1:11" x14ac:dyDescent="0.3">
      <c r="A1541" s="25"/>
      <c r="B1541" s="25"/>
      <c r="C1541" s="25"/>
      <c r="D1541" s="26" t="s">
        <v>19</v>
      </c>
      <c r="E1541" s="15">
        <f t="shared" si="849"/>
        <v>0</v>
      </c>
      <c r="F1541" s="15">
        <v>0</v>
      </c>
      <c r="G1541" s="15">
        <v>0</v>
      </c>
      <c r="H1541" s="15">
        <v>0</v>
      </c>
      <c r="I1541" s="15">
        <v>0</v>
      </c>
      <c r="J1541" s="15">
        <v>0</v>
      </c>
      <c r="K1541" s="15">
        <v>0</v>
      </c>
    </row>
    <row r="1542" spans="1:11" x14ac:dyDescent="0.3">
      <c r="A1542" s="25"/>
      <c r="B1542" s="25"/>
      <c r="C1542" s="27"/>
      <c r="D1542" s="26" t="s">
        <v>20</v>
      </c>
      <c r="E1542" s="15">
        <f t="shared" si="849"/>
        <v>0</v>
      </c>
      <c r="F1542" s="15">
        <v>0</v>
      </c>
      <c r="G1542" s="15">
        <v>0</v>
      </c>
      <c r="H1542" s="15">
        <v>0</v>
      </c>
      <c r="I1542" s="15">
        <v>0</v>
      </c>
      <c r="J1542" s="15">
        <v>0</v>
      </c>
      <c r="K1542" s="15">
        <v>0</v>
      </c>
    </row>
    <row r="1543" spans="1:11" x14ac:dyDescent="0.3">
      <c r="A1543" s="25"/>
      <c r="B1543" s="25"/>
      <c r="C1543" s="22" t="s">
        <v>205</v>
      </c>
      <c r="D1543" s="26" t="s">
        <v>305</v>
      </c>
      <c r="E1543" s="15">
        <f t="shared" si="849"/>
        <v>1.7</v>
      </c>
      <c r="F1543" s="15">
        <f>SUM(F1544:F1551)</f>
        <v>0</v>
      </c>
      <c r="G1543" s="15">
        <f t="shared" ref="G1543" si="881">SUM(G1544:G1551)</f>
        <v>0</v>
      </c>
      <c r="H1543" s="15">
        <f t="shared" ref="H1543" si="882">SUM(H1544:H1551)</f>
        <v>0</v>
      </c>
      <c r="I1543" s="15">
        <f t="shared" ref="I1543" si="883">SUM(I1544:I1551)</f>
        <v>1.7</v>
      </c>
      <c r="J1543" s="15">
        <f t="shared" ref="J1543" si="884">SUM(J1544:J1551)</f>
        <v>0</v>
      </c>
      <c r="K1543" s="15">
        <f t="shared" ref="K1543" si="885">SUM(K1544:K1551)</f>
        <v>0</v>
      </c>
    </row>
    <row r="1544" spans="1:11" x14ac:dyDescent="0.3">
      <c r="A1544" s="25"/>
      <c r="B1544" s="25"/>
      <c r="C1544" s="25"/>
      <c r="D1544" s="26" t="s">
        <v>13</v>
      </c>
      <c r="E1544" s="15">
        <f t="shared" ref="E1544:E1607" si="886">SUM(F1544:K1544)</f>
        <v>0</v>
      </c>
      <c r="F1544" s="15">
        <v>0</v>
      </c>
      <c r="G1544" s="15">
        <v>0</v>
      </c>
      <c r="H1544" s="15">
        <v>0</v>
      </c>
      <c r="I1544" s="15">
        <v>0</v>
      </c>
      <c r="J1544" s="15">
        <v>0</v>
      </c>
      <c r="K1544" s="15">
        <v>0</v>
      </c>
    </row>
    <row r="1545" spans="1:11" x14ac:dyDescent="0.3">
      <c r="A1545" s="25"/>
      <c r="B1545" s="25"/>
      <c r="C1545" s="25"/>
      <c r="D1545" s="26" t="s">
        <v>14</v>
      </c>
      <c r="E1545" s="15">
        <f t="shared" si="886"/>
        <v>0</v>
      </c>
      <c r="F1545" s="15">
        <v>0</v>
      </c>
      <c r="G1545" s="15">
        <v>0</v>
      </c>
      <c r="H1545" s="15">
        <v>0</v>
      </c>
      <c r="I1545" s="15">
        <v>0</v>
      </c>
      <c r="J1545" s="15">
        <v>0</v>
      </c>
      <c r="K1545" s="15">
        <v>0</v>
      </c>
    </row>
    <row r="1546" spans="1:11" x14ac:dyDescent="0.3">
      <c r="A1546" s="25"/>
      <c r="B1546" s="25"/>
      <c r="C1546" s="25"/>
      <c r="D1546" s="26" t="s">
        <v>15</v>
      </c>
      <c r="E1546" s="15">
        <f t="shared" si="886"/>
        <v>0</v>
      </c>
      <c r="F1546" s="15">
        <v>0</v>
      </c>
      <c r="G1546" s="15">
        <v>0</v>
      </c>
      <c r="H1546" s="15">
        <v>0</v>
      </c>
      <c r="I1546" s="15">
        <v>0</v>
      </c>
      <c r="J1546" s="15">
        <v>0</v>
      </c>
      <c r="K1546" s="15">
        <v>0</v>
      </c>
    </row>
    <row r="1547" spans="1:11" x14ac:dyDescent="0.3">
      <c r="A1547" s="25"/>
      <c r="B1547" s="25"/>
      <c r="C1547" s="25"/>
      <c r="D1547" s="26" t="s">
        <v>16</v>
      </c>
      <c r="E1547" s="15">
        <f t="shared" si="886"/>
        <v>0</v>
      </c>
      <c r="F1547" s="15">
        <v>0</v>
      </c>
      <c r="G1547" s="15">
        <v>0</v>
      </c>
      <c r="H1547" s="15">
        <v>0</v>
      </c>
      <c r="I1547" s="15">
        <v>0</v>
      </c>
      <c r="J1547" s="15">
        <v>0</v>
      </c>
      <c r="K1547" s="15">
        <v>0</v>
      </c>
    </row>
    <row r="1548" spans="1:11" x14ac:dyDescent="0.3">
      <c r="A1548" s="25"/>
      <c r="B1548" s="25"/>
      <c r="C1548" s="25"/>
      <c r="D1548" s="26" t="s">
        <v>17</v>
      </c>
      <c r="E1548" s="15">
        <f t="shared" si="886"/>
        <v>1.7</v>
      </c>
      <c r="F1548" s="15">
        <v>0</v>
      </c>
      <c r="G1548" s="15">
        <v>0</v>
      </c>
      <c r="H1548" s="15">
        <v>0</v>
      </c>
      <c r="I1548" s="15">
        <v>1.7</v>
      </c>
      <c r="J1548" s="15">
        <v>0</v>
      </c>
      <c r="K1548" s="15">
        <v>0</v>
      </c>
    </row>
    <row r="1549" spans="1:11" x14ac:dyDescent="0.3">
      <c r="A1549" s="25"/>
      <c r="B1549" s="25"/>
      <c r="C1549" s="25"/>
      <c r="D1549" s="26" t="s">
        <v>18</v>
      </c>
      <c r="E1549" s="15">
        <f t="shared" si="886"/>
        <v>0</v>
      </c>
      <c r="F1549" s="15">
        <v>0</v>
      </c>
      <c r="G1549" s="15">
        <v>0</v>
      </c>
      <c r="H1549" s="15">
        <v>0</v>
      </c>
      <c r="I1549" s="15">
        <v>0</v>
      </c>
      <c r="J1549" s="15">
        <v>0</v>
      </c>
      <c r="K1549" s="15">
        <v>0</v>
      </c>
    </row>
    <row r="1550" spans="1:11" x14ac:dyDescent="0.3">
      <c r="A1550" s="25"/>
      <c r="B1550" s="25"/>
      <c r="C1550" s="25"/>
      <c r="D1550" s="26" t="s">
        <v>19</v>
      </c>
      <c r="E1550" s="15">
        <f t="shared" si="886"/>
        <v>0</v>
      </c>
      <c r="F1550" s="15">
        <v>0</v>
      </c>
      <c r="G1550" s="15">
        <v>0</v>
      </c>
      <c r="H1550" s="15">
        <v>0</v>
      </c>
      <c r="I1550" s="15">
        <v>0</v>
      </c>
      <c r="J1550" s="15">
        <v>0</v>
      </c>
      <c r="K1550" s="15">
        <v>0</v>
      </c>
    </row>
    <row r="1551" spans="1:11" x14ac:dyDescent="0.3">
      <c r="A1551" s="25"/>
      <c r="B1551" s="25"/>
      <c r="C1551" s="27"/>
      <c r="D1551" s="26" t="s">
        <v>20</v>
      </c>
      <c r="E1551" s="15">
        <f t="shared" si="886"/>
        <v>0</v>
      </c>
      <c r="F1551" s="15">
        <v>0</v>
      </c>
      <c r="G1551" s="15">
        <v>0</v>
      </c>
      <c r="H1551" s="15">
        <v>0</v>
      </c>
      <c r="I1551" s="15">
        <v>0</v>
      </c>
      <c r="J1551" s="15">
        <v>0</v>
      </c>
      <c r="K1551" s="15">
        <v>0</v>
      </c>
    </row>
    <row r="1552" spans="1:11" x14ac:dyDescent="0.3">
      <c r="A1552" s="25"/>
      <c r="B1552" s="25"/>
      <c r="C1552" s="22" t="s">
        <v>206</v>
      </c>
      <c r="D1552" s="26" t="s">
        <v>305</v>
      </c>
      <c r="E1552" s="15">
        <f t="shared" si="886"/>
        <v>0.2</v>
      </c>
      <c r="F1552" s="15">
        <f>SUM(F1553:F1560)</f>
        <v>0</v>
      </c>
      <c r="G1552" s="15">
        <f t="shared" ref="G1552" si="887">SUM(G1553:G1560)</f>
        <v>0</v>
      </c>
      <c r="H1552" s="15">
        <f t="shared" ref="H1552" si="888">SUM(H1553:H1560)</f>
        <v>0</v>
      </c>
      <c r="I1552" s="15">
        <f t="shared" ref="I1552" si="889">SUM(I1553:I1560)</f>
        <v>0.2</v>
      </c>
      <c r="J1552" s="15">
        <f t="shared" ref="J1552" si="890">SUM(J1553:J1560)</f>
        <v>0</v>
      </c>
      <c r="K1552" s="15">
        <f t="shared" ref="K1552" si="891">SUM(K1553:K1560)</f>
        <v>0</v>
      </c>
    </row>
    <row r="1553" spans="1:11" x14ac:dyDescent="0.3">
      <c r="A1553" s="25"/>
      <c r="B1553" s="25"/>
      <c r="C1553" s="25"/>
      <c r="D1553" s="26" t="s">
        <v>13</v>
      </c>
      <c r="E1553" s="15">
        <f t="shared" si="886"/>
        <v>0</v>
      </c>
      <c r="F1553" s="15">
        <v>0</v>
      </c>
      <c r="G1553" s="15">
        <v>0</v>
      </c>
      <c r="H1553" s="15">
        <v>0</v>
      </c>
      <c r="I1553" s="15">
        <v>0</v>
      </c>
      <c r="J1553" s="15">
        <v>0</v>
      </c>
      <c r="K1553" s="15">
        <v>0</v>
      </c>
    </row>
    <row r="1554" spans="1:11" x14ac:dyDescent="0.3">
      <c r="A1554" s="25"/>
      <c r="B1554" s="25"/>
      <c r="C1554" s="25"/>
      <c r="D1554" s="26" t="s">
        <v>14</v>
      </c>
      <c r="E1554" s="15">
        <f t="shared" si="886"/>
        <v>0</v>
      </c>
      <c r="F1554" s="15">
        <v>0</v>
      </c>
      <c r="G1554" s="15">
        <v>0</v>
      </c>
      <c r="H1554" s="15">
        <v>0</v>
      </c>
      <c r="I1554" s="15">
        <v>0</v>
      </c>
      <c r="J1554" s="15">
        <v>0</v>
      </c>
      <c r="K1554" s="15">
        <v>0</v>
      </c>
    </row>
    <row r="1555" spans="1:11" x14ac:dyDescent="0.3">
      <c r="A1555" s="25"/>
      <c r="B1555" s="25"/>
      <c r="C1555" s="25"/>
      <c r="D1555" s="26" t="s">
        <v>15</v>
      </c>
      <c r="E1555" s="15">
        <f t="shared" si="886"/>
        <v>0</v>
      </c>
      <c r="F1555" s="15">
        <v>0</v>
      </c>
      <c r="G1555" s="15">
        <v>0</v>
      </c>
      <c r="H1555" s="15">
        <v>0</v>
      </c>
      <c r="I1555" s="15">
        <v>0</v>
      </c>
      <c r="J1555" s="15">
        <v>0</v>
      </c>
      <c r="K1555" s="15">
        <v>0</v>
      </c>
    </row>
    <row r="1556" spans="1:11" x14ac:dyDescent="0.3">
      <c r="A1556" s="25"/>
      <c r="B1556" s="25"/>
      <c r="C1556" s="25"/>
      <c r="D1556" s="26" t="s">
        <v>16</v>
      </c>
      <c r="E1556" s="15">
        <f t="shared" si="886"/>
        <v>0</v>
      </c>
      <c r="F1556" s="15">
        <v>0</v>
      </c>
      <c r="G1556" s="15">
        <v>0</v>
      </c>
      <c r="H1556" s="15">
        <v>0</v>
      </c>
      <c r="I1556" s="15">
        <v>0</v>
      </c>
      <c r="J1556" s="15">
        <v>0</v>
      </c>
      <c r="K1556" s="15">
        <v>0</v>
      </c>
    </row>
    <row r="1557" spans="1:11" x14ac:dyDescent="0.3">
      <c r="A1557" s="25"/>
      <c r="B1557" s="25"/>
      <c r="C1557" s="25"/>
      <c r="D1557" s="26" t="s">
        <v>17</v>
      </c>
      <c r="E1557" s="15">
        <f t="shared" si="886"/>
        <v>0.2</v>
      </c>
      <c r="F1557" s="15">
        <v>0</v>
      </c>
      <c r="G1557" s="15">
        <v>0</v>
      </c>
      <c r="H1557" s="15">
        <v>0</v>
      </c>
      <c r="I1557" s="15">
        <v>0.2</v>
      </c>
      <c r="J1557" s="15">
        <v>0</v>
      </c>
      <c r="K1557" s="15">
        <v>0</v>
      </c>
    </row>
    <row r="1558" spans="1:11" x14ac:dyDescent="0.3">
      <c r="A1558" s="25"/>
      <c r="B1558" s="25"/>
      <c r="C1558" s="25"/>
      <c r="D1558" s="26" t="s">
        <v>18</v>
      </c>
      <c r="E1558" s="15">
        <f t="shared" si="886"/>
        <v>0</v>
      </c>
      <c r="F1558" s="15">
        <v>0</v>
      </c>
      <c r="G1558" s="15">
        <v>0</v>
      </c>
      <c r="H1558" s="15">
        <v>0</v>
      </c>
      <c r="I1558" s="15">
        <v>0</v>
      </c>
      <c r="J1558" s="15">
        <v>0</v>
      </c>
      <c r="K1558" s="15">
        <v>0</v>
      </c>
    </row>
    <row r="1559" spans="1:11" x14ac:dyDescent="0.3">
      <c r="A1559" s="25"/>
      <c r="B1559" s="25"/>
      <c r="C1559" s="25"/>
      <c r="D1559" s="26" t="s">
        <v>19</v>
      </c>
      <c r="E1559" s="15">
        <f t="shared" si="886"/>
        <v>0</v>
      </c>
      <c r="F1559" s="15">
        <v>0</v>
      </c>
      <c r="G1559" s="15">
        <v>0</v>
      </c>
      <c r="H1559" s="15">
        <v>0</v>
      </c>
      <c r="I1559" s="15">
        <v>0</v>
      </c>
      <c r="J1559" s="15">
        <v>0</v>
      </c>
      <c r="K1559" s="15">
        <v>0</v>
      </c>
    </row>
    <row r="1560" spans="1:11" x14ac:dyDescent="0.3">
      <c r="A1560" s="25"/>
      <c r="B1560" s="25"/>
      <c r="C1560" s="27"/>
      <c r="D1560" s="26" t="s">
        <v>20</v>
      </c>
      <c r="E1560" s="15">
        <f t="shared" si="886"/>
        <v>0</v>
      </c>
      <c r="F1560" s="15">
        <v>0</v>
      </c>
      <c r="G1560" s="15">
        <v>0</v>
      </c>
      <c r="H1560" s="15">
        <v>0</v>
      </c>
      <c r="I1560" s="15">
        <v>0</v>
      </c>
      <c r="J1560" s="15">
        <v>0</v>
      </c>
      <c r="K1560" s="15">
        <v>0</v>
      </c>
    </row>
    <row r="1561" spans="1:11" x14ac:dyDescent="0.3">
      <c r="A1561" s="25"/>
      <c r="B1561" s="25"/>
      <c r="C1561" s="22" t="s">
        <v>207</v>
      </c>
      <c r="D1561" s="26" t="s">
        <v>305</v>
      </c>
      <c r="E1561" s="15">
        <f t="shared" si="886"/>
        <v>3.1999999999999997</v>
      </c>
      <c r="F1561" s="15">
        <f>SUM(F1562:F1569)</f>
        <v>0</v>
      </c>
      <c r="G1561" s="15">
        <f t="shared" ref="G1561" si="892">SUM(G1562:G1569)</f>
        <v>0</v>
      </c>
      <c r="H1561" s="15">
        <f t="shared" ref="H1561" si="893">SUM(H1562:H1569)</f>
        <v>0</v>
      </c>
      <c r="I1561" s="15">
        <f t="shared" ref="I1561" si="894">SUM(I1562:I1569)</f>
        <v>3.1999999999999997</v>
      </c>
      <c r="J1561" s="15">
        <f t="shared" ref="J1561" si="895">SUM(J1562:J1569)</f>
        <v>0</v>
      </c>
      <c r="K1561" s="15">
        <f t="shared" ref="K1561" si="896">SUM(K1562:K1569)</f>
        <v>0</v>
      </c>
    </row>
    <row r="1562" spans="1:11" x14ac:dyDescent="0.3">
      <c r="A1562" s="25"/>
      <c r="B1562" s="25"/>
      <c r="C1562" s="25"/>
      <c r="D1562" s="26" t="s">
        <v>13</v>
      </c>
      <c r="E1562" s="15">
        <f t="shared" si="886"/>
        <v>0.1</v>
      </c>
      <c r="F1562" s="15">
        <v>0</v>
      </c>
      <c r="G1562" s="15">
        <v>0</v>
      </c>
      <c r="H1562" s="15">
        <v>0</v>
      </c>
      <c r="I1562" s="15">
        <v>0.1</v>
      </c>
      <c r="J1562" s="15">
        <v>0</v>
      </c>
      <c r="K1562" s="15">
        <v>0</v>
      </c>
    </row>
    <row r="1563" spans="1:11" x14ac:dyDescent="0.3">
      <c r="A1563" s="25"/>
      <c r="B1563" s="25"/>
      <c r="C1563" s="25"/>
      <c r="D1563" s="26" t="s">
        <v>14</v>
      </c>
      <c r="E1563" s="15">
        <f t="shared" si="886"/>
        <v>0.1</v>
      </c>
      <c r="F1563" s="15">
        <v>0</v>
      </c>
      <c r="G1563" s="15">
        <v>0</v>
      </c>
      <c r="H1563" s="15">
        <v>0</v>
      </c>
      <c r="I1563" s="15">
        <v>0.1</v>
      </c>
      <c r="J1563" s="15">
        <v>0</v>
      </c>
      <c r="K1563" s="15">
        <v>0</v>
      </c>
    </row>
    <row r="1564" spans="1:11" x14ac:dyDescent="0.3">
      <c r="A1564" s="25"/>
      <c r="B1564" s="25"/>
      <c r="C1564" s="25"/>
      <c r="D1564" s="26" t="s">
        <v>15</v>
      </c>
      <c r="E1564" s="15">
        <f t="shared" si="886"/>
        <v>0.1</v>
      </c>
      <c r="F1564" s="15">
        <v>0</v>
      </c>
      <c r="G1564" s="15">
        <v>0</v>
      </c>
      <c r="H1564" s="15">
        <v>0</v>
      </c>
      <c r="I1564" s="15">
        <v>0.1</v>
      </c>
      <c r="J1564" s="15">
        <v>0</v>
      </c>
      <c r="K1564" s="15">
        <v>0</v>
      </c>
    </row>
    <row r="1565" spans="1:11" x14ac:dyDescent="0.3">
      <c r="A1565" s="25"/>
      <c r="B1565" s="25"/>
      <c r="C1565" s="25"/>
      <c r="D1565" s="26" t="s">
        <v>16</v>
      </c>
      <c r="E1565" s="15">
        <f t="shared" si="886"/>
        <v>0</v>
      </c>
      <c r="F1565" s="15">
        <v>0</v>
      </c>
      <c r="G1565" s="15">
        <v>0</v>
      </c>
      <c r="H1565" s="15">
        <v>0</v>
      </c>
      <c r="I1565" s="15">
        <v>0</v>
      </c>
      <c r="J1565" s="15">
        <v>0</v>
      </c>
      <c r="K1565" s="15">
        <v>0</v>
      </c>
    </row>
    <row r="1566" spans="1:11" x14ac:dyDescent="0.3">
      <c r="A1566" s="25"/>
      <c r="B1566" s="25"/>
      <c r="C1566" s="25"/>
      <c r="D1566" s="26" t="s">
        <v>17</v>
      </c>
      <c r="E1566" s="15">
        <f t="shared" si="886"/>
        <v>2.8</v>
      </c>
      <c r="F1566" s="15">
        <v>0</v>
      </c>
      <c r="G1566" s="15">
        <v>0</v>
      </c>
      <c r="H1566" s="15">
        <v>0</v>
      </c>
      <c r="I1566" s="15">
        <v>2.8</v>
      </c>
      <c r="J1566" s="15">
        <v>0</v>
      </c>
      <c r="K1566" s="15">
        <v>0</v>
      </c>
    </row>
    <row r="1567" spans="1:11" x14ac:dyDescent="0.3">
      <c r="A1567" s="25"/>
      <c r="B1567" s="25"/>
      <c r="C1567" s="25"/>
      <c r="D1567" s="26" t="s">
        <v>18</v>
      </c>
      <c r="E1567" s="15">
        <f t="shared" si="886"/>
        <v>0</v>
      </c>
      <c r="F1567" s="15">
        <v>0</v>
      </c>
      <c r="G1567" s="15">
        <v>0</v>
      </c>
      <c r="H1567" s="15">
        <v>0</v>
      </c>
      <c r="I1567" s="15">
        <v>0</v>
      </c>
      <c r="J1567" s="15">
        <v>0</v>
      </c>
      <c r="K1567" s="15">
        <v>0</v>
      </c>
    </row>
    <row r="1568" spans="1:11" x14ac:dyDescent="0.3">
      <c r="A1568" s="25"/>
      <c r="B1568" s="25"/>
      <c r="C1568" s="25"/>
      <c r="D1568" s="26" t="s">
        <v>19</v>
      </c>
      <c r="E1568" s="15">
        <f t="shared" si="886"/>
        <v>0</v>
      </c>
      <c r="F1568" s="15">
        <v>0</v>
      </c>
      <c r="G1568" s="15">
        <v>0</v>
      </c>
      <c r="H1568" s="15">
        <v>0</v>
      </c>
      <c r="I1568" s="15">
        <v>0</v>
      </c>
      <c r="J1568" s="15">
        <v>0</v>
      </c>
      <c r="K1568" s="15">
        <v>0</v>
      </c>
    </row>
    <row r="1569" spans="1:11" x14ac:dyDescent="0.3">
      <c r="A1569" s="25"/>
      <c r="B1569" s="25"/>
      <c r="C1569" s="27"/>
      <c r="D1569" s="26" t="s">
        <v>20</v>
      </c>
      <c r="E1569" s="15">
        <f t="shared" si="886"/>
        <v>0.1</v>
      </c>
      <c r="F1569" s="15">
        <v>0</v>
      </c>
      <c r="G1569" s="15">
        <v>0</v>
      </c>
      <c r="H1569" s="15">
        <v>0</v>
      </c>
      <c r="I1569" s="15">
        <v>0.1</v>
      </c>
      <c r="J1569" s="15">
        <v>0</v>
      </c>
      <c r="K1569" s="15">
        <v>0</v>
      </c>
    </row>
    <row r="1570" spans="1:11" x14ac:dyDescent="0.3">
      <c r="A1570" s="25"/>
      <c r="B1570" s="25"/>
      <c r="C1570" s="22" t="s">
        <v>208</v>
      </c>
      <c r="D1570" s="26" t="s">
        <v>305</v>
      </c>
      <c r="E1570" s="15">
        <f t="shared" si="886"/>
        <v>0.6</v>
      </c>
      <c r="F1570" s="15">
        <f>SUM(F1571:F1578)</f>
        <v>0</v>
      </c>
      <c r="G1570" s="15">
        <f t="shared" ref="G1570" si="897">SUM(G1571:G1578)</f>
        <v>0</v>
      </c>
      <c r="H1570" s="15">
        <f t="shared" ref="H1570" si="898">SUM(H1571:H1578)</f>
        <v>0</v>
      </c>
      <c r="I1570" s="15">
        <f t="shared" ref="I1570" si="899">SUM(I1571:I1578)</f>
        <v>0.6</v>
      </c>
      <c r="J1570" s="15">
        <f t="shared" ref="J1570" si="900">SUM(J1571:J1578)</f>
        <v>0</v>
      </c>
      <c r="K1570" s="15">
        <f t="shared" ref="K1570" si="901">SUM(K1571:K1578)</f>
        <v>0</v>
      </c>
    </row>
    <row r="1571" spans="1:11" x14ac:dyDescent="0.3">
      <c r="A1571" s="25"/>
      <c r="B1571" s="25"/>
      <c r="C1571" s="25"/>
      <c r="D1571" s="26" t="s">
        <v>13</v>
      </c>
      <c r="E1571" s="15">
        <f t="shared" si="886"/>
        <v>0</v>
      </c>
      <c r="F1571" s="15">
        <v>0</v>
      </c>
      <c r="G1571" s="15">
        <v>0</v>
      </c>
      <c r="H1571" s="15">
        <v>0</v>
      </c>
      <c r="I1571" s="15">
        <v>0</v>
      </c>
      <c r="J1571" s="15">
        <v>0</v>
      </c>
      <c r="K1571" s="15">
        <v>0</v>
      </c>
    </row>
    <row r="1572" spans="1:11" x14ac:dyDescent="0.3">
      <c r="A1572" s="25"/>
      <c r="B1572" s="25"/>
      <c r="C1572" s="25"/>
      <c r="D1572" s="26" t="s">
        <v>14</v>
      </c>
      <c r="E1572" s="15">
        <f t="shared" si="886"/>
        <v>0</v>
      </c>
      <c r="F1572" s="15">
        <v>0</v>
      </c>
      <c r="G1572" s="15">
        <v>0</v>
      </c>
      <c r="H1572" s="15">
        <v>0</v>
      </c>
      <c r="I1572" s="15">
        <v>0</v>
      </c>
      <c r="J1572" s="15">
        <v>0</v>
      </c>
      <c r="K1572" s="15">
        <v>0</v>
      </c>
    </row>
    <row r="1573" spans="1:11" x14ac:dyDescent="0.3">
      <c r="A1573" s="25"/>
      <c r="B1573" s="25"/>
      <c r="C1573" s="25"/>
      <c r="D1573" s="26" t="s">
        <v>15</v>
      </c>
      <c r="E1573" s="15">
        <f t="shared" si="886"/>
        <v>0</v>
      </c>
      <c r="F1573" s="15">
        <v>0</v>
      </c>
      <c r="G1573" s="15">
        <v>0</v>
      </c>
      <c r="H1573" s="15">
        <v>0</v>
      </c>
      <c r="I1573" s="15">
        <v>0</v>
      </c>
      <c r="J1573" s="15">
        <v>0</v>
      </c>
      <c r="K1573" s="15">
        <v>0</v>
      </c>
    </row>
    <row r="1574" spans="1:11" x14ac:dyDescent="0.3">
      <c r="A1574" s="25"/>
      <c r="B1574" s="25"/>
      <c r="C1574" s="25"/>
      <c r="D1574" s="26" t="s">
        <v>16</v>
      </c>
      <c r="E1574" s="15">
        <f t="shared" si="886"/>
        <v>0</v>
      </c>
      <c r="F1574" s="15">
        <v>0</v>
      </c>
      <c r="G1574" s="15">
        <v>0</v>
      </c>
      <c r="H1574" s="15">
        <v>0</v>
      </c>
      <c r="I1574" s="15">
        <v>0</v>
      </c>
      <c r="J1574" s="15">
        <v>0</v>
      </c>
      <c r="K1574" s="15">
        <v>0</v>
      </c>
    </row>
    <row r="1575" spans="1:11" x14ac:dyDescent="0.3">
      <c r="A1575" s="25"/>
      <c r="B1575" s="25"/>
      <c r="C1575" s="25"/>
      <c r="D1575" s="26" t="s">
        <v>17</v>
      </c>
      <c r="E1575" s="15">
        <f t="shared" si="886"/>
        <v>0.6</v>
      </c>
      <c r="F1575" s="15">
        <v>0</v>
      </c>
      <c r="G1575" s="15">
        <v>0</v>
      </c>
      <c r="H1575" s="15">
        <v>0</v>
      </c>
      <c r="I1575" s="15">
        <v>0.6</v>
      </c>
      <c r="J1575" s="15">
        <v>0</v>
      </c>
      <c r="K1575" s="15">
        <v>0</v>
      </c>
    </row>
    <row r="1576" spans="1:11" x14ac:dyDescent="0.3">
      <c r="A1576" s="25"/>
      <c r="B1576" s="25"/>
      <c r="C1576" s="25"/>
      <c r="D1576" s="26" t="s">
        <v>18</v>
      </c>
      <c r="E1576" s="15">
        <f t="shared" si="886"/>
        <v>0</v>
      </c>
      <c r="F1576" s="15">
        <v>0</v>
      </c>
      <c r="G1576" s="15">
        <v>0</v>
      </c>
      <c r="H1576" s="15">
        <v>0</v>
      </c>
      <c r="I1576" s="15">
        <v>0</v>
      </c>
      <c r="J1576" s="15">
        <v>0</v>
      </c>
      <c r="K1576" s="15">
        <v>0</v>
      </c>
    </row>
    <row r="1577" spans="1:11" x14ac:dyDescent="0.3">
      <c r="A1577" s="25"/>
      <c r="B1577" s="25"/>
      <c r="C1577" s="25"/>
      <c r="D1577" s="26" t="s">
        <v>19</v>
      </c>
      <c r="E1577" s="15">
        <f t="shared" si="886"/>
        <v>0</v>
      </c>
      <c r="F1577" s="15">
        <v>0</v>
      </c>
      <c r="G1577" s="15">
        <v>0</v>
      </c>
      <c r="H1577" s="15">
        <v>0</v>
      </c>
      <c r="I1577" s="15">
        <v>0</v>
      </c>
      <c r="J1577" s="15">
        <v>0</v>
      </c>
      <c r="K1577" s="15">
        <v>0</v>
      </c>
    </row>
    <row r="1578" spans="1:11" x14ac:dyDescent="0.3">
      <c r="A1578" s="25"/>
      <c r="B1578" s="25"/>
      <c r="C1578" s="27"/>
      <c r="D1578" s="26" t="s">
        <v>20</v>
      </c>
      <c r="E1578" s="15">
        <f t="shared" si="886"/>
        <v>0</v>
      </c>
      <c r="F1578" s="15">
        <v>0</v>
      </c>
      <c r="G1578" s="15">
        <v>0</v>
      </c>
      <c r="H1578" s="15">
        <v>0</v>
      </c>
      <c r="I1578" s="15">
        <v>0</v>
      </c>
      <c r="J1578" s="15">
        <v>0</v>
      </c>
      <c r="K1578" s="15">
        <v>0</v>
      </c>
    </row>
    <row r="1579" spans="1:11" x14ac:dyDescent="0.3">
      <c r="A1579" s="25"/>
      <c r="B1579" s="25"/>
      <c r="C1579" s="22" t="s">
        <v>209</v>
      </c>
      <c r="D1579" s="26" t="s">
        <v>305</v>
      </c>
      <c r="E1579" s="15">
        <f t="shared" si="886"/>
        <v>0.60000000000000009</v>
      </c>
      <c r="F1579" s="15">
        <f>SUM(F1580:F1587)</f>
        <v>0</v>
      </c>
      <c r="G1579" s="15">
        <f t="shared" ref="G1579" si="902">SUM(G1580:G1587)</f>
        <v>0</v>
      </c>
      <c r="H1579" s="15">
        <f t="shared" ref="H1579" si="903">SUM(H1580:H1587)</f>
        <v>0</v>
      </c>
      <c r="I1579" s="15">
        <f t="shared" ref="I1579" si="904">SUM(I1580:I1587)</f>
        <v>0.60000000000000009</v>
      </c>
      <c r="J1579" s="15">
        <f t="shared" ref="J1579" si="905">SUM(J1580:J1587)</f>
        <v>0</v>
      </c>
      <c r="K1579" s="15">
        <f t="shared" ref="K1579" si="906">SUM(K1580:K1587)</f>
        <v>0</v>
      </c>
    </row>
    <row r="1580" spans="1:11" x14ac:dyDescent="0.3">
      <c r="A1580" s="25"/>
      <c r="B1580" s="25"/>
      <c r="C1580" s="25"/>
      <c r="D1580" s="26" t="s">
        <v>13</v>
      </c>
      <c r="E1580" s="15">
        <f t="shared" si="886"/>
        <v>0</v>
      </c>
      <c r="F1580" s="15">
        <v>0</v>
      </c>
      <c r="G1580" s="15">
        <v>0</v>
      </c>
      <c r="H1580" s="15">
        <v>0</v>
      </c>
      <c r="I1580" s="15">
        <v>0</v>
      </c>
      <c r="J1580" s="15">
        <v>0</v>
      </c>
      <c r="K1580" s="15">
        <v>0</v>
      </c>
    </row>
    <row r="1581" spans="1:11" x14ac:dyDescent="0.3">
      <c r="A1581" s="25"/>
      <c r="B1581" s="25"/>
      <c r="C1581" s="25"/>
      <c r="D1581" s="26" t="s">
        <v>14</v>
      </c>
      <c r="E1581" s="15">
        <f t="shared" si="886"/>
        <v>0</v>
      </c>
      <c r="F1581" s="15">
        <v>0</v>
      </c>
      <c r="G1581" s="15">
        <v>0</v>
      </c>
      <c r="H1581" s="15">
        <v>0</v>
      </c>
      <c r="I1581" s="15">
        <v>0</v>
      </c>
      <c r="J1581" s="15">
        <v>0</v>
      </c>
      <c r="K1581" s="15">
        <v>0</v>
      </c>
    </row>
    <row r="1582" spans="1:11" x14ac:dyDescent="0.3">
      <c r="A1582" s="25"/>
      <c r="B1582" s="25"/>
      <c r="C1582" s="25"/>
      <c r="D1582" s="26" t="s">
        <v>15</v>
      </c>
      <c r="E1582" s="15">
        <f t="shared" si="886"/>
        <v>0</v>
      </c>
      <c r="F1582" s="15">
        <v>0</v>
      </c>
      <c r="G1582" s="15">
        <v>0</v>
      </c>
      <c r="H1582" s="15">
        <v>0</v>
      </c>
      <c r="I1582" s="15">
        <v>0</v>
      </c>
      <c r="J1582" s="15">
        <v>0</v>
      </c>
      <c r="K1582" s="15">
        <v>0</v>
      </c>
    </row>
    <row r="1583" spans="1:11" x14ac:dyDescent="0.3">
      <c r="A1583" s="25"/>
      <c r="B1583" s="25"/>
      <c r="C1583" s="25"/>
      <c r="D1583" s="26" t="s">
        <v>16</v>
      </c>
      <c r="E1583" s="15">
        <f t="shared" si="886"/>
        <v>0</v>
      </c>
      <c r="F1583" s="15">
        <v>0</v>
      </c>
      <c r="G1583" s="15">
        <v>0</v>
      </c>
      <c r="H1583" s="15">
        <v>0</v>
      </c>
      <c r="I1583" s="15">
        <v>0</v>
      </c>
      <c r="J1583" s="15">
        <v>0</v>
      </c>
      <c r="K1583" s="15">
        <v>0</v>
      </c>
    </row>
    <row r="1584" spans="1:11" x14ac:dyDescent="0.3">
      <c r="A1584" s="25"/>
      <c r="B1584" s="25"/>
      <c r="C1584" s="25"/>
      <c r="D1584" s="26" t="s">
        <v>17</v>
      </c>
      <c r="E1584" s="15">
        <f t="shared" si="886"/>
        <v>0.60000000000000009</v>
      </c>
      <c r="F1584" s="15">
        <v>0</v>
      </c>
      <c r="G1584" s="15">
        <v>0</v>
      </c>
      <c r="H1584" s="15">
        <v>0</v>
      </c>
      <c r="I1584" s="15">
        <v>0.60000000000000009</v>
      </c>
      <c r="J1584" s="15">
        <v>0</v>
      </c>
      <c r="K1584" s="15">
        <v>0</v>
      </c>
    </row>
    <row r="1585" spans="1:11" x14ac:dyDescent="0.3">
      <c r="A1585" s="25"/>
      <c r="B1585" s="25"/>
      <c r="C1585" s="25"/>
      <c r="D1585" s="26" t="s">
        <v>18</v>
      </c>
      <c r="E1585" s="15">
        <f t="shared" si="886"/>
        <v>0</v>
      </c>
      <c r="F1585" s="15">
        <v>0</v>
      </c>
      <c r="G1585" s="15">
        <v>0</v>
      </c>
      <c r="H1585" s="15">
        <v>0</v>
      </c>
      <c r="I1585" s="15">
        <v>0</v>
      </c>
      <c r="J1585" s="15">
        <v>0</v>
      </c>
      <c r="K1585" s="15">
        <v>0</v>
      </c>
    </row>
    <row r="1586" spans="1:11" x14ac:dyDescent="0.3">
      <c r="A1586" s="25"/>
      <c r="B1586" s="25"/>
      <c r="C1586" s="25"/>
      <c r="D1586" s="26" t="s">
        <v>19</v>
      </c>
      <c r="E1586" s="15">
        <f t="shared" si="886"/>
        <v>0</v>
      </c>
      <c r="F1586" s="15">
        <v>0</v>
      </c>
      <c r="G1586" s="15">
        <v>0</v>
      </c>
      <c r="H1586" s="15">
        <v>0</v>
      </c>
      <c r="I1586" s="15">
        <v>0</v>
      </c>
      <c r="J1586" s="15">
        <v>0</v>
      </c>
      <c r="K1586" s="15">
        <v>0</v>
      </c>
    </row>
    <row r="1587" spans="1:11" x14ac:dyDescent="0.3">
      <c r="A1587" s="25"/>
      <c r="B1587" s="25"/>
      <c r="C1587" s="27"/>
      <c r="D1587" s="26" t="s">
        <v>20</v>
      </c>
      <c r="E1587" s="15">
        <f t="shared" si="886"/>
        <v>0</v>
      </c>
      <c r="F1587" s="15">
        <v>0</v>
      </c>
      <c r="G1587" s="15">
        <v>0</v>
      </c>
      <c r="H1587" s="15">
        <v>0</v>
      </c>
      <c r="I1587" s="15">
        <v>0</v>
      </c>
      <c r="J1587" s="15">
        <v>0</v>
      </c>
      <c r="K1587" s="15">
        <v>0</v>
      </c>
    </row>
    <row r="1588" spans="1:11" x14ac:dyDescent="0.3">
      <c r="A1588" s="25"/>
      <c r="B1588" s="25"/>
      <c r="C1588" s="22" t="s">
        <v>210</v>
      </c>
      <c r="D1588" s="26" t="s">
        <v>305</v>
      </c>
      <c r="E1588" s="15">
        <f t="shared" si="886"/>
        <v>3.1</v>
      </c>
      <c r="F1588" s="15">
        <f>SUM(F1589:F1596)</f>
        <v>0</v>
      </c>
      <c r="G1588" s="15">
        <f t="shared" ref="G1588" si="907">SUM(G1589:G1596)</f>
        <v>0</v>
      </c>
      <c r="H1588" s="15">
        <f t="shared" ref="H1588" si="908">SUM(H1589:H1596)</f>
        <v>0</v>
      </c>
      <c r="I1588" s="15">
        <f t="shared" ref="I1588" si="909">SUM(I1589:I1596)</f>
        <v>3.1</v>
      </c>
      <c r="J1588" s="15">
        <f t="shared" ref="J1588" si="910">SUM(J1589:J1596)</f>
        <v>0</v>
      </c>
      <c r="K1588" s="15">
        <f t="shared" ref="K1588" si="911">SUM(K1589:K1596)</f>
        <v>0</v>
      </c>
    </row>
    <row r="1589" spans="1:11" x14ac:dyDescent="0.3">
      <c r="A1589" s="25"/>
      <c r="B1589" s="25"/>
      <c r="C1589" s="25"/>
      <c r="D1589" s="26" t="s">
        <v>13</v>
      </c>
      <c r="E1589" s="15">
        <f t="shared" si="886"/>
        <v>0</v>
      </c>
      <c r="F1589" s="15">
        <v>0</v>
      </c>
      <c r="G1589" s="15">
        <v>0</v>
      </c>
      <c r="H1589" s="15">
        <v>0</v>
      </c>
      <c r="I1589" s="15">
        <v>0</v>
      </c>
      <c r="J1589" s="15">
        <v>0</v>
      </c>
      <c r="K1589" s="15">
        <v>0</v>
      </c>
    </row>
    <row r="1590" spans="1:11" x14ac:dyDescent="0.3">
      <c r="A1590" s="25"/>
      <c r="B1590" s="25"/>
      <c r="C1590" s="25"/>
      <c r="D1590" s="26" t="s">
        <v>14</v>
      </c>
      <c r="E1590" s="15">
        <f t="shared" si="886"/>
        <v>0</v>
      </c>
      <c r="F1590" s="15">
        <v>0</v>
      </c>
      <c r="G1590" s="15">
        <v>0</v>
      </c>
      <c r="H1590" s="15">
        <v>0</v>
      </c>
      <c r="I1590" s="15">
        <v>0</v>
      </c>
      <c r="J1590" s="15">
        <v>0</v>
      </c>
      <c r="K1590" s="15">
        <v>0</v>
      </c>
    </row>
    <row r="1591" spans="1:11" x14ac:dyDescent="0.3">
      <c r="A1591" s="25"/>
      <c r="B1591" s="25"/>
      <c r="C1591" s="25"/>
      <c r="D1591" s="26" t="s">
        <v>15</v>
      </c>
      <c r="E1591" s="15">
        <f t="shared" si="886"/>
        <v>0</v>
      </c>
      <c r="F1591" s="15">
        <v>0</v>
      </c>
      <c r="G1591" s="15">
        <v>0</v>
      </c>
      <c r="H1591" s="15">
        <v>0</v>
      </c>
      <c r="I1591" s="15">
        <v>0</v>
      </c>
      <c r="J1591" s="15">
        <v>0</v>
      </c>
      <c r="K1591" s="15">
        <v>0</v>
      </c>
    </row>
    <row r="1592" spans="1:11" x14ac:dyDescent="0.3">
      <c r="A1592" s="25"/>
      <c r="B1592" s="25"/>
      <c r="C1592" s="25"/>
      <c r="D1592" s="26" t="s">
        <v>16</v>
      </c>
      <c r="E1592" s="15">
        <f t="shared" si="886"/>
        <v>0</v>
      </c>
      <c r="F1592" s="15">
        <v>0</v>
      </c>
      <c r="G1592" s="15">
        <v>0</v>
      </c>
      <c r="H1592" s="15">
        <v>0</v>
      </c>
      <c r="I1592" s="15">
        <v>0</v>
      </c>
      <c r="J1592" s="15">
        <v>0</v>
      </c>
      <c r="K1592" s="15">
        <v>0</v>
      </c>
    </row>
    <row r="1593" spans="1:11" x14ac:dyDescent="0.3">
      <c r="A1593" s="25"/>
      <c r="B1593" s="25"/>
      <c r="C1593" s="25"/>
      <c r="D1593" s="26" t="s">
        <v>17</v>
      </c>
      <c r="E1593" s="15">
        <f t="shared" si="886"/>
        <v>2.9</v>
      </c>
      <c r="F1593" s="15">
        <v>0</v>
      </c>
      <c r="G1593" s="15">
        <v>0</v>
      </c>
      <c r="H1593" s="15">
        <v>0</v>
      </c>
      <c r="I1593" s="15">
        <v>2.9</v>
      </c>
      <c r="J1593" s="15">
        <v>0</v>
      </c>
      <c r="K1593" s="15">
        <v>0</v>
      </c>
    </row>
    <row r="1594" spans="1:11" x14ac:dyDescent="0.3">
      <c r="A1594" s="25"/>
      <c r="B1594" s="25"/>
      <c r="C1594" s="25"/>
      <c r="D1594" s="26" t="s">
        <v>18</v>
      </c>
      <c r="E1594" s="15">
        <f t="shared" si="886"/>
        <v>0</v>
      </c>
      <c r="F1594" s="15">
        <v>0</v>
      </c>
      <c r="G1594" s="15">
        <v>0</v>
      </c>
      <c r="H1594" s="15">
        <v>0</v>
      </c>
      <c r="I1594" s="15">
        <v>0</v>
      </c>
      <c r="J1594" s="15">
        <v>0</v>
      </c>
      <c r="K1594" s="15">
        <v>0</v>
      </c>
    </row>
    <row r="1595" spans="1:11" x14ac:dyDescent="0.3">
      <c r="A1595" s="25"/>
      <c r="B1595" s="25"/>
      <c r="C1595" s="25"/>
      <c r="D1595" s="26" t="s">
        <v>19</v>
      </c>
      <c r="E1595" s="15">
        <f t="shared" si="886"/>
        <v>0</v>
      </c>
      <c r="F1595" s="15">
        <v>0</v>
      </c>
      <c r="G1595" s="15">
        <v>0</v>
      </c>
      <c r="H1595" s="15">
        <v>0</v>
      </c>
      <c r="I1595" s="15">
        <v>0</v>
      </c>
      <c r="J1595" s="15">
        <v>0</v>
      </c>
      <c r="K1595" s="15">
        <v>0</v>
      </c>
    </row>
    <row r="1596" spans="1:11" x14ac:dyDescent="0.3">
      <c r="A1596" s="25"/>
      <c r="B1596" s="25"/>
      <c r="C1596" s="27"/>
      <c r="D1596" s="26" t="s">
        <v>20</v>
      </c>
      <c r="E1596" s="15">
        <f t="shared" si="886"/>
        <v>0.2</v>
      </c>
      <c r="F1596" s="15">
        <v>0</v>
      </c>
      <c r="G1596" s="15">
        <v>0</v>
      </c>
      <c r="H1596" s="15">
        <v>0</v>
      </c>
      <c r="I1596" s="15">
        <v>0.2</v>
      </c>
      <c r="J1596" s="15">
        <v>0</v>
      </c>
      <c r="K1596" s="15">
        <v>0</v>
      </c>
    </row>
    <row r="1597" spans="1:11" x14ac:dyDescent="0.3">
      <c r="A1597" s="25"/>
      <c r="B1597" s="25"/>
      <c r="C1597" s="22" t="s">
        <v>211</v>
      </c>
      <c r="D1597" s="26" t="s">
        <v>305</v>
      </c>
      <c r="E1597" s="15">
        <f t="shared" si="886"/>
        <v>0.1</v>
      </c>
      <c r="F1597" s="15">
        <f>SUM(F1598:F1605)</f>
        <v>0</v>
      </c>
      <c r="G1597" s="15">
        <f t="shared" ref="G1597" si="912">SUM(G1598:G1605)</f>
        <v>0</v>
      </c>
      <c r="H1597" s="15">
        <f t="shared" ref="H1597" si="913">SUM(H1598:H1605)</f>
        <v>0</v>
      </c>
      <c r="I1597" s="15">
        <f t="shared" ref="I1597" si="914">SUM(I1598:I1605)</f>
        <v>0.1</v>
      </c>
      <c r="J1597" s="15">
        <f t="shared" ref="J1597" si="915">SUM(J1598:J1605)</f>
        <v>0</v>
      </c>
      <c r="K1597" s="15">
        <f t="shared" ref="K1597" si="916">SUM(K1598:K1605)</f>
        <v>0</v>
      </c>
    </row>
    <row r="1598" spans="1:11" x14ac:dyDescent="0.3">
      <c r="A1598" s="25"/>
      <c r="B1598" s="25"/>
      <c r="C1598" s="25"/>
      <c r="D1598" s="26" t="s">
        <v>13</v>
      </c>
      <c r="E1598" s="15">
        <f t="shared" si="886"/>
        <v>0</v>
      </c>
      <c r="F1598" s="15">
        <v>0</v>
      </c>
      <c r="G1598" s="15">
        <v>0</v>
      </c>
      <c r="H1598" s="15">
        <v>0</v>
      </c>
      <c r="I1598" s="15">
        <v>0</v>
      </c>
      <c r="J1598" s="15">
        <v>0</v>
      </c>
      <c r="K1598" s="15">
        <v>0</v>
      </c>
    </row>
    <row r="1599" spans="1:11" x14ac:dyDescent="0.3">
      <c r="A1599" s="25"/>
      <c r="B1599" s="25"/>
      <c r="C1599" s="25"/>
      <c r="D1599" s="26" t="s">
        <v>14</v>
      </c>
      <c r="E1599" s="15">
        <f t="shared" si="886"/>
        <v>0</v>
      </c>
      <c r="F1599" s="15">
        <v>0</v>
      </c>
      <c r="G1599" s="15">
        <v>0</v>
      </c>
      <c r="H1599" s="15">
        <v>0</v>
      </c>
      <c r="I1599" s="15">
        <v>0</v>
      </c>
      <c r="J1599" s="15">
        <v>0</v>
      </c>
      <c r="K1599" s="15">
        <v>0</v>
      </c>
    </row>
    <row r="1600" spans="1:11" x14ac:dyDescent="0.3">
      <c r="A1600" s="25"/>
      <c r="B1600" s="25"/>
      <c r="C1600" s="25"/>
      <c r="D1600" s="26" t="s">
        <v>15</v>
      </c>
      <c r="E1600" s="15">
        <f t="shared" si="886"/>
        <v>0</v>
      </c>
      <c r="F1600" s="15">
        <v>0</v>
      </c>
      <c r="G1600" s="15">
        <v>0</v>
      </c>
      <c r="H1600" s="15">
        <v>0</v>
      </c>
      <c r="I1600" s="15">
        <v>0</v>
      </c>
      <c r="J1600" s="15">
        <v>0</v>
      </c>
      <c r="K1600" s="15">
        <v>0</v>
      </c>
    </row>
    <row r="1601" spans="1:11" x14ac:dyDescent="0.3">
      <c r="A1601" s="25"/>
      <c r="B1601" s="25"/>
      <c r="C1601" s="25"/>
      <c r="D1601" s="26" t="s">
        <v>16</v>
      </c>
      <c r="E1601" s="15">
        <f t="shared" si="886"/>
        <v>0</v>
      </c>
      <c r="F1601" s="15">
        <v>0</v>
      </c>
      <c r="G1601" s="15">
        <v>0</v>
      </c>
      <c r="H1601" s="15">
        <v>0</v>
      </c>
      <c r="I1601" s="15">
        <v>0</v>
      </c>
      <c r="J1601" s="15">
        <v>0</v>
      </c>
      <c r="K1601" s="15">
        <v>0</v>
      </c>
    </row>
    <row r="1602" spans="1:11" x14ac:dyDescent="0.3">
      <c r="A1602" s="25"/>
      <c r="B1602" s="25"/>
      <c r="C1602" s="25"/>
      <c r="D1602" s="26" t="s">
        <v>17</v>
      </c>
      <c r="E1602" s="15">
        <f t="shared" si="886"/>
        <v>0.1</v>
      </c>
      <c r="F1602" s="15">
        <v>0</v>
      </c>
      <c r="G1602" s="15">
        <v>0</v>
      </c>
      <c r="H1602" s="15">
        <v>0</v>
      </c>
      <c r="I1602" s="15">
        <v>0.1</v>
      </c>
      <c r="J1602" s="15">
        <v>0</v>
      </c>
      <c r="K1602" s="15">
        <v>0</v>
      </c>
    </row>
    <row r="1603" spans="1:11" x14ac:dyDescent="0.3">
      <c r="A1603" s="25"/>
      <c r="B1603" s="25"/>
      <c r="C1603" s="25"/>
      <c r="D1603" s="26" t="s">
        <v>18</v>
      </c>
      <c r="E1603" s="15">
        <f t="shared" si="886"/>
        <v>0</v>
      </c>
      <c r="F1603" s="15">
        <v>0</v>
      </c>
      <c r="G1603" s="15">
        <v>0</v>
      </c>
      <c r="H1603" s="15">
        <v>0</v>
      </c>
      <c r="I1603" s="15">
        <v>0</v>
      </c>
      <c r="J1603" s="15">
        <v>0</v>
      </c>
      <c r="K1603" s="15">
        <v>0</v>
      </c>
    </row>
    <row r="1604" spans="1:11" x14ac:dyDescent="0.3">
      <c r="A1604" s="25"/>
      <c r="B1604" s="25"/>
      <c r="C1604" s="25"/>
      <c r="D1604" s="26" t="s">
        <v>19</v>
      </c>
      <c r="E1604" s="15">
        <f t="shared" si="886"/>
        <v>0</v>
      </c>
      <c r="F1604" s="15">
        <v>0</v>
      </c>
      <c r="G1604" s="15">
        <v>0</v>
      </c>
      <c r="H1604" s="15">
        <v>0</v>
      </c>
      <c r="I1604" s="15">
        <v>0</v>
      </c>
      <c r="J1604" s="15">
        <v>0</v>
      </c>
      <c r="K1604" s="15">
        <v>0</v>
      </c>
    </row>
    <row r="1605" spans="1:11" x14ac:dyDescent="0.3">
      <c r="A1605" s="25"/>
      <c r="B1605" s="25"/>
      <c r="C1605" s="27"/>
      <c r="D1605" s="26" t="s">
        <v>20</v>
      </c>
      <c r="E1605" s="15">
        <f t="shared" si="886"/>
        <v>0</v>
      </c>
      <c r="F1605" s="15">
        <v>0</v>
      </c>
      <c r="G1605" s="15">
        <v>0</v>
      </c>
      <c r="H1605" s="15">
        <v>0</v>
      </c>
      <c r="I1605" s="15">
        <v>0</v>
      </c>
      <c r="J1605" s="15">
        <v>0</v>
      </c>
      <c r="K1605" s="15">
        <v>0</v>
      </c>
    </row>
    <row r="1606" spans="1:11" x14ac:dyDescent="0.3">
      <c r="A1606" s="25"/>
      <c r="B1606" s="25"/>
      <c r="C1606" s="22" t="s">
        <v>212</v>
      </c>
      <c r="D1606" s="26" t="s">
        <v>305</v>
      </c>
      <c r="E1606" s="15">
        <f t="shared" si="886"/>
        <v>2.5</v>
      </c>
      <c r="F1606" s="15">
        <f>SUM(F1607:F1614)</f>
        <v>0</v>
      </c>
      <c r="G1606" s="15">
        <f t="shared" ref="G1606" si="917">SUM(G1607:G1614)</f>
        <v>0</v>
      </c>
      <c r="H1606" s="15">
        <f t="shared" ref="H1606" si="918">SUM(H1607:H1614)</f>
        <v>0</v>
      </c>
      <c r="I1606" s="15">
        <f t="shared" ref="I1606" si="919">SUM(I1607:I1614)</f>
        <v>2.5</v>
      </c>
      <c r="J1606" s="15">
        <f t="shared" ref="J1606" si="920">SUM(J1607:J1614)</f>
        <v>0</v>
      </c>
      <c r="K1606" s="15">
        <f t="shared" ref="K1606" si="921">SUM(K1607:K1614)</f>
        <v>0</v>
      </c>
    </row>
    <row r="1607" spans="1:11" x14ac:dyDescent="0.3">
      <c r="A1607" s="25"/>
      <c r="B1607" s="25"/>
      <c r="C1607" s="25"/>
      <c r="D1607" s="26" t="s">
        <v>13</v>
      </c>
      <c r="E1607" s="15">
        <f t="shared" si="886"/>
        <v>0</v>
      </c>
      <c r="F1607" s="15">
        <v>0</v>
      </c>
      <c r="G1607" s="15">
        <v>0</v>
      </c>
      <c r="H1607" s="15">
        <v>0</v>
      </c>
      <c r="I1607" s="15">
        <v>0</v>
      </c>
      <c r="J1607" s="15">
        <v>0</v>
      </c>
      <c r="K1607" s="15">
        <v>0</v>
      </c>
    </row>
    <row r="1608" spans="1:11" x14ac:dyDescent="0.3">
      <c r="A1608" s="25"/>
      <c r="B1608" s="25"/>
      <c r="C1608" s="25"/>
      <c r="D1608" s="26" t="s">
        <v>14</v>
      </c>
      <c r="E1608" s="15">
        <f t="shared" ref="E1608:E1671" si="922">SUM(F1608:K1608)</f>
        <v>0</v>
      </c>
      <c r="F1608" s="15">
        <v>0</v>
      </c>
      <c r="G1608" s="15">
        <v>0</v>
      </c>
      <c r="H1608" s="15">
        <v>0</v>
      </c>
      <c r="I1608" s="15">
        <v>0</v>
      </c>
      <c r="J1608" s="15">
        <v>0</v>
      </c>
      <c r="K1608" s="15">
        <v>0</v>
      </c>
    </row>
    <row r="1609" spans="1:11" x14ac:dyDescent="0.3">
      <c r="A1609" s="25"/>
      <c r="B1609" s="25"/>
      <c r="C1609" s="25"/>
      <c r="D1609" s="26" t="s">
        <v>15</v>
      </c>
      <c r="E1609" s="15">
        <f t="shared" si="922"/>
        <v>0</v>
      </c>
      <c r="F1609" s="15">
        <v>0</v>
      </c>
      <c r="G1609" s="15">
        <v>0</v>
      </c>
      <c r="H1609" s="15">
        <v>0</v>
      </c>
      <c r="I1609" s="15">
        <v>0</v>
      </c>
      <c r="J1609" s="15">
        <v>0</v>
      </c>
      <c r="K1609" s="15">
        <v>0</v>
      </c>
    </row>
    <row r="1610" spans="1:11" x14ac:dyDescent="0.3">
      <c r="A1610" s="25"/>
      <c r="B1610" s="25"/>
      <c r="C1610" s="25"/>
      <c r="D1610" s="26" t="s">
        <v>16</v>
      </c>
      <c r="E1610" s="15">
        <f t="shared" si="922"/>
        <v>0</v>
      </c>
      <c r="F1610" s="15">
        <v>0</v>
      </c>
      <c r="G1610" s="15">
        <v>0</v>
      </c>
      <c r="H1610" s="15">
        <v>0</v>
      </c>
      <c r="I1610" s="15">
        <v>0</v>
      </c>
      <c r="J1610" s="15">
        <v>0</v>
      </c>
      <c r="K1610" s="15">
        <v>0</v>
      </c>
    </row>
    <row r="1611" spans="1:11" x14ac:dyDescent="0.3">
      <c r="A1611" s="25"/>
      <c r="B1611" s="25"/>
      <c r="C1611" s="25"/>
      <c r="D1611" s="26" t="s">
        <v>17</v>
      </c>
      <c r="E1611" s="15">
        <f t="shared" si="922"/>
        <v>2.4</v>
      </c>
      <c r="F1611" s="15">
        <v>0</v>
      </c>
      <c r="G1611" s="15">
        <v>0</v>
      </c>
      <c r="H1611" s="15">
        <v>0</v>
      </c>
      <c r="I1611" s="15">
        <v>2.4</v>
      </c>
      <c r="J1611" s="15">
        <v>0</v>
      </c>
      <c r="K1611" s="15">
        <v>0</v>
      </c>
    </row>
    <row r="1612" spans="1:11" x14ac:dyDescent="0.3">
      <c r="A1612" s="25"/>
      <c r="B1612" s="25"/>
      <c r="C1612" s="25"/>
      <c r="D1612" s="26" t="s">
        <v>18</v>
      </c>
      <c r="E1612" s="15">
        <f t="shared" si="922"/>
        <v>0</v>
      </c>
      <c r="F1612" s="15">
        <v>0</v>
      </c>
      <c r="G1612" s="15">
        <v>0</v>
      </c>
      <c r="H1612" s="15">
        <v>0</v>
      </c>
      <c r="I1612" s="15">
        <v>0</v>
      </c>
      <c r="J1612" s="15">
        <v>0</v>
      </c>
      <c r="K1612" s="15">
        <v>0</v>
      </c>
    </row>
    <row r="1613" spans="1:11" x14ac:dyDescent="0.3">
      <c r="A1613" s="25"/>
      <c r="B1613" s="25"/>
      <c r="C1613" s="25"/>
      <c r="D1613" s="26" t="s">
        <v>19</v>
      </c>
      <c r="E1613" s="15">
        <f t="shared" si="922"/>
        <v>0</v>
      </c>
      <c r="F1613" s="15">
        <v>0</v>
      </c>
      <c r="G1613" s="15">
        <v>0</v>
      </c>
      <c r="H1613" s="15">
        <v>0</v>
      </c>
      <c r="I1613" s="15">
        <v>0</v>
      </c>
      <c r="J1613" s="15">
        <v>0</v>
      </c>
      <c r="K1613" s="15">
        <v>0</v>
      </c>
    </row>
    <row r="1614" spans="1:11" x14ac:dyDescent="0.3">
      <c r="A1614" s="25"/>
      <c r="B1614" s="25"/>
      <c r="C1614" s="27"/>
      <c r="D1614" s="26" t="s">
        <v>20</v>
      </c>
      <c r="E1614" s="15">
        <f t="shared" si="922"/>
        <v>0.1</v>
      </c>
      <c r="F1614" s="15">
        <v>0</v>
      </c>
      <c r="G1614" s="15">
        <v>0</v>
      </c>
      <c r="H1614" s="15">
        <v>0</v>
      </c>
      <c r="I1614" s="15">
        <v>0.1</v>
      </c>
      <c r="J1614" s="15">
        <v>0</v>
      </c>
      <c r="K1614" s="15">
        <v>0</v>
      </c>
    </row>
    <row r="1615" spans="1:11" x14ac:dyDescent="0.3">
      <c r="A1615" s="25"/>
      <c r="B1615" s="25"/>
      <c r="C1615" s="22" t="s">
        <v>213</v>
      </c>
      <c r="D1615" s="26" t="s">
        <v>305</v>
      </c>
      <c r="E1615" s="15">
        <f t="shared" si="922"/>
        <v>0.5</v>
      </c>
      <c r="F1615" s="15">
        <f>SUM(F1616:F1623)</f>
        <v>0</v>
      </c>
      <c r="G1615" s="15">
        <f t="shared" ref="G1615" si="923">SUM(G1616:G1623)</f>
        <v>0</v>
      </c>
      <c r="H1615" s="15">
        <f t="shared" ref="H1615" si="924">SUM(H1616:H1623)</f>
        <v>0</v>
      </c>
      <c r="I1615" s="15">
        <f t="shared" ref="I1615" si="925">SUM(I1616:I1623)</f>
        <v>0.5</v>
      </c>
      <c r="J1615" s="15">
        <f t="shared" ref="J1615" si="926">SUM(J1616:J1623)</f>
        <v>0</v>
      </c>
      <c r="K1615" s="15">
        <f t="shared" ref="K1615" si="927">SUM(K1616:K1623)</f>
        <v>0</v>
      </c>
    </row>
    <row r="1616" spans="1:11" x14ac:dyDescent="0.3">
      <c r="A1616" s="25"/>
      <c r="B1616" s="25"/>
      <c r="C1616" s="25"/>
      <c r="D1616" s="26" t="s">
        <v>13</v>
      </c>
      <c r="E1616" s="15">
        <f t="shared" si="922"/>
        <v>0</v>
      </c>
      <c r="F1616" s="15">
        <v>0</v>
      </c>
      <c r="G1616" s="15">
        <v>0</v>
      </c>
      <c r="H1616" s="15">
        <v>0</v>
      </c>
      <c r="I1616" s="15">
        <v>0</v>
      </c>
      <c r="J1616" s="15">
        <v>0</v>
      </c>
      <c r="K1616" s="15">
        <v>0</v>
      </c>
    </row>
    <row r="1617" spans="1:11" x14ac:dyDescent="0.3">
      <c r="A1617" s="25"/>
      <c r="B1617" s="25"/>
      <c r="C1617" s="25"/>
      <c r="D1617" s="26" t="s">
        <v>14</v>
      </c>
      <c r="E1617" s="15">
        <f t="shared" si="922"/>
        <v>0</v>
      </c>
      <c r="F1617" s="15">
        <v>0</v>
      </c>
      <c r="G1617" s="15">
        <v>0</v>
      </c>
      <c r="H1617" s="15">
        <v>0</v>
      </c>
      <c r="I1617" s="15">
        <v>0</v>
      </c>
      <c r="J1617" s="15">
        <v>0</v>
      </c>
      <c r="K1617" s="15">
        <v>0</v>
      </c>
    </row>
    <row r="1618" spans="1:11" x14ac:dyDescent="0.3">
      <c r="A1618" s="25"/>
      <c r="B1618" s="25"/>
      <c r="C1618" s="25"/>
      <c r="D1618" s="26" t="s">
        <v>15</v>
      </c>
      <c r="E1618" s="15">
        <f t="shared" si="922"/>
        <v>0</v>
      </c>
      <c r="F1618" s="15">
        <v>0</v>
      </c>
      <c r="G1618" s="15">
        <v>0</v>
      </c>
      <c r="H1618" s="15">
        <v>0</v>
      </c>
      <c r="I1618" s="15">
        <v>0</v>
      </c>
      <c r="J1618" s="15">
        <v>0</v>
      </c>
      <c r="K1618" s="15">
        <v>0</v>
      </c>
    </row>
    <row r="1619" spans="1:11" x14ac:dyDescent="0.3">
      <c r="A1619" s="25"/>
      <c r="B1619" s="25"/>
      <c r="C1619" s="25"/>
      <c r="D1619" s="26" t="s">
        <v>16</v>
      </c>
      <c r="E1619" s="15">
        <f t="shared" si="922"/>
        <v>0</v>
      </c>
      <c r="F1619" s="15">
        <v>0</v>
      </c>
      <c r="G1619" s="15">
        <v>0</v>
      </c>
      <c r="H1619" s="15">
        <v>0</v>
      </c>
      <c r="I1619" s="15">
        <v>0</v>
      </c>
      <c r="J1619" s="15">
        <v>0</v>
      </c>
      <c r="K1619" s="15">
        <v>0</v>
      </c>
    </row>
    <row r="1620" spans="1:11" x14ac:dyDescent="0.3">
      <c r="A1620" s="25"/>
      <c r="B1620" s="25"/>
      <c r="C1620" s="25"/>
      <c r="D1620" s="26" t="s">
        <v>17</v>
      </c>
      <c r="E1620" s="15">
        <f t="shared" si="922"/>
        <v>0.5</v>
      </c>
      <c r="F1620" s="15">
        <v>0</v>
      </c>
      <c r="G1620" s="15">
        <v>0</v>
      </c>
      <c r="H1620" s="15">
        <v>0</v>
      </c>
      <c r="I1620" s="15">
        <v>0.5</v>
      </c>
      <c r="J1620" s="15">
        <v>0</v>
      </c>
      <c r="K1620" s="15">
        <v>0</v>
      </c>
    </row>
    <row r="1621" spans="1:11" x14ac:dyDescent="0.3">
      <c r="A1621" s="25"/>
      <c r="B1621" s="25"/>
      <c r="C1621" s="25"/>
      <c r="D1621" s="26" t="s">
        <v>18</v>
      </c>
      <c r="E1621" s="15">
        <f t="shared" si="922"/>
        <v>0</v>
      </c>
      <c r="F1621" s="15">
        <v>0</v>
      </c>
      <c r="G1621" s="15">
        <v>0</v>
      </c>
      <c r="H1621" s="15">
        <v>0</v>
      </c>
      <c r="I1621" s="15">
        <v>0</v>
      </c>
      <c r="J1621" s="15">
        <v>0</v>
      </c>
      <c r="K1621" s="15">
        <v>0</v>
      </c>
    </row>
    <row r="1622" spans="1:11" x14ac:dyDescent="0.3">
      <c r="A1622" s="25"/>
      <c r="B1622" s="25"/>
      <c r="C1622" s="25"/>
      <c r="D1622" s="26" t="s">
        <v>19</v>
      </c>
      <c r="E1622" s="15">
        <f t="shared" si="922"/>
        <v>0</v>
      </c>
      <c r="F1622" s="15">
        <v>0</v>
      </c>
      <c r="G1622" s="15">
        <v>0</v>
      </c>
      <c r="H1622" s="15">
        <v>0</v>
      </c>
      <c r="I1622" s="15">
        <v>0</v>
      </c>
      <c r="J1622" s="15">
        <v>0</v>
      </c>
      <c r="K1622" s="15">
        <v>0</v>
      </c>
    </row>
    <row r="1623" spans="1:11" x14ac:dyDescent="0.3">
      <c r="A1623" s="25"/>
      <c r="B1623" s="25"/>
      <c r="C1623" s="27"/>
      <c r="D1623" s="26" t="s">
        <v>20</v>
      </c>
      <c r="E1623" s="15">
        <f t="shared" si="922"/>
        <v>0</v>
      </c>
      <c r="F1623" s="15">
        <v>0</v>
      </c>
      <c r="G1623" s="15">
        <v>0</v>
      </c>
      <c r="H1623" s="15">
        <v>0</v>
      </c>
      <c r="I1623" s="15">
        <v>0</v>
      </c>
      <c r="J1623" s="15">
        <v>0</v>
      </c>
      <c r="K1623" s="15">
        <v>0</v>
      </c>
    </row>
    <row r="1624" spans="1:11" x14ac:dyDescent="0.3">
      <c r="A1624" s="25"/>
      <c r="B1624" s="25"/>
      <c r="C1624" s="22" t="s">
        <v>214</v>
      </c>
      <c r="D1624" s="26" t="s">
        <v>305</v>
      </c>
      <c r="E1624" s="15">
        <f t="shared" si="922"/>
        <v>0.30000000000000004</v>
      </c>
      <c r="F1624" s="15">
        <f>SUM(F1625:F1632)</f>
        <v>0</v>
      </c>
      <c r="G1624" s="15">
        <f t="shared" ref="G1624" si="928">SUM(G1625:G1632)</f>
        <v>0</v>
      </c>
      <c r="H1624" s="15">
        <f t="shared" ref="H1624" si="929">SUM(H1625:H1632)</f>
        <v>0</v>
      </c>
      <c r="I1624" s="15">
        <f t="shared" ref="I1624" si="930">SUM(I1625:I1632)</f>
        <v>0.30000000000000004</v>
      </c>
      <c r="J1624" s="15">
        <f t="shared" ref="J1624" si="931">SUM(J1625:J1632)</f>
        <v>0</v>
      </c>
      <c r="K1624" s="15">
        <f t="shared" ref="K1624" si="932">SUM(K1625:K1632)</f>
        <v>0</v>
      </c>
    </row>
    <row r="1625" spans="1:11" x14ac:dyDescent="0.3">
      <c r="A1625" s="25"/>
      <c r="B1625" s="25"/>
      <c r="C1625" s="25"/>
      <c r="D1625" s="26" t="s">
        <v>13</v>
      </c>
      <c r="E1625" s="15">
        <f t="shared" si="922"/>
        <v>0</v>
      </c>
      <c r="F1625" s="15">
        <v>0</v>
      </c>
      <c r="G1625" s="15">
        <v>0</v>
      </c>
      <c r="H1625" s="15">
        <v>0</v>
      </c>
      <c r="I1625" s="15">
        <v>0</v>
      </c>
      <c r="J1625" s="15">
        <v>0</v>
      </c>
      <c r="K1625" s="15">
        <v>0</v>
      </c>
    </row>
    <row r="1626" spans="1:11" x14ac:dyDescent="0.3">
      <c r="A1626" s="25"/>
      <c r="B1626" s="25"/>
      <c r="C1626" s="25"/>
      <c r="D1626" s="26" t="s">
        <v>14</v>
      </c>
      <c r="E1626" s="15">
        <f t="shared" si="922"/>
        <v>0</v>
      </c>
      <c r="F1626" s="15">
        <v>0</v>
      </c>
      <c r="G1626" s="15">
        <v>0</v>
      </c>
      <c r="H1626" s="15">
        <v>0</v>
      </c>
      <c r="I1626" s="15">
        <v>0</v>
      </c>
      <c r="J1626" s="15">
        <v>0</v>
      </c>
      <c r="K1626" s="15">
        <v>0</v>
      </c>
    </row>
    <row r="1627" spans="1:11" x14ac:dyDescent="0.3">
      <c r="A1627" s="25"/>
      <c r="B1627" s="25"/>
      <c r="C1627" s="25"/>
      <c r="D1627" s="26" t="s">
        <v>15</v>
      </c>
      <c r="E1627" s="15">
        <f t="shared" si="922"/>
        <v>0</v>
      </c>
      <c r="F1627" s="15">
        <v>0</v>
      </c>
      <c r="G1627" s="15">
        <v>0</v>
      </c>
      <c r="H1627" s="15">
        <v>0</v>
      </c>
      <c r="I1627" s="15">
        <v>0</v>
      </c>
      <c r="J1627" s="15">
        <v>0</v>
      </c>
      <c r="K1627" s="15">
        <v>0</v>
      </c>
    </row>
    <row r="1628" spans="1:11" x14ac:dyDescent="0.3">
      <c r="A1628" s="25"/>
      <c r="B1628" s="25"/>
      <c r="C1628" s="25"/>
      <c r="D1628" s="26" t="s">
        <v>16</v>
      </c>
      <c r="E1628" s="15">
        <f t="shared" si="922"/>
        <v>0</v>
      </c>
      <c r="F1628" s="15">
        <v>0</v>
      </c>
      <c r="G1628" s="15">
        <v>0</v>
      </c>
      <c r="H1628" s="15">
        <v>0</v>
      </c>
      <c r="I1628" s="15">
        <v>0</v>
      </c>
      <c r="J1628" s="15">
        <v>0</v>
      </c>
      <c r="K1628" s="15">
        <v>0</v>
      </c>
    </row>
    <row r="1629" spans="1:11" x14ac:dyDescent="0.3">
      <c r="A1629" s="25"/>
      <c r="B1629" s="25"/>
      <c r="C1629" s="25"/>
      <c r="D1629" s="26" t="s">
        <v>17</v>
      </c>
      <c r="E1629" s="15">
        <f t="shared" si="922"/>
        <v>0.30000000000000004</v>
      </c>
      <c r="F1629" s="15">
        <v>0</v>
      </c>
      <c r="G1629" s="15">
        <v>0</v>
      </c>
      <c r="H1629" s="15">
        <v>0</v>
      </c>
      <c r="I1629" s="15">
        <v>0.30000000000000004</v>
      </c>
      <c r="J1629" s="15">
        <v>0</v>
      </c>
      <c r="K1629" s="15">
        <v>0</v>
      </c>
    </row>
    <row r="1630" spans="1:11" x14ac:dyDescent="0.3">
      <c r="A1630" s="25"/>
      <c r="B1630" s="25"/>
      <c r="C1630" s="25"/>
      <c r="D1630" s="26" t="s">
        <v>18</v>
      </c>
      <c r="E1630" s="15">
        <f t="shared" si="922"/>
        <v>0</v>
      </c>
      <c r="F1630" s="15">
        <v>0</v>
      </c>
      <c r="G1630" s="15">
        <v>0</v>
      </c>
      <c r="H1630" s="15">
        <v>0</v>
      </c>
      <c r="I1630" s="15">
        <v>0</v>
      </c>
      <c r="J1630" s="15">
        <v>0</v>
      </c>
      <c r="K1630" s="15">
        <v>0</v>
      </c>
    </row>
    <row r="1631" spans="1:11" x14ac:dyDescent="0.3">
      <c r="A1631" s="25"/>
      <c r="B1631" s="25"/>
      <c r="C1631" s="25"/>
      <c r="D1631" s="26" t="s">
        <v>19</v>
      </c>
      <c r="E1631" s="15">
        <f t="shared" si="922"/>
        <v>0</v>
      </c>
      <c r="F1631" s="15">
        <v>0</v>
      </c>
      <c r="G1631" s="15">
        <v>0</v>
      </c>
      <c r="H1631" s="15">
        <v>0</v>
      </c>
      <c r="I1631" s="15">
        <v>0</v>
      </c>
      <c r="J1631" s="15">
        <v>0</v>
      </c>
      <c r="K1631" s="15">
        <v>0</v>
      </c>
    </row>
    <row r="1632" spans="1:11" x14ac:dyDescent="0.3">
      <c r="A1632" s="25"/>
      <c r="B1632" s="25"/>
      <c r="C1632" s="27"/>
      <c r="D1632" s="26" t="s">
        <v>20</v>
      </c>
      <c r="E1632" s="15">
        <f t="shared" si="922"/>
        <v>0</v>
      </c>
      <c r="F1632" s="15">
        <v>0</v>
      </c>
      <c r="G1632" s="15">
        <v>0</v>
      </c>
      <c r="H1632" s="15">
        <v>0</v>
      </c>
      <c r="I1632" s="15">
        <v>0</v>
      </c>
      <c r="J1632" s="15">
        <v>0</v>
      </c>
      <c r="K1632" s="15">
        <v>0</v>
      </c>
    </row>
    <row r="1633" spans="1:11" x14ac:dyDescent="0.3">
      <c r="A1633" s="25"/>
      <c r="B1633" s="25"/>
      <c r="C1633" s="22" t="s">
        <v>215</v>
      </c>
      <c r="D1633" s="26" t="s">
        <v>305</v>
      </c>
      <c r="E1633" s="15">
        <f t="shared" si="922"/>
        <v>0</v>
      </c>
      <c r="F1633" s="15">
        <f>SUM(F1634:F1641)</f>
        <v>0</v>
      </c>
      <c r="G1633" s="15">
        <f t="shared" ref="G1633" si="933">SUM(G1634:G1641)</f>
        <v>0</v>
      </c>
      <c r="H1633" s="15">
        <f t="shared" ref="H1633" si="934">SUM(H1634:H1641)</f>
        <v>0</v>
      </c>
      <c r="I1633" s="15">
        <f t="shared" ref="I1633" si="935">SUM(I1634:I1641)</f>
        <v>0</v>
      </c>
      <c r="J1633" s="15">
        <f t="shared" ref="J1633" si="936">SUM(J1634:J1641)</f>
        <v>0</v>
      </c>
      <c r="K1633" s="15">
        <f t="shared" ref="K1633" si="937">SUM(K1634:K1641)</f>
        <v>0</v>
      </c>
    </row>
    <row r="1634" spans="1:11" x14ac:dyDescent="0.3">
      <c r="A1634" s="25"/>
      <c r="B1634" s="25"/>
      <c r="C1634" s="25"/>
      <c r="D1634" s="26" t="s">
        <v>13</v>
      </c>
      <c r="E1634" s="15">
        <f t="shared" si="922"/>
        <v>0</v>
      </c>
      <c r="F1634" s="15">
        <v>0</v>
      </c>
      <c r="G1634" s="15">
        <v>0</v>
      </c>
      <c r="H1634" s="15">
        <v>0</v>
      </c>
      <c r="I1634" s="15">
        <v>0</v>
      </c>
      <c r="J1634" s="15">
        <v>0</v>
      </c>
      <c r="K1634" s="15">
        <v>0</v>
      </c>
    </row>
    <row r="1635" spans="1:11" x14ac:dyDescent="0.3">
      <c r="A1635" s="25"/>
      <c r="B1635" s="25"/>
      <c r="C1635" s="25"/>
      <c r="D1635" s="26" t="s">
        <v>14</v>
      </c>
      <c r="E1635" s="15">
        <f t="shared" si="922"/>
        <v>0</v>
      </c>
      <c r="F1635" s="15">
        <v>0</v>
      </c>
      <c r="G1635" s="15">
        <v>0</v>
      </c>
      <c r="H1635" s="15">
        <v>0</v>
      </c>
      <c r="I1635" s="15">
        <v>0</v>
      </c>
      <c r="J1635" s="15">
        <v>0</v>
      </c>
      <c r="K1635" s="15">
        <v>0</v>
      </c>
    </row>
    <row r="1636" spans="1:11" x14ac:dyDescent="0.3">
      <c r="A1636" s="25"/>
      <c r="B1636" s="25"/>
      <c r="C1636" s="25"/>
      <c r="D1636" s="26" t="s">
        <v>15</v>
      </c>
      <c r="E1636" s="15">
        <f t="shared" si="922"/>
        <v>0</v>
      </c>
      <c r="F1636" s="15">
        <v>0</v>
      </c>
      <c r="G1636" s="15">
        <v>0</v>
      </c>
      <c r="H1636" s="15">
        <v>0</v>
      </c>
      <c r="I1636" s="15">
        <v>0</v>
      </c>
      <c r="J1636" s="15">
        <v>0</v>
      </c>
      <c r="K1636" s="15">
        <v>0</v>
      </c>
    </row>
    <row r="1637" spans="1:11" x14ac:dyDescent="0.3">
      <c r="A1637" s="25"/>
      <c r="B1637" s="25"/>
      <c r="C1637" s="25"/>
      <c r="D1637" s="26" t="s">
        <v>16</v>
      </c>
      <c r="E1637" s="15">
        <f t="shared" si="922"/>
        <v>0</v>
      </c>
      <c r="F1637" s="15">
        <v>0</v>
      </c>
      <c r="G1637" s="15">
        <v>0</v>
      </c>
      <c r="H1637" s="15">
        <v>0</v>
      </c>
      <c r="I1637" s="15">
        <v>0</v>
      </c>
      <c r="J1637" s="15">
        <v>0</v>
      </c>
      <c r="K1637" s="15">
        <v>0</v>
      </c>
    </row>
    <row r="1638" spans="1:11" x14ac:dyDescent="0.3">
      <c r="A1638" s="25"/>
      <c r="B1638" s="25"/>
      <c r="C1638" s="25"/>
      <c r="D1638" s="26" t="s">
        <v>17</v>
      </c>
      <c r="E1638" s="15">
        <f t="shared" si="922"/>
        <v>0</v>
      </c>
      <c r="F1638" s="15">
        <v>0</v>
      </c>
      <c r="G1638" s="15">
        <v>0</v>
      </c>
      <c r="H1638" s="15">
        <v>0</v>
      </c>
      <c r="I1638" s="15">
        <v>0</v>
      </c>
      <c r="J1638" s="15">
        <v>0</v>
      </c>
      <c r="K1638" s="15">
        <v>0</v>
      </c>
    </row>
    <row r="1639" spans="1:11" x14ac:dyDescent="0.3">
      <c r="A1639" s="25"/>
      <c r="B1639" s="25"/>
      <c r="C1639" s="25"/>
      <c r="D1639" s="26" t="s">
        <v>18</v>
      </c>
      <c r="E1639" s="15">
        <f t="shared" si="922"/>
        <v>0</v>
      </c>
      <c r="F1639" s="15">
        <v>0</v>
      </c>
      <c r="G1639" s="15">
        <v>0</v>
      </c>
      <c r="H1639" s="15">
        <v>0</v>
      </c>
      <c r="I1639" s="15">
        <v>0</v>
      </c>
      <c r="J1639" s="15">
        <v>0</v>
      </c>
      <c r="K1639" s="15">
        <v>0</v>
      </c>
    </row>
    <row r="1640" spans="1:11" x14ac:dyDescent="0.3">
      <c r="A1640" s="25"/>
      <c r="B1640" s="25"/>
      <c r="C1640" s="25"/>
      <c r="D1640" s="26" t="s">
        <v>19</v>
      </c>
      <c r="E1640" s="15">
        <f t="shared" si="922"/>
        <v>0</v>
      </c>
      <c r="F1640" s="15">
        <v>0</v>
      </c>
      <c r="G1640" s="15">
        <v>0</v>
      </c>
      <c r="H1640" s="15">
        <v>0</v>
      </c>
      <c r="I1640" s="15">
        <v>0</v>
      </c>
      <c r="J1640" s="15">
        <v>0</v>
      </c>
      <c r="K1640" s="15">
        <v>0</v>
      </c>
    </row>
    <row r="1641" spans="1:11" x14ac:dyDescent="0.3">
      <c r="A1641" s="25"/>
      <c r="B1641" s="25"/>
      <c r="C1641" s="27"/>
      <c r="D1641" s="26" t="s">
        <v>20</v>
      </c>
      <c r="E1641" s="15">
        <f t="shared" si="922"/>
        <v>0</v>
      </c>
      <c r="F1641" s="15">
        <v>0</v>
      </c>
      <c r="G1641" s="15">
        <v>0</v>
      </c>
      <c r="H1641" s="15">
        <v>0</v>
      </c>
      <c r="I1641" s="15">
        <v>0</v>
      </c>
      <c r="J1641" s="15">
        <v>0</v>
      </c>
      <c r="K1641" s="15">
        <v>0</v>
      </c>
    </row>
    <row r="1642" spans="1:11" x14ac:dyDescent="0.3">
      <c r="A1642" s="25"/>
      <c r="B1642" s="25"/>
      <c r="C1642" s="22" t="s">
        <v>216</v>
      </c>
      <c r="D1642" s="26" t="s">
        <v>305</v>
      </c>
      <c r="E1642" s="15">
        <f t="shared" si="922"/>
        <v>0.2</v>
      </c>
      <c r="F1642" s="15">
        <f>SUM(F1643:F1650)</f>
        <v>0</v>
      </c>
      <c r="G1642" s="15">
        <f t="shared" ref="G1642" si="938">SUM(G1643:G1650)</f>
        <v>0</v>
      </c>
      <c r="H1642" s="15">
        <f t="shared" ref="H1642" si="939">SUM(H1643:H1650)</f>
        <v>0</v>
      </c>
      <c r="I1642" s="15">
        <f t="shared" ref="I1642" si="940">SUM(I1643:I1650)</f>
        <v>0.2</v>
      </c>
      <c r="J1642" s="15">
        <f t="shared" ref="J1642" si="941">SUM(J1643:J1650)</f>
        <v>0</v>
      </c>
      <c r="K1642" s="15">
        <f t="shared" ref="K1642" si="942">SUM(K1643:K1650)</f>
        <v>0</v>
      </c>
    </row>
    <row r="1643" spans="1:11" x14ac:dyDescent="0.3">
      <c r="A1643" s="25"/>
      <c r="B1643" s="25"/>
      <c r="C1643" s="25"/>
      <c r="D1643" s="26" t="s">
        <v>13</v>
      </c>
      <c r="E1643" s="15">
        <f t="shared" si="922"/>
        <v>0</v>
      </c>
      <c r="F1643" s="15">
        <v>0</v>
      </c>
      <c r="G1643" s="15">
        <v>0</v>
      </c>
      <c r="H1643" s="15">
        <v>0</v>
      </c>
      <c r="I1643" s="15">
        <v>0</v>
      </c>
      <c r="J1643" s="15">
        <v>0</v>
      </c>
      <c r="K1643" s="15">
        <v>0</v>
      </c>
    </row>
    <row r="1644" spans="1:11" x14ac:dyDescent="0.3">
      <c r="A1644" s="25"/>
      <c r="B1644" s="25"/>
      <c r="C1644" s="25"/>
      <c r="D1644" s="26" t="s">
        <v>14</v>
      </c>
      <c r="E1644" s="15">
        <f t="shared" si="922"/>
        <v>0</v>
      </c>
      <c r="F1644" s="15">
        <v>0</v>
      </c>
      <c r="G1644" s="15">
        <v>0</v>
      </c>
      <c r="H1644" s="15">
        <v>0</v>
      </c>
      <c r="I1644" s="15">
        <v>0</v>
      </c>
      <c r="J1644" s="15">
        <v>0</v>
      </c>
      <c r="K1644" s="15">
        <v>0</v>
      </c>
    </row>
    <row r="1645" spans="1:11" x14ac:dyDescent="0.3">
      <c r="A1645" s="25"/>
      <c r="B1645" s="25"/>
      <c r="C1645" s="25"/>
      <c r="D1645" s="26" t="s">
        <v>15</v>
      </c>
      <c r="E1645" s="15">
        <f t="shared" si="922"/>
        <v>0</v>
      </c>
      <c r="F1645" s="15">
        <v>0</v>
      </c>
      <c r="G1645" s="15">
        <v>0</v>
      </c>
      <c r="H1645" s="15">
        <v>0</v>
      </c>
      <c r="I1645" s="15">
        <v>0</v>
      </c>
      <c r="J1645" s="15">
        <v>0</v>
      </c>
      <c r="K1645" s="15">
        <v>0</v>
      </c>
    </row>
    <row r="1646" spans="1:11" x14ac:dyDescent="0.3">
      <c r="A1646" s="25"/>
      <c r="B1646" s="25"/>
      <c r="C1646" s="25"/>
      <c r="D1646" s="26" t="s">
        <v>16</v>
      </c>
      <c r="E1646" s="15">
        <f t="shared" si="922"/>
        <v>0</v>
      </c>
      <c r="F1646" s="15">
        <v>0</v>
      </c>
      <c r="G1646" s="15">
        <v>0</v>
      </c>
      <c r="H1646" s="15">
        <v>0</v>
      </c>
      <c r="I1646" s="15">
        <v>0</v>
      </c>
      <c r="J1646" s="15">
        <v>0</v>
      </c>
      <c r="K1646" s="15">
        <v>0</v>
      </c>
    </row>
    <row r="1647" spans="1:11" x14ac:dyDescent="0.3">
      <c r="A1647" s="25"/>
      <c r="B1647" s="25"/>
      <c r="C1647" s="25"/>
      <c r="D1647" s="26" t="s">
        <v>17</v>
      </c>
      <c r="E1647" s="15">
        <f t="shared" si="922"/>
        <v>0.2</v>
      </c>
      <c r="F1647" s="15">
        <v>0</v>
      </c>
      <c r="G1647" s="15">
        <v>0</v>
      </c>
      <c r="H1647" s="15">
        <v>0</v>
      </c>
      <c r="I1647" s="15">
        <v>0.2</v>
      </c>
      <c r="J1647" s="15">
        <v>0</v>
      </c>
      <c r="K1647" s="15">
        <v>0</v>
      </c>
    </row>
    <row r="1648" spans="1:11" x14ac:dyDescent="0.3">
      <c r="A1648" s="25"/>
      <c r="B1648" s="25"/>
      <c r="C1648" s="25"/>
      <c r="D1648" s="26" t="s">
        <v>18</v>
      </c>
      <c r="E1648" s="15">
        <f t="shared" si="922"/>
        <v>0</v>
      </c>
      <c r="F1648" s="15">
        <v>0</v>
      </c>
      <c r="G1648" s="15">
        <v>0</v>
      </c>
      <c r="H1648" s="15">
        <v>0</v>
      </c>
      <c r="I1648" s="15">
        <v>0</v>
      </c>
      <c r="J1648" s="15">
        <v>0</v>
      </c>
      <c r="K1648" s="15">
        <v>0</v>
      </c>
    </row>
    <row r="1649" spans="1:11" x14ac:dyDescent="0.3">
      <c r="A1649" s="25"/>
      <c r="B1649" s="25"/>
      <c r="C1649" s="25"/>
      <c r="D1649" s="26" t="s">
        <v>19</v>
      </c>
      <c r="E1649" s="15">
        <f t="shared" si="922"/>
        <v>0</v>
      </c>
      <c r="F1649" s="15">
        <v>0</v>
      </c>
      <c r="G1649" s="15">
        <v>0</v>
      </c>
      <c r="H1649" s="15">
        <v>0</v>
      </c>
      <c r="I1649" s="15">
        <v>0</v>
      </c>
      <c r="J1649" s="15">
        <v>0</v>
      </c>
      <c r="K1649" s="15">
        <v>0</v>
      </c>
    </row>
    <row r="1650" spans="1:11" x14ac:dyDescent="0.3">
      <c r="A1650" s="25"/>
      <c r="B1650" s="25"/>
      <c r="C1650" s="27"/>
      <c r="D1650" s="26" t="s">
        <v>20</v>
      </c>
      <c r="E1650" s="15">
        <f t="shared" si="922"/>
        <v>0</v>
      </c>
      <c r="F1650" s="15">
        <v>0</v>
      </c>
      <c r="G1650" s="15">
        <v>0</v>
      </c>
      <c r="H1650" s="15">
        <v>0</v>
      </c>
      <c r="I1650" s="15">
        <v>0</v>
      </c>
      <c r="J1650" s="15">
        <v>0</v>
      </c>
      <c r="K1650" s="15">
        <v>0</v>
      </c>
    </row>
    <row r="1651" spans="1:11" x14ac:dyDescent="0.3">
      <c r="A1651" s="25"/>
      <c r="B1651" s="25"/>
      <c r="C1651" s="22" t="s">
        <v>217</v>
      </c>
      <c r="D1651" s="26" t="s">
        <v>305</v>
      </c>
      <c r="E1651" s="15">
        <f t="shared" si="922"/>
        <v>0.1</v>
      </c>
      <c r="F1651" s="15">
        <f>SUM(F1652:F1659)</f>
        <v>0</v>
      </c>
      <c r="G1651" s="15">
        <f t="shared" ref="G1651" si="943">SUM(G1652:G1659)</f>
        <v>0</v>
      </c>
      <c r="H1651" s="15">
        <f t="shared" ref="H1651" si="944">SUM(H1652:H1659)</f>
        <v>0</v>
      </c>
      <c r="I1651" s="15">
        <f t="shared" ref="I1651" si="945">SUM(I1652:I1659)</f>
        <v>0.1</v>
      </c>
      <c r="J1651" s="15">
        <f t="shared" ref="J1651" si="946">SUM(J1652:J1659)</f>
        <v>0</v>
      </c>
      <c r="K1651" s="15">
        <f t="shared" ref="K1651" si="947">SUM(K1652:K1659)</f>
        <v>0</v>
      </c>
    </row>
    <row r="1652" spans="1:11" x14ac:dyDescent="0.3">
      <c r="A1652" s="25"/>
      <c r="B1652" s="25"/>
      <c r="C1652" s="25"/>
      <c r="D1652" s="26" t="s">
        <v>13</v>
      </c>
      <c r="E1652" s="15">
        <f t="shared" si="922"/>
        <v>0</v>
      </c>
      <c r="F1652" s="15">
        <v>0</v>
      </c>
      <c r="G1652" s="15">
        <v>0</v>
      </c>
      <c r="H1652" s="15">
        <v>0</v>
      </c>
      <c r="I1652" s="15">
        <v>0</v>
      </c>
      <c r="J1652" s="15">
        <v>0</v>
      </c>
      <c r="K1652" s="15">
        <v>0</v>
      </c>
    </row>
    <row r="1653" spans="1:11" x14ac:dyDescent="0.3">
      <c r="A1653" s="25"/>
      <c r="B1653" s="25"/>
      <c r="C1653" s="25"/>
      <c r="D1653" s="26" t="s">
        <v>14</v>
      </c>
      <c r="E1653" s="15">
        <f t="shared" si="922"/>
        <v>0</v>
      </c>
      <c r="F1653" s="15">
        <v>0</v>
      </c>
      <c r="G1653" s="15">
        <v>0</v>
      </c>
      <c r="H1653" s="15">
        <v>0</v>
      </c>
      <c r="I1653" s="15">
        <v>0</v>
      </c>
      <c r="J1653" s="15">
        <v>0</v>
      </c>
      <c r="K1653" s="15">
        <v>0</v>
      </c>
    </row>
    <row r="1654" spans="1:11" x14ac:dyDescent="0.3">
      <c r="A1654" s="25"/>
      <c r="B1654" s="25"/>
      <c r="C1654" s="25"/>
      <c r="D1654" s="26" t="s">
        <v>15</v>
      </c>
      <c r="E1654" s="15">
        <f t="shared" si="922"/>
        <v>0</v>
      </c>
      <c r="F1654" s="15">
        <v>0</v>
      </c>
      <c r="G1654" s="15">
        <v>0</v>
      </c>
      <c r="H1654" s="15">
        <v>0</v>
      </c>
      <c r="I1654" s="15">
        <v>0</v>
      </c>
      <c r="J1654" s="15">
        <v>0</v>
      </c>
      <c r="K1654" s="15">
        <v>0</v>
      </c>
    </row>
    <row r="1655" spans="1:11" x14ac:dyDescent="0.3">
      <c r="A1655" s="25"/>
      <c r="B1655" s="25"/>
      <c r="C1655" s="25"/>
      <c r="D1655" s="26" t="s">
        <v>16</v>
      </c>
      <c r="E1655" s="15">
        <f t="shared" si="922"/>
        <v>0</v>
      </c>
      <c r="F1655" s="15">
        <v>0</v>
      </c>
      <c r="G1655" s="15">
        <v>0</v>
      </c>
      <c r="H1655" s="15">
        <v>0</v>
      </c>
      <c r="I1655" s="15">
        <v>0</v>
      </c>
      <c r="J1655" s="15">
        <v>0</v>
      </c>
      <c r="K1655" s="15">
        <v>0</v>
      </c>
    </row>
    <row r="1656" spans="1:11" x14ac:dyDescent="0.3">
      <c r="A1656" s="25"/>
      <c r="B1656" s="25"/>
      <c r="C1656" s="25"/>
      <c r="D1656" s="26" t="s">
        <v>17</v>
      </c>
      <c r="E1656" s="15">
        <f t="shared" si="922"/>
        <v>0.1</v>
      </c>
      <c r="F1656" s="15">
        <v>0</v>
      </c>
      <c r="G1656" s="15">
        <v>0</v>
      </c>
      <c r="H1656" s="15">
        <v>0</v>
      </c>
      <c r="I1656" s="15">
        <v>0.1</v>
      </c>
      <c r="J1656" s="15">
        <v>0</v>
      </c>
      <c r="K1656" s="15">
        <v>0</v>
      </c>
    </row>
    <row r="1657" spans="1:11" x14ac:dyDescent="0.3">
      <c r="A1657" s="25"/>
      <c r="B1657" s="25"/>
      <c r="C1657" s="25"/>
      <c r="D1657" s="26" t="s">
        <v>18</v>
      </c>
      <c r="E1657" s="15">
        <f t="shared" si="922"/>
        <v>0</v>
      </c>
      <c r="F1657" s="15">
        <v>0</v>
      </c>
      <c r="G1657" s="15">
        <v>0</v>
      </c>
      <c r="H1657" s="15">
        <v>0</v>
      </c>
      <c r="I1657" s="15">
        <v>0</v>
      </c>
      <c r="J1657" s="15">
        <v>0</v>
      </c>
      <c r="K1657" s="15">
        <v>0</v>
      </c>
    </row>
    <row r="1658" spans="1:11" x14ac:dyDescent="0.3">
      <c r="A1658" s="25"/>
      <c r="B1658" s="25"/>
      <c r="C1658" s="25"/>
      <c r="D1658" s="26" t="s">
        <v>19</v>
      </c>
      <c r="E1658" s="15">
        <f t="shared" si="922"/>
        <v>0</v>
      </c>
      <c r="F1658" s="15">
        <v>0</v>
      </c>
      <c r="G1658" s="15">
        <v>0</v>
      </c>
      <c r="H1658" s="15">
        <v>0</v>
      </c>
      <c r="I1658" s="15">
        <v>0</v>
      </c>
      <c r="J1658" s="15">
        <v>0</v>
      </c>
      <c r="K1658" s="15">
        <v>0</v>
      </c>
    </row>
    <row r="1659" spans="1:11" x14ac:dyDescent="0.3">
      <c r="A1659" s="25"/>
      <c r="B1659" s="25"/>
      <c r="C1659" s="27"/>
      <c r="D1659" s="26" t="s">
        <v>20</v>
      </c>
      <c r="E1659" s="15">
        <f t="shared" si="922"/>
        <v>0</v>
      </c>
      <c r="F1659" s="15">
        <v>0</v>
      </c>
      <c r="G1659" s="15">
        <v>0</v>
      </c>
      <c r="H1659" s="15">
        <v>0</v>
      </c>
      <c r="I1659" s="15">
        <v>0</v>
      </c>
      <c r="J1659" s="15">
        <v>0</v>
      </c>
      <c r="K1659" s="15">
        <v>0</v>
      </c>
    </row>
    <row r="1660" spans="1:11" x14ac:dyDescent="0.3">
      <c r="A1660" s="25"/>
      <c r="B1660" s="25"/>
      <c r="C1660" s="22" t="s">
        <v>218</v>
      </c>
      <c r="D1660" s="26" t="s">
        <v>305</v>
      </c>
      <c r="E1660" s="15">
        <f t="shared" si="922"/>
        <v>0</v>
      </c>
      <c r="F1660" s="15">
        <f>SUM(F1661:F1668)</f>
        <v>0</v>
      </c>
      <c r="G1660" s="15">
        <f t="shared" ref="G1660" si="948">SUM(G1661:G1668)</f>
        <v>0</v>
      </c>
      <c r="H1660" s="15">
        <f t="shared" ref="H1660" si="949">SUM(H1661:H1668)</f>
        <v>0</v>
      </c>
      <c r="I1660" s="15">
        <f t="shared" ref="I1660" si="950">SUM(I1661:I1668)</f>
        <v>0</v>
      </c>
      <c r="J1660" s="15">
        <f t="shared" ref="J1660" si="951">SUM(J1661:J1668)</f>
        <v>0</v>
      </c>
      <c r="K1660" s="15">
        <f t="shared" ref="K1660" si="952">SUM(K1661:K1668)</f>
        <v>0</v>
      </c>
    </row>
    <row r="1661" spans="1:11" x14ac:dyDescent="0.3">
      <c r="A1661" s="25"/>
      <c r="B1661" s="25"/>
      <c r="C1661" s="25"/>
      <c r="D1661" s="26" t="s">
        <v>13</v>
      </c>
      <c r="E1661" s="15">
        <f t="shared" si="922"/>
        <v>0</v>
      </c>
      <c r="F1661" s="15">
        <v>0</v>
      </c>
      <c r="G1661" s="15">
        <v>0</v>
      </c>
      <c r="H1661" s="15">
        <v>0</v>
      </c>
      <c r="I1661" s="15">
        <v>0</v>
      </c>
      <c r="J1661" s="15">
        <v>0</v>
      </c>
      <c r="K1661" s="15">
        <v>0</v>
      </c>
    </row>
    <row r="1662" spans="1:11" x14ac:dyDescent="0.3">
      <c r="A1662" s="25"/>
      <c r="B1662" s="25"/>
      <c r="C1662" s="25"/>
      <c r="D1662" s="26" t="s">
        <v>14</v>
      </c>
      <c r="E1662" s="15">
        <f t="shared" si="922"/>
        <v>0</v>
      </c>
      <c r="F1662" s="15">
        <v>0</v>
      </c>
      <c r="G1662" s="15">
        <v>0</v>
      </c>
      <c r="H1662" s="15">
        <v>0</v>
      </c>
      <c r="I1662" s="15">
        <v>0</v>
      </c>
      <c r="J1662" s="15">
        <v>0</v>
      </c>
      <c r="K1662" s="15">
        <v>0</v>
      </c>
    </row>
    <row r="1663" spans="1:11" x14ac:dyDescent="0.3">
      <c r="A1663" s="25"/>
      <c r="B1663" s="25"/>
      <c r="C1663" s="25"/>
      <c r="D1663" s="26" t="s">
        <v>15</v>
      </c>
      <c r="E1663" s="15">
        <f t="shared" si="922"/>
        <v>0</v>
      </c>
      <c r="F1663" s="15">
        <v>0</v>
      </c>
      <c r="G1663" s="15">
        <v>0</v>
      </c>
      <c r="H1663" s="15">
        <v>0</v>
      </c>
      <c r="I1663" s="15">
        <v>0</v>
      </c>
      <c r="J1663" s="15">
        <v>0</v>
      </c>
      <c r="K1663" s="15">
        <v>0</v>
      </c>
    </row>
    <row r="1664" spans="1:11" x14ac:dyDescent="0.3">
      <c r="A1664" s="25"/>
      <c r="B1664" s="25"/>
      <c r="C1664" s="25"/>
      <c r="D1664" s="26" t="s">
        <v>16</v>
      </c>
      <c r="E1664" s="15">
        <f t="shared" si="922"/>
        <v>0</v>
      </c>
      <c r="F1664" s="15">
        <v>0</v>
      </c>
      <c r="G1664" s="15">
        <v>0</v>
      </c>
      <c r="H1664" s="15">
        <v>0</v>
      </c>
      <c r="I1664" s="15">
        <v>0</v>
      </c>
      <c r="J1664" s="15">
        <v>0</v>
      </c>
      <c r="K1664" s="15">
        <v>0</v>
      </c>
    </row>
    <row r="1665" spans="1:11" x14ac:dyDescent="0.3">
      <c r="A1665" s="25"/>
      <c r="B1665" s="25"/>
      <c r="C1665" s="25"/>
      <c r="D1665" s="26" t="s">
        <v>17</v>
      </c>
      <c r="E1665" s="15">
        <f t="shared" si="922"/>
        <v>0</v>
      </c>
      <c r="F1665" s="15">
        <v>0</v>
      </c>
      <c r="G1665" s="15">
        <v>0</v>
      </c>
      <c r="H1665" s="15">
        <v>0</v>
      </c>
      <c r="I1665" s="15">
        <v>0</v>
      </c>
      <c r="J1665" s="15">
        <v>0</v>
      </c>
      <c r="K1665" s="15">
        <v>0</v>
      </c>
    </row>
    <row r="1666" spans="1:11" x14ac:dyDescent="0.3">
      <c r="A1666" s="25"/>
      <c r="B1666" s="25"/>
      <c r="C1666" s="25"/>
      <c r="D1666" s="26" t="s">
        <v>18</v>
      </c>
      <c r="E1666" s="15">
        <f t="shared" si="922"/>
        <v>0</v>
      </c>
      <c r="F1666" s="15">
        <v>0</v>
      </c>
      <c r="G1666" s="15">
        <v>0</v>
      </c>
      <c r="H1666" s="15">
        <v>0</v>
      </c>
      <c r="I1666" s="15">
        <v>0</v>
      </c>
      <c r="J1666" s="15">
        <v>0</v>
      </c>
      <c r="K1666" s="15">
        <v>0</v>
      </c>
    </row>
    <row r="1667" spans="1:11" x14ac:dyDescent="0.3">
      <c r="A1667" s="25"/>
      <c r="B1667" s="25"/>
      <c r="C1667" s="25"/>
      <c r="D1667" s="26" t="s">
        <v>19</v>
      </c>
      <c r="E1667" s="15">
        <f t="shared" si="922"/>
        <v>0</v>
      </c>
      <c r="F1667" s="15">
        <v>0</v>
      </c>
      <c r="G1667" s="15">
        <v>0</v>
      </c>
      <c r="H1667" s="15">
        <v>0</v>
      </c>
      <c r="I1667" s="15">
        <v>0</v>
      </c>
      <c r="J1667" s="15">
        <v>0</v>
      </c>
      <c r="K1667" s="15">
        <v>0</v>
      </c>
    </row>
    <row r="1668" spans="1:11" x14ac:dyDescent="0.3">
      <c r="A1668" s="25"/>
      <c r="B1668" s="25"/>
      <c r="C1668" s="27"/>
      <c r="D1668" s="26" t="s">
        <v>20</v>
      </c>
      <c r="E1668" s="15">
        <f t="shared" si="922"/>
        <v>0</v>
      </c>
      <c r="F1668" s="15">
        <v>0</v>
      </c>
      <c r="G1668" s="15">
        <v>0</v>
      </c>
      <c r="H1668" s="15">
        <v>0</v>
      </c>
      <c r="I1668" s="15">
        <v>0</v>
      </c>
      <c r="J1668" s="15">
        <v>0</v>
      </c>
      <c r="K1668" s="15">
        <v>0</v>
      </c>
    </row>
    <row r="1669" spans="1:11" x14ac:dyDescent="0.3">
      <c r="A1669" s="25"/>
      <c r="B1669" s="25"/>
      <c r="C1669" s="22" t="s">
        <v>219</v>
      </c>
      <c r="D1669" s="26" t="s">
        <v>305</v>
      </c>
      <c r="E1669" s="15">
        <f t="shared" si="922"/>
        <v>0.3</v>
      </c>
      <c r="F1669" s="15">
        <f>SUM(F1670:F1677)</f>
        <v>0</v>
      </c>
      <c r="G1669" s="15">
        <f t="shared" ref="G1669" si="953">SUM(G1670:G1677)</f>
        <v>0</v>
      </c>
      <c r="H1669" s="15">
        <f t="shared" ref="H1669" si="954">SUM(H1670:H1677)</f>
        <v>0</v>
      </c>
      <c r="I1669" s="15">
        <f t="shared" ref="I1669" si="955">SUM(I1670:I1677)</f>
        <v>0.3</v>
      </c>
      <c r="J1669" s="15">
        <f t="shared" ref="J1669" si="956">SUM(J1670:J1677)</f>
        <v>0</v>
      </c>
      <c r="K1669" s="15">
        <f t="shared" ref="K1669" si="957">SUM(K1670:K1677)</f>
        <v>0</v>
      </c>
    </row>
    <row r="1670" spans="1:11" x14ac:dyDescent="0.3">
      <c r="A1670" s="25"/>
      <c r="B1670" s="25"/>
      <c r="C1670" s="25"/>
      <c r="D1670" s="26" t="s">
        <v>13</v>
      </c>
      <c r="E1670" s="15">
        <f t="shared" si="922"/>
        <v>0</v>
      </c>
      <c r="F1670" s="15">
        <v>0</v>
      </c>
      <c r="G1670" s="15">
        <v>0</v>
      </c>
      <c r="H1670" s="15">
        <v>0</v>
      </c>
      <c r="I1670" s="15">
        <v>0</v>
      </c>
      <c r="J1670" s="15">
        <v>0</v>
      </c>
      <c r="K1670" s="15">
        <v>0</v>
      </c>
    </row>
    <row r="1671" spans="1:11" x14ac:dyDescent="0.3">
      <c r="A1671" s="25"/>
      <c r="B1671" s="25"/>
      <c r="C1671" s="25"/>
      <c r="D1671" s="26" t="s">
        <v>14</v>
      </c>
      <c r="E1671" s="15">
        <f t="shared" si="922"/>
        <v>0</v>
      </c>
      <c r="F1671" s="15">
        <v>0</v>
      </c>
      <c r="G1671" s="15">
        <v>0</v>
      </c>
      <c r="H1671" s="15">
        <v>0</v>
      </c>
      <c r="I1671" s="15">
        <v>0</v>
      </c>
      <c r="J1671" s="15">
        <v>0</v>
      </c>
      <c r="K1671" s="15">
        <v>0</v>
      </c>
    </row>
    <row r="1672" spans="1:11" x14ac:dyDescent="0.3">
      <c r="A1672" s="25"/>
      <c r="B1672" s="25"/>
      <c r="C1672" s="25"/>
      <c r="D1672" s="26" t="s">
        <v>15</v>
      </c>
      <c r="E1672" s="15">
        <f t="shared" ref="E1672:E1735" si="958">SUM(F1672:K1672)</f>
        <v>0</v>
      </c>
      <c r="F1672" s="15">
        <v>0</v>
      </c>
      <c r="G1672" s="15">
        <v>0</v>
      </c>
      <c r="H1672" s="15">
        <v>0</v>
      </c>
      <c r="I1672" s="15">
        <v>0</v>
      </c>
      <c r="J1672" s="15">
        <v>0</v>
      </c>
      <c r="K1672" s="15">
        <v>0</v>
      </c>
    </row>
    <row r="1673" spans="1:11" x14ac:dyDescent="0.3">
      <c r="A1673" s="25"/>
      <c r="B1673" s="25"/>
      <c r="C1673" s="25"/>
      <c r="D1673" s="26" t="s">
        <v>16</v>
      </c>
      <c r="E1673" s="15">
        <f t="shared" si="958"/>
        <v>0</v>
      </c>
      <c r="F1673" s="15">
        <v>0</v>
      </c>
      <c r="G1673" s="15">
        <v>0</v>
      </c>
      <c r="H1673" s="15">
        <v>0</v>
      </c>
      <c r="I1673" s="15">
        <v>0</v>
      </c>
      <c r="J1673" s="15">
        <v>0</v>
      </c>
      <c r="K1673" s="15">
        <v>0</v>
      </c>
    </row>
    <row r="1674" spans="1:11" x14ac:dyDescent="0.3">
      <c r="A1674" s="25"/>
      <c r="B1674" s="25"/>
      <c r="C1674" s="25"/>
      <c r="D1674" s="26" t="s">
        <v>17</v>
      </c>
      <c r="E1674" s="15">
        <f t="shared" si="958"/>
        <v>0.3</v>
      </c>
      <c r="F1674" s="15">
        <v>0</v>
      </c>
      <c r="G1674" s="15">
        <v>0</v>
      </c>
      <c r="H1674" s="15">
        <v>0</v>
      </c>
      <c r="I1674" s="15">
        <v>0.3</v>
      </c>
      <c r="J1674" s="15">
        <v>0</v>
      </c>
      <c r="K1674" s="15">
        <v>0</v>
      </c>
    </row>
    <row r="1675" spans="1:11" x14ac:dyDescent="0.3">
      <c r="A1675" s="25"/>
      <c r="B1675" s="25"/>
      <c r="C1675" s="25"/>
      <c r="D1675" s="26" t="s">
        <v>18</v>
      </c>
      <c r="E1675" s="15">
        <f t="shared" si="958"/>
        <v>0</v>
      </c>
      <c r="F1675" s="15">
        <v>0</v>
      </c>
      <c r="G1675" s="15">
        <v>0</v>
      </c>
      <c r="H1675" s="15">
        <v>0</v>
      </c>
      <c r="I1675" s="15">
        <v>0</v>
      </c>
      <c r="J1675" s="15">
        <v>0</v>
      </c>
      <c r="K1675" s="15">
        <v>0</v>
      </c>
    </row>
    <row r="1676" spans="1:11" x14ac:dyDescent="0.3">
      <c r="A1676" s="25"/>
      <c r="B1676" s="25"/>
      <c r="C1676" s="25"/>
      <c r="D1676" s="26" t="s">
        <v>19</v>
      </c>
      <c r="E1676" s="15">
        <f t="shared" si="958"/>
        <v>0</v>
      </c>
      <c r="F1676" s="15">
        <v>0</v>
      </c>
      <c r="G1676" s="15">
        <v>0</v>
      </c>
      <c r="H1676" s="15">
        <v>0</v>
      </c>
      <c r="I1676" s="15">
        <v>0</v>
      </c>
      <c r="J1676" s="15">
        <v>0</v>
      </c>
      <c r="K1676" s="15">
        <v>0</v>
      </c>
    </row>
    <row r="1677" spans="1:11" x14ac:dyDescent="0.3">
      <c r="A1677" s="25"/>
      <c r="B1677" s="25"/>
      <c r="C1677" s="27"/>
      <c r="D1677" s="26" t="s">
        <v>20</v>
      </c>
      <c r="E1677" s="15">
        <f t="shared" si="958"/>
        <v>0</v>
      </c>
      <c r="F1677" s="15">
        <v>0</v>
      </c>
      <c r="G1677" s="15">
        <v>0</v>
      </c>
      <c r="H1677" s="15">
        <v>0</v>
      </c>
      <c r="I1677" s="15">
        <v>0</v>
      </c>
      <c r="J1677" s="15">
        <v>0</v>
      </c>
      <c r="K1677" s="15">
        <v>0</v>
      </c>
    </row>
    <row r="1678" spans="1:11" x14ac:dyDescent="0.3">
      <c r="A1678" s="25"/>
      <c r="B1678" s="25"/>
      <c r="C1678" s="22" t="s">
        <v>220</v>
      </c>
      <c r="D1678" s="26" t="s">
        <v>305</v>
      </c>
      <c r="E1678" s="15">
        <f t="shared" si="958"/>
        <v>0.6</v>
      </c>
      <c r="F1678" s="15">
        <f>SUM(F1679:F1686)</f>
        <v>0</v>
      </c>
      <c r="G1678" s="15">
        <f t="shared" ref="G1678" si="959">SUM(G1679:G1686)</f>
        <v>0</v>
      </c>
      <c r="H1678" s="15">
        <f t="shared" ref="H1678" si="960">SUM(H1679:H1686)</f>
        <v>0</v>
      </c>
      <c r="I1678" s="15">
        <f t="shared" ref="I1678" si="961">SUM(I1679:I1686)</f>
        <v>0.6</v>
      </c>
      <c r="J1678" s="15">
        <f t="shared" ref="J1678" si="962">SUM(J1679:J1686)</f>
        <v>0</v>
      </c>
      <c r="K1678" s="15">
        <f t="shared" ref="K1678" si="963">SUM(K1679:K1686)</f>
        <v>0</v>
      </c>
    </row>
    <row r="1679" spans="1:11" x14ac:dyDescent="0.3">
      <c r="A1679" s="25"/>
      <c r="B1679" s="25"/>
      <c r="C1679" s="25"/>
      <c r="D1679" s="26" t="s">
        <v>13</v>
      </c>
      <c r="E1679" s="15">
        <f t="shared" si="958"/>
        <v>0</v>
      </c>
      <c r="F1679" s="15">
        <v>0</v>
      </c>
      <c r="G1679" s="15">
        <v>0</v>
      </c>
      <c r="H1679" s="15">
        <v>0</v>
      </c>
      <c r="I1679" s="15">
        <v>0</v>
      </c>
      <c r="J1679" s="15">
        <v>0</v>
      </c>
      <c r="K1679" s="15">
        <v>0</v>
      </c>
    </row>
    <row r="1680" spans="1:11" x14ac:dyDescent="0.3">
      <c r="A1680" s="25"/>
      <c r="B1680" s="25"/>
      <c r="C1680" s="25"/>
      <c r="D1680" s="26" t="s">
        <v>14</v>
      </c>
      <c r="E1680" s="15">
        <f t="shared" si="958"/>
        <v>0</v>
      </c>
      <c r="F1680" s="15">
        <v>0</v>
      </c>
      <c r="G1680" s="15">
        <v>0</v>
      </c>
      <c r="H1680" s="15">
        <v>0</v>
      </c>
      <c r="I1680" s="15">
        <v>0</v>
      </c>
      <c r="J1680" s="15">
        <v>0</v>
      </c>
      <c r="K1680" s="15">
        <v>0</v>
      </c>
    </row>
    <row r="1681" spans="1:11" x14ac:dyDescent="0.3">
      <c r="A1681" s="25"/>
      <c r="B1681" s="25"/>
      <c r="C1681" s="25"/>
      <c r="D1681" s="26" t="s">
        <v>15</v>
      </c>
      <c r="E1681" s="15">
        <f t="shared" si="958"/>
        <v>0</v>
      </c>
      <c r="F1681" s="15">
        <v>0</v>
      </c>
      <c r="G1681" s="15">
        <v>0</v>
      </c>
      <c r="H1681" s="15">
        <v>0</v>
      </c>
      <c r="I1681" s="15">
        <v>0</v>
      </c>
      <c r="J1681" s="15">
        <v>0</v>
      </c>
      <c r="K1681" s="15">
        <v>0</v>
      </c>
    </row>
    <row r="1682" spans="1:11" x14ac:dyDescent="0.3">
      <c r="A1682" s="25"/>
      <c r="B1682" s="25"/>
      <c r="C1682" s="25"/>
      <c r="D1682" s="26" t="s">
        <v>16</v>
      </c>
      <c r="E1682" s="15">
        <f t="shared" si="958"/>
        <v>0</v>
      </c>
      <c r="F1682" s="15">
        <v>0</v>
      </c>
      <c r="G1682" s="15">
        <v>0</v>
      </c>
      <c r="H1682" s="15">
        <v>0</v>
      </c>
      <c r="I1682" s="15">
        <v>0</v>
      </c>
      <c r="J1682" s="15">
        <v>0</v>
      </c>
      <c r="K1682" s="15">
        <v>0</v>
      </c>
    </row>
    <row r="1683" spans="1:11" x14ac:dyDescent="0.3">
      <c r="A1683" s="25"/>
      <c r="B1683" s="25"/>
      <c r="C1683" s="25"/>
      <c r="D1683" s="26" t="s">
        <v>17</v>
      </c>
      <c r="E1683" s="15">
        <f t="shared" si="958"/>
        <v>0.5</v>
      </c>
      <c r="F1683" s="15">
        <v>0</v>
      </c>
      <c r="G1683" s="15">
        <v>0</v>
      </c>
      <c r="H1683" s="15">
        <v>0</v>
      </c>
      <c r="I1683" s="15">
        <v>0.5</v>
      </c>
      <c r="J1683" s="15">
        <v>0</v>
      </c>
      <c r="K1683" s="15">
        <v>0</v>
      </c>
    </row>
    <row r="1684" spans="1:11" x14ac:dyDescent="0.3">
      <c r="A1684" s="25"/>
      <c r="B1684" s="25"/>
      <c r="C1684" s="25"/>
      <c r="D1684" s="26" t="s">
        <v>18</v>
      </c>
      <c r="E1684" s="15">
        <f t="shared" si="958"/>
        <v>0</v>
      </c>
      <c r="F1684" s="15">
        <v>0</v>
      </c>
      <c r="G1684" s="15">
        <v>0</v>
      </c>
      <c r="H1684" s="15">
        <v>0</v>
      </c>
      <c r="I1684" s="15">
        <v>0</v>
      </c>
      <c r="J1684" s="15">
        <v>0</v>
      </c>
      <c r="K1684" s="15">
        <v>0</v>
      </c>
    </row>
    <row r="1685" spans="1:11" x14ac:dyDescent="0.3">
      <c r="A1685" s="25"/>
      <c r="B1685" s="25"/>
      <c r="C1685" s="25"/>
      <c r="D1685" s="26" t="s">
        <v>19</v>
      </c>
      <c r="E1685" s="15">
        <f t="shared" si="958"/>
        <v>0</v>
      </c>
      <c r="F1685" s="15">
        <v>0</v>
      </c>
      <c r="G1685" s="15">
        <v>0</v>
      </c>
      <c r="H1685" s="15">
        <v>0</v>
      </c>
      <c r="I1685" s="15">
        <v>0</v>
      </c>
      <c r="J1685" s="15">
        <v>0</v>
      </c>
      <c r="K1685" s="15">
        <v>0</v>
      </c>
    </row>
    <row r="1686" spans="1:11" x14ac:dyDescent="0.3">
      <c r="A1686" s="25"/>
      <c r="B1686" s="25"/>
      <c r="C1686" s="27"/>
      <c r="D1686" s="26" t="s">
        <v>20</v>
      </c>
      <c r="E1686" s="15">
        <f t="shared" si="958"/>
        <v>0.1</v>
      </c>
      <c r="F1686" s="15">
        <v>0</v>
      </c>
      <c r="G1686" s="15">
        <v>0</v>
      </c>
      <c r="H1686" s="15">
        <v>0</v>
      </c>
      <c r="I1686" s="15">
        <v>0.1</v>
      </c>
      <c r="J1686" s="15">
        <v>0</v>
      </c>
      <c r="K1686" s="15">
        <v>0</v>
      </c>
    </row>
    <row r="1687" spans="1:11" x14ac:dyDescent="0.3">
      <c r="A1687" s="25"/>
      <c r="B1687" s="25"/>
      <c r="C1687" s="22" t="s">
        <v>221</v>
      </c>
      <c r="D1687" s="26" t="s">
        <v>305</v>
      </c>
      <c r="E1687" s="15">
        <f t="shared" si="958"/>
        <v>2.8</v>
      </c>
      <c r="F1687" s="15">
        <f>SUM(F1688:F1695)</f>
        <v>0</v>
      </c>
      <c r="G1687" s="15">
        <f t="shared" ref="G1687" si="964">SUM(G1688:G1695)</f>
        <v>0</v>
      </c>
      <c r="H1687" s="15">
        <f t="shared" ref="H1687" si="965">SUM(H1688:H1695)</f>
        <v>0</v>
      </c>
      <c r="I1687" s="15">
        <f t="shared" ref="I1687" si="966">SUM(I1688:I1695)</f>
        <v>2.8</v>
      </c>
      <c r="J1687" s="15">
        <f t="shared" ref="J1687" si="967">SUM(J1688:J1695)</f>
        <v>0</v>
      </c>
      <c r="K1687" s="15">
        <f t="shared" ref="K1687" si="968">SUM(K1688:K1695)</f>
        <v>0</v>
      </c>
    </row>
    <row r="1688" spans="1:11" x14ac:dyDescent="0.3">
      <c r="A1688" s="25"/>
      <c r="B1688" s="25"/>
      <c r="C1688" s="25"/>
      <c r="D1688" s="26" t="s">
        <v>13</v>
      </c>
      <c r="E1688" s="15">
        <f t="shared" si="958"/>
        <v>0.2</v>
      </c>
      <c r="F1688" s="15">
        <v>0</v>
      </c>
      <c r="G1688" s="15">
        <v>0</v>
      </c>
      <c r="H1688" s="15">
        <v>0</v>
      </c>
      <c r="I1688" s="15">
        <v>0.2</v>
      </c>
      <c r="J1688" s="15">
        <v>0</v>
      </c>
      <c r="K1688" s="15">
        <v>0</v>
      </c>
    </row>
    <row r="1689" spans="1:11" x14ac:dyDescent="0.3">
      <c r="A1689" s="25"/>
      <c r="B1689" s="25"/>
      <c r="C1689" s="25"/>
      <c r="D1689" s="26" t="s">
        <v>14</v>
      </c>
      <c r="E1689" s="15">
        <f t="shared" si="958"/>
        <v>0.2</v>
      </c>
      <c r="F1689" s="15">
        <v>0</v>
      </c>
      <c r="G1689" s="15">
        <v>0</v>
      </c>
      <c r="H1689" s="15">
        <v>0</v>
      </c>
      <c r="I1689" s="15">
        <v>0.2</v>
      </c>
      <c r="J1689" s="15">
        <v>0</v>
      </c>
      <c r="K1689" s="15">
        <v>0</v>
      </c>
    </row>
    <row r="1690" spans="1:11" x14ac:dyDescent="0.3">
      <c r="A1690" s="25"/>
      <c r="B1690" s="25"/>
      <c r="C1690" s="25"/>
      <c r="D1690" s="26" t="s">
        <v>15</v>
      </c>
      <c r="E1690" s="15">
        <f t="shared" si="958"/>
        <v>0.1</v>
      </c>
      <c r="F1690" s="15">
        <v>0</v>
      </c>
      <c r="G1690" s="15">
        <v>0</v>
      </c>
      <c r="H1690" s="15">
        <v>0</v>
      </c>
      <c r="I1690" s="15">
        <v>0.1</v>
      </c>
      <c r="J1690" s="15">
        <v>0</v>
      </c>
      <c r="K1690" s="15">
        <v>0</v>
      </c>
    </row>
    <row r="1691" spans="1:11" x14ac:dyDescent="0.3">
      <c r="A1691" s="25"/>
      <c r="B1691" s="25"/>
      <c r="C1691" s="25"/>
      <c r="D1691" s="26" t="s">
        <v>16</v>
      </c>
      <c r="E1691" s="15">
        <f t="shared" si="958"/>
        <v>0</v>
      </c>
      <c r="F1691" s="15">
        <v>0</v>
      </c>
      <c r="G1691" s="15">
        <v>0</v>
      </c>
      <c r="H1691" s="15">
        <v>0</v>
      </c>
      <c r="I1691" s="15">
        <v>0</v>
      </c>
      <c r="J1691" s="15">
        <v>0</v>
      </c>
      <c r="K1691" s="15">
        <v>0</v>
      </c>
    </row>
    <row r="1692" spans="1:11" x14ac:dyDescent="0.3">
      <c r="A1692" s="25"/>
      <c r="B1692" s="25"/>
      <c r="C1692" s="25"/>
      <c r="D1692" s="26" t="s">
        <v>17</v>
      </c>
      <c r="E1692" s="15">
        <f t="shared" si="958"/>
        <v>2.0999999999999996</v>
      </c>
      <c r="F1692" s="15">
        <v>0</v>
      </c>
      <c r="G1692" s="15">
        <v>0</v>
      </c>
      <c r="H1692" s="15">
        <v>0</v>
      </c>
      <c r="I1692" s="15">
        <v>2.0999999999999996</v>
      </c>
      <c r="J1692" s="15">
        <v>0</v>
      </c>
      <c r="K1692" s="15">
        <v>0</v>
      </c>
    </row>
    <row r="1693" spans="1:11" x14ac:dyDescent="0.3">
      <c r="A1693" s="25"/>
      <c r="B1693" s="25"/>
      <c r="C1693" s="25"/>
      <c r="D1693" s="26" t="s">
        <v>18</v>
      </c>
      <c r="E1693" s="15">
        <f t="shared" si="958"/>
        <v>0.2</v>
      </c>
      <c r="F1693" s="15">
        <v>0</v>
      </c>
      <c r="G1693" s="15">
        <v>0</v>
      </c>
      <c r="H1693" s="15">
        <v>0</v>
      </c>
      <c r="I1693" s="15">
        <v>0.2</v>
      </c>
      <c r="J1693" s="15">
        <v>0</v>
      </c>
      <c r="K1693" s="15">
        <v>0</v>
      </c>
    </row>
    <row r="1694" spans="1:11" x14ac:dyDescent="0.3">
      <c r="A1694" s="25"/>
      <c r="B1694" s="25"/>
      <c r="C1694" s="25"/>
      <c r="D1694" s="26" t="s">
        <v>19</v>
      </c>
      <c r="E1694" s="15">
        <f t="shared" si="958"/>
        <v>0</v>
      </c>
      <c r="F1694" s="15">
        <v>0</v>
      </c>
      <c r="G1694" s="15">
        <v>0</v>
      </c>
      <c r="H1694" s="15">
        <v>0</v>
      </c>
      <c r="I1694" s="15">
        <v>0</v>
      </c>
      <c r="J1694" s="15">
        <v>0</v>
      </c>
      <c r="K1694" s="15">
        <v>0</v>
      </c>
    </row>
    <row r="1695" spans="1:11" x14ac:dyDescent="0.3">
      <c r="A1695" s="27"/>
      <c r="B1695" s="27"/>
      <c r="C1695" s="27"/>
      <c r="D1695" s="26" t="s">
        <v>20</v>
      </c>
      <c r="E1695" s="15">
        <f t="shared" si="958"/>
        <v>0</v>
      </c>
      <c r="F1695" s="15">
        <v>0</v>
      </c>
      <c r="G1695" s="15">
        <v>0</v>
      </c>
      <c r="H1695" s="15">
        <v>0</v>
      </c>
      <c r="I1695" s="15">
        <v>0</v>
      </c>
      <c r="J1695" s="15">
        <v>0</v>
      </c>
      <c r="K1695" s="15">
        <v>0</v>
      </c>
    </row>
    <row r="1696" spans="1:11" x14ac:dyDescent="0.3">
      <c r="A1696" s="22" t="s">
        <v>335</v>
      </c>
      <c r="B1696" s="22" t="s">
        <v>334</v>
      </c>
      <c r="C1696" s="23" t="s">
        <v>304</v>
      </c>
      <c r="D1696" s="24"/>
      <c r="E1696" s="15">
        <f t="shared" si="958"/>
        <v>27.899999999999991</v>
      </c>
      <c r="F1696" s="15">
        <f>SUM(F1697,F1706,F1715,F1724,F1733,F1742,F1751,F1760,F1769,F1778,F1787,F1796,F1805,F1814,F1823,F1832,F1841,F1850,F1859,F1868,F1877,F1886,F1895)</f>
        <v>0</v>
      </c>
      <c r="G1696" s="15">
        <f t="shared" ref="G1696:K1696" si="969">SUM(G1697,G1706,G1715,G1724,G1733,G1742,G1751,G1760,G1769,G1778,G1787,G1796,G1805,G1814,G1823,G1832,G1841,G1850,G1859,G1868,G1877,G1886,G1895)</f>
        <v>0</v>
      </c>
      <c r="H1696" s="15">
        <f t="shared" si="969"/>
        <v>0</v>
      </c>
      <c r="I1696" s="15">
        <f t="shared" si="969"/>
        <v>27.899999999999991</v>
      </c>
      <c r="J1696" s="15">
        <f t="shared" si="969"/>
        <v>0</v>
      </c>
      <c r="K1696" s="15">
        <f t="shared" si="969"/>
        <v>0</v>
      </c>
    </row>
    <row r="1697" spans="1:11" x14ac:dyDescent="0.3">
      <c r="A1697" s="25"/>
      <c r="B1697" s="25"/>
      <c r="C1697" s="22" t="s">
        <v>222</v>
      </c>
      <c r="D1697" s="26" t="s">
        <v>305</v>
      </c>
      <c r="E1697" s="15">
        <f t="shared" si="958"/>
        <v>4.2</v>
      </c>
      <c r="F1697" s="15">
        <f>SUM(F1698:F1705)</f>
        <v>0</v>
      </c>
      <c r="G1697" s="15">
        <f t="shared" ref="G1697" si="970">SUM(G1698:G1705)</f>
        <v>0</v>
      </c>
      <c r="H1697" s="15">
        <f t="shared" ref="H1697" si="971">SUM(H1698:H1705)</f>
        <v>0</v>
      </c>
      <c r="I1697" s="15">
        <f t="shared" ref="I1697" si="972">SUM(I1698:I1705)</f>
        <v>4.2</v>
      </c>
      <c r="J1697" s="15">
        <f t="shared" ref="J1697" si="973">SUM(J1698:J1705)</f>
        <v>0</v>
      </c>
      <c r="K1697" s="15">
        <f t="shared" ref="K1697" si="974">SUM(K1698:K1705)</f>
        <v>0</v>
      </c>
    </row>
    <row r="1698" spans="1:11" x14ac:dyDescent="0.3">
      <c r="A1698" s="25"/>
      <c r="B1698" s="25"/>
      <c r="C1698" s="25"/>
      <c r="D1698" s="26" t="s">
        <v>13</v>
      </c>
      <c r="E1698" s="15">
        <f t="shared" si="958"/>
        <v>0.1</v>
      </c>
      <c r="F1698" s="15">
        <v>0</v>
      </c>
      <c r="G1698" s="15">
        <v>0</v>
      </c>
      <c r="H1698" s="15">
        <v>0</v>
      </c>
      <c r="I1698" s="15">
        <v>0.1</v>
      </c>
      <c r="J1698" s="15">
        <v>0</v>
      </c>
      <c r="K1698" s="15">
        <v>0</v>
      </c>
    </row>
    <row r="1699" spans="1:11" x14ac:dyDescent="0.3">
      <c r="A1699" s="25"/>
      <c r="B1699" s="25"/>
      <c r="C1699" s="25"/>
      <c r="D1699" s="26" t="s">
        <v>14</v>
      </c>
      <c r="E1699" s="15">
        <f t="shared" si="958"/>
        <v>0.1</v>
      </c>
      <c r="F1699" s="15">
        <v>0</v>
      </c>
      <c r="G1699" s="15">
        <v>0</v>
      </c>
      <c r="H1699" s="15">
        <v>0</v>
      </c>
      <c r="I1699" s="15">
        <v>0.1</v>
      </c>
      <c r="J1699" s="15">
        <v>0</v>
      </c>
      <c r="K1699" s="15">
        <v>0</v>
      </c>
    </row>
    <row r="1700" spans="1:11" x14ac:dyDescent="0.3">
      <c r="A1700" s="25"/>
      <c r="B1700" s="25"/>
      <c r="C1700" s="25"/>
      <c r="D1700" s="26" t="s">
        <v>15</v>
      </c>
      <c r="E1700" s="15">
        <f t="shared" si="958"/>
        <v>0.1</v>
      </c>
      <c r="F1700" s="15">
        <v>0</v>
      </c>
      <c r="G1700" s="15">
        <v>0</v>
      </c>
      <c r="H1700" s="15">
        <v>0</v>
      </c>
      <c r="I1700" s="15">
        <v>0.1</v>
      </c>
      <c r="J1700" s="15">
        <v>0</v>
      </c>
      <c r="K1700" s="15">
        <v>0</v>
      </c>
    </row>
    <row r="1701" spans="1:11" x14ac:dyDescent="0.3">
      <c r="A1701" s="25"/>
      <c r="B1701" s="25"/>
      <c r="C1701" s="25"/>
      <c r="D1701" s="26" t="s">
        <v>16</v>
      </c>
      <c r="E1701" s="15">
        <f t="shared" si="958"/>
        <v>0</v>
      </c>
      <c r="F1701" s="15">
        <v>0</v>
      </c>
      <c r="G1701" s="15">
        <v>0</v>
      </c>
      <c r="H1701" s="15">
        <v>0</v>
      </c>
      <c r="I1701" s="15">
        <v>0</v>
      </c>
      <c r="J1701" s="15">
        <v>0</v>
      </c>
      <c r="K1701" s="15">
        <v>0</v>
      </c>
    </row>
    <row r="1702" spans="1:11" x14ac:dyDescent="0.3">
      <c r="A1702" s="25"/>
      <c r="B1702" s="25"/>
      <c r="C1702" s="25"/>
      <c r="D1702" s="26" t="s">
        <v>17</v>
      </c>
      <c r="E1702" s="15">
        <f t="shared" si="958"/>
        <v>3.6</v>
      </c>
      <c r="F1702" s="15">
        <v>0</v>
      </c>
      <c r="G1702" s="15">
        <v>0</v>
      </c>
      <c r="H1702" s="15">
        <v>0</v>
      </c>
      <c r="I1702" s="15">
        <v>3.6</v>
      </c>
      <c r="J1702" s="15">
        <v>0</v>
      </c>
      <c r="K1702" s="15">
        <v>0</v>
      </c>
    </row>
    <row r="1703" spans="1:11" x14ac:dyDescent="0.3">
      <c r="A1703" s="25"/>
      <c r="B1703" s="25"/>
      <c r="C1703" s="25"/>
      <c r="D1703" s="26" t="s">
        <v>18</v>
      </c>
      <c r="E1703" s="15">
        <f t="shared" si="958"/>
        <v>0</v>
      </c>
      <c r="F1703" s="15">
        <v>0</v>
      </c>
      <c r="G1703" s="15">
        <v>0</v>
      </c>
      <c r="H1703" s="15">
        <v>0</v>
      </c>
      <c r="I1703" s="15">
        <v>0</v>
      </c>
      <c r="J1703" s="15">
        <v>0</v>
      </c>
      <c r="K1703" s="15">
        <v>0</v>
      </c>
    </row>
    <row r="1704" spans="1:11" x14ac:dyDescent="0.3">
      <c r="A1704" s="25"/>
      <c r="B1704" s="25"/>
      <c r="C1704" s="25"/>
      <c r="D1704" s="26" t="s">
        <v>19</v>
      </c>
      <c r="E1704" s="15">
        <f t="shared" si="958"/>
        <v>0</v>
      </c>
      <c r="F1704" s="15">
        <v>0</v>
      </c>
      <c r="G1704" s="15">
        <v>0</v>
      </c>
      <c r="H1704" s="15">
        <v>0</v>
      </c>
      <c r="I1704" s="15">
        <v>0</v>
      </c>
      <c r="J1704" s="15">
        <v>0</v>
      </c>
      <c r="K1704" s="15">
        <v>0</v>
      </c>
    </row>
    <row r="1705" spans="1:11" x14ac:dyDescent="0.3">
      <c r="A1705" s="25"/>
      <c r="B1705" s="25"/>
      <c r="C1705" s="27"/>
      <c r="D1705" s="26" t="s">
        <v>20</v>
      </c>
      <c r="E1705" s="15">
        <f t="shared" si="958"/>
        <v>0.30000000000000004</v>
      </c>
      <c r="F1705" s="15">
        <v>0</v>
      </c>
      <c r="G1705" s="15">
        <v>0</v>
      </c>
      <c r="H1705" s="15">
        <v>0</v>
      </c>
      <c r="I1705" s="15">
        <v>0.30000000000000004</v>
      </c>
      <c r="J1705" s="15">
        <v>0</v>
      </c>
      <c r="K1705" s="15">
        <v>0</v>
      </c>
    </row>
    <row r="1706" spans="1:11" x14ac:dyDescent="0.3">
      <c r="A1706" s="25"/>
      <c r="B1706" s="25"/>
      <c r="C1706" s="22" t="s">
        <v>223</v>
      </c>
      <c r="D1706" s="26" t="s">
        <v>305</v>
      </c>
      <c r="E1706" s="15">
        <f t="shared" si="958"/>
        <v>2.8000000000000003</v>
      </c>
      <c r="F1706" s="15">
        <f>SUM(F1707:F1714)</f>
        <v>0</v>
      </c>
      <c r="G1706" s="15">
        <f t="shared" ref="G1706" si="975">SUM(G1707:G1714)</f>
        <v>0</v>
      </c>
      <c r="H1706" s="15">
        <f t="shared" ref="H1706" si="976">SUM(H1707:H1714)</f>
        <v>0</v>
      </c>
      <c r="I1706" s="15">
        <f t="shared" ref="I1706" si="977">SUM(I1707:I1714)</f>
        <v>2.8000000000000003</v>
      </c>
      <c r="J1706" s="15">
        <f t="shared" ref="J1706" si="978">SUM(J1707:J1714)</f>
        <v>0</v>
      </c>
      <c r="K1706" s="15">
        <f t="shared" ref="K1706" si="979">SUM(K1707:K1714)</f>
        <v>0</v>
      </c>
    </row>
    <row r="1707" spans="1:11" x14ac:dyDescent="0.3">
      <c r="A1707" s="25"/>
      <c r="B1707" s="25"/>
      <c r="C1707" s="25"/>
      <c r="D1707" s="26" t="s">
        <v>13</v>
      </c>
      <c r="E1707" s="15">
        <f t="shared" si="958"/>
        <v>0.1</v>
      </c>
      <c r="F1707" s="15">
        <v>0</v>
      </c>
      <c r="G1707" s="15">
        <v>0</v>
      </c>
      <c r="H1707" s="15">
        <v>0</v>
      </c>
      <c r="I1707" s="15">
        <v>0.1</v>
      </c>
      <c r="J1707" s="15">
        <v>0</v>
      </c>
      <c r="K1707" s="15">
        <v>0</v>
      </c>
    </row>
    <row r="1708" spans="1:11" x14ac:dyDescent="0.3">
      <c r="A1708" s="25"/>
      <c r="B1708" s="25"/>
      <c r="C1708" s="25"/>
      <c r="D1708" s="26" t="s">
        <v>14</v>
      </c>
      <c r="E1708" s="15">
        <f t="shared" si="958"/>
        <v>0</v>
      </c>
      <c r="F1708" s="15">
        <v>0</v>
      </c>
      <c r="G1708" s="15">
        <v>0</v>
      </c>
      <c r="H1708" s="15">
        <v>0</v>
      </c>
      <c r="I1708" s="15">
        <v>0</v>
      </c>
      <c r="J1708" s="15">
        <v>0</v>
      </c>
      <c r="K1708" s="15">
        <v>0</v>
      </c>
    </row>
    <row r="1709" spans="1:11" x14ac:dyDescent="0.3">
      <c r="A1709" s="25"/>
      <c r="B1709" s="25"/>
      <c r="C1709" s="25"/>
      <c r="D1709" s="26" t="s">
        <v>15</v>
      </c>
      <c r="E1709" s="15">
        <f t="shared" si="958"/>
        <v>0.3</v>
      </c>
      <c r="F1709" s="15">
        <v>0</v>
      </c>
      <c r="G1709" s="15">
        <v>0</v>
      </c>
      <c r="H1709" s="15">
        <v>0</v>
      </c>
      <c r="I1709" s="15">
        <v>0.3</v>
      </c>
      <c r="J1709" s="15">
        <v>0</v>
      </c>
      <c r="K1709" s="15">
        <v>0</v>
      </c>
    </row>
    <row r="1710" spans="1:11" x14ac:dyDescent="0.3">
      <c r="A1710" s="25"/>
      <c r="B1710" s="25"/>
      <c r="C1710" s="25"/>
      <c r="D1710" s="26" t="s">
        <v>16</v>
      </c>
      <c r="E1710" s="15">
        <f t="shared" si="958"/>
        <v>0</v>
      </c>
      <c r="F1710" s="15">
        <v>0</v>
      </c>
      <c r="G1710" s="15">
        <v>0</v>
      </c>
      <c r="H1710" s="15">
        <v>0</v>
      </c>
      <c r="I1710" s="15">
        <v>0</v>
      </c>
      <c r="J1710" s="15">
        <v>0</v>
      </c>
      <c r="K1710" s="15">
        <v>0</v>
      </c>
    </row>
    <row r="1711" spans="1:11" x14ac:dyDescent="0.3">
      <c r="A1711" s="25"/>
      <c r="B1711" s="25"/>
      <c r="C1711" s="25"/>
      <c r="D1711" s="26" t="s">
        <v>17</v>
      </c>
      <c r="E1711" s="15">
        <f t="shared" si="958"/>
        <v>2.3000000000000003</v>
      </c>
      <c r="F1711" s="15">
        <v>0</v>
      </c>
      <c r="G1711" s="15">
        <v>0</v>
      </c>
      <c r="H1711" s="15">
        <v>0</v>
      </c>
      <c r="I1711" s="15">
        <v>2.3000000000000003</v>
      </c>
      <c r="J1711" s="15">
        <v>0</v>
      </c>
      <c r="K1711" s="15">
        <v>0</v>
      </c>
    </row>
    <row r="1712" spans="1:11" x14ac:dyDescent="0.3">
      <c r="A1712" s="25"/>
      <c r="B1712" s="25"/>
      <c r="C1712" s="25"/>
      <c r="D1712" s="26" t="s">
        <v>18</v>
      </c>
      <c r="E1712" s="15">
        <f t="shared" si="958"/>
        <v>0</v>
      </c>
      <c r="F1712" s="15">
        <v>0</v>
      </c>
      <c r="G1712" s="15">
        <v>0</v>
      </c>
      <c r="H1712" s="15">
        <v>0</v>
      </c>
      <c r="I1712" s="15">
        <v>0</v>
      </c>
      <c r="J1712" s="15">
        <v>0</v>
      </c>
      <c r="K1712" s="15">
        <v>0</v>
      </c>
    </row>
    <row r="1713" spans="1:11" x14ac:dyDescent="0.3">
      <c r="A1713" s="25"/>
      <c r="B1713" s="25"/>
      <c r="C1713" s="25"/>
      <c r="D1713" s="26" t="s">
        <v>19</v>
      </c>
      <c r="E1713" s="15">
        <f t="shared" si="958"/>
        <v>0</v>
      </c>
      <c r="F1713" s="15">
        <v>0</v>
      </c>
      <c r="G1713" s="15">
        <v>0</v>
      </c>
      <c r="H1713" s="15">
        <v>0</v>
      </c>
      <c r="I1713" s="15">
        <v>0</v>
      </c>
      <c r="J1713" s="15">
        <v>0</v>
      </c>
      <c r="K1713" s="15">
        <v>0</v>
      </c>
    </row>
    <row r="1714" spans="1:11" x14ac:dyDescent="0.3">
      <c r="A1714" s="25"/>
      <c r="B1714" s="25"/>
      <c r="C1714" s="27"/>
      <c r="D1714" s="26" t="s">
        <v>20</v>
      </c>
      <c r="E1714" s="15">
        <f t="shared" si="958"/>
        <v>0.1</v>
      </c>
      <c r="F1714" s="15">
        <v>0</v>
      </c>
      <c r="G1714" s="15">
        <v>0</v>
      </c>
      <c r="H1714" s="15">
        <v>0</v>
      </c>
      <c r="I1714" s="15">
        <v>0.1</v>
      </c>
      <c r="J1714" s="15">
        <v>0</v>
      </c>
      <c r="K1714" s="15">
        <v>0</v>
      </c>
    </row>
    <row r="1715" spans="1:11" x14ac:dyDescent="0.3">
      <c r="A1715" s="25"/>
      <c r="B1715" s="25"/>
      <c r="C1715" s="22" t="s">
        <v>224</v>
      </c>
      <c r="D1715" s="26" t="s">
        <v>305</v>
      </c>
      <c r="E1715" s="15">
        <f t="shared" si="958"/>
        <v>0.2</v>
      </c>
      <c r="F1715" s="15">
        <f>SUM(F1716:F1723)</f>
        <v>0</v>
      </c>
      <c r="G1715" s="15">
        <f t="shared" ref="G1715" si="980">SUM(G1716:G1723)</f>
        <v>0</v>
      </c>
      <c r="H1715" s="15">
        <f t="shared" ref="H1715" si="981">SUM(H1716:H1723)</f>
        <v>0</v>
      </c>
      <c r="I1715" s="15">
        <f t="shared" ref="I1715" si="982">SUM(I1716:I1723)</f>
        <v>0.2</v>
      </c>
      <c r="J1715" s="15">
        <f t="shared" ref="J1715" si="983">SUM(J1716:J1723)</f>
        <v>0</v>
      </c>
      <c r="K1715" s="15">
        <f t="shared" ref="K1715" si="984">SUM(K1716:K1723)</f>
        <v>0</v>
      </c>
    </row>
    <row r="1716" spans="1:11" x14ac:dyDescent="0.3">
      <c r="A1716" s="25"/>
      <c r="B1716" s="25"/>
      <c r="C1716" s="25"/>
      <c r="D1716" s="26" t="s">
        <v>13</v>
      </c>
      <c r="E1716" s="15">
        <f t="shared" si="958"/>
        <v>0</v>
      </c>
      <c r="F1716" s="15">
        <v>0</v>
      </c>
      <c r="G1716" s="15">
        <v>0</v>
      </c>
      <c r="H1716" s="15">
        <v>0</v>
      </c>
      <c r="I1716" s="15">
        <v>0</v>
      </c>
      <c r="J1716" s="15">
        <v>0</v>
      </c>
      <c r="K1716" s="15">
        <v>0</v>
      </c>
    </row>
    <row r="1717" spans="1:11" x14ac:dyDescent="0.3">
      <c r="A1717" s="25"/>
      <c r="B1717" s="25"/>
      <c r="C1717" s="25"/>
      <c r="D1717" s="26" t="s">
        <v>14</v>
      </c>
      <c r="E1717" s="15">
        <f t="shared" si="958"/>
        <v>0</v>
      </c>
      <c r="F1717" s="15">
        <v>0</v>
      </c>
      <c r="G1717" s="15">
        <v>0</v>
      </c>
      <c r="H1717" s="15">
        <v>0</v>
      </c>
      <c r="I1717" s="15">
        <v>0</v>
      </c>
      <c r="J1717" s="15">
        <v>0</v>
      </c>
      <c r="K1717" s="15">
        <v>0</v>
      </c>
    </row>
    <row r="1718" spans="1:11" x14ac:dyDescent="0.3">
      <c r="A1718" s="25"/>
      <c r="B1718" s="25"/>
      <c r="C1718" s="25"/>
      <c r="D1718" s="26" t="s">
        <v>15</v>
      </c>
      <c r="E1718" s="15">
        <f t="shared" si="958"/>
        <v>0</v>
      </c>
      <c r="F1718" s="15">
        <v>0</v>
      </c>
      <c r="G1718" s="15">
        <v>0</v>
      </c>
      <c r="H1718" s="15">
        <v>0</v>
      </c>
      <c r="I1718" s="15">
        <v>0</v>
      </c>
      <c r="J1718" s="15">
        <v>0</v>
      </c>
      <c r="K1718" s="15">
        <v>0</v>
      </c>
    </row>
    <row r="1719" spans="1:11" x14ac:dyDescent="0.3">
      <c r="A1719" s="25"/>
      <c r="B1719" s="25"/>
      <c r="C1719" s="25"/>
      <c r="D1719" s="26" t="s">
        <v>16</v>
      </c>
      <c r="E1719" s="15">
        <f t="shared" si="958"/>
        <v>0</v>
      </c>
      <c r="F1719" s="15">
        <v>0</v>
      </c>
      <c r="G1719" s="15">
        <v>0</v>
      </c>
      <c r="H1719" s="15">
        <v>0</v>
      </c>
      <c r="I1719" s="15">
        <v>0</v>
      </c>
      <c r="J1719" s="15">
        <v>0</v>
      </c>
      <c r="K1719" s="15">
        <v>0</v>
      </c>
    </row>
    <row r="1720" spans="1:11" x14ac:dyDescent="0.3">
      <c r="A1720" s="25"/>
      <c r="B1720" s="25"/>
      <c r="C1720" s="25"/>
      <c r="D1720" s="26" t="s">
        <v>17</v>
      </c>
      <c r="E1720" s="15">
        <f t="shared" si="958"/>
        <v>0.2</v>
      </c>
      <c r="F1720" s="15">
        <v>0</v>
      </c>
      <c r="G1720" s="15">
        <v>0</v>
      </c>
      <c r="H1720" s="15">
        <v>0</v>
      </c>
      <c r="I1720" s="15">
        <v>0.2</v>
      </c>
      <c r="J1720" s="15">
        <v>0</v>
      </c>
      <c r="K1720" s="15">
        <v>0</v>
      </c>
    </row>
    <row r="1721" spans="1:11" x14ac:dyDescent="0.3">
      <c r="A1721" s="25"/>
      <c r="B1721" s="25"/>
      <c r="C1721" s="25"/>
      <c r="D1721" s="26" t="s">
        <v>18</v>
      </c>
      <c r="E1721" s="15">
        <f t="shared" si="958"/>
        <v>0</v>
      </c>
      <c r="F1721" s="15">
        <v>0</v>
      </c>
      <c r="G1721" s="15">
        <v>0</v>
      </c>
      <c r="H1721" s="15">
        <v>0</v>
      </c>
      <c r="I1721" s="15">
        <v>0</v>
      </c>
      <c r="J1721" s="15">
        <v>0</v>
      </c>
      <c r="K1721" s="15">
        <v>0</v>
      </c>
    </row>
    <row r="1722" spans="1:11" x14ac:dyDescent="0.3">
      <c r="A1722" s="25"/>
      <c r="B1722" s="25"/>
      <c r="C1722" s="25"/>
      <c r="D1722" s="26" t="s">
        <v>19</v>
      </c>
      <c r="E1722" s="15">
        <f t="shared" si="958"/>
        <v>0</v>
      </c>
      <c r="F1722" s="15">
        <v>0</v>
      </c>
      <c r="G1722" s="15">
        <v>0</v>
      </c>
      <c r="H1722" s="15">
        <v>0</v>
      </c>
      <c r="I1722" s="15">
        <v>0</v>
      </c>
      <c r="J1722" s="15">
        <v>0</v>
      </c>
      <c r="K1722" s="15">
        <v>0</v>
      </c>
    </row>
    <row r="1723" spans="1:11" x14ac:dyDescent="0.3">
      <c r="A1723" s="25"/>
      <c r="B1723" s="25"/>
      <c r="C1723" s="27"/>
      <c r="D1723" s="26" t="s">
        <v>20</v>
      </c>
      <c r="E1723" s="15">
        <f t="shared" si="958"/>
        <v>0</v>
      </c>
      <c r="F1723" s="15">
        <v>0</v>
      </c>
      <c r="G1723" s="15">
        <v>0</v>
      </c>
      <c r="H1723" s="15">
        <v>0</v>
      </c>
      <c r="I1723" s="15">
        <v>0</v>
      </c>
      <c r="J1723" s="15">
        <v>0</v>
      </c>
      <c r="K1723" s="15">
        <v>0</v>
      </c>
    </row>
    <row r="1724" spans="1:11" x14ac:dyDescent="0.3">
      <c r="A1724" s="25"/>
      <c r="B1724" s="25"/>
      <c r="C1724" s="22" t="s">
        <v>225</v>
      </c>
      <c r="D1724" s="26" t="s">
        <v>305</v>
      </c>
      <c r="E1724" s="15">
        <f t="shared" si="958"/>
        <v>3.2</v>
      </c>
      <c r="F1724" s="15">
        <f>SUM(F1725:F1732)</f>
        <v>0</v>
      </c>
      <c r="G1724" s="15">
        <f t="shared" ref="G1724" si="985">SUM(G1725:G1732)</f>
        <v>0</v>
      </c>
      <c r="H1724" s="15">
        <f t="shared" ref="H1724" si="986">SUM(H1725:H1732)</f>
        <v>0</v>
      </c>
      <c r="I1724" s="15">
        <f t="shared" ref="I1724" si="987">SUM(I1725:I1732)</f>
        <v>3.2</v>
      </c>
      <c r="J1724" s="15">
        <f t="shared" ref="J1724" si="988">SUM(J1725:J1732)</f>
        <v>0</v>
      </c>
      <c r="K1724" s="15">
        <f t="shared" ref="K1724" si="989">SUM(K1725:K1732)</f>
        <v>0</v>
      </c>
    </row>
    <row r="1725" spans="1:11" x14ac:dyDescent="0.3">
      <c r="A1725" s="25"/>
      <c r="B1725" s="25"/>
      <c r="C1725" s="25"/>
      <c r="D1725" s="26" t="s">
        <v>13</v>
      </c>
      <c r="E1725" s="15">
        <f t="shared" si="958"/>
        <v>0</v>
      </c>
      <c r="F1725" s="15">
        <v>0</v>
      </c>
      <c r="G1725" s="15">
        <v>0</v>
      </c>
      <c r="H1725" s="15">
        <v>0</v>
      </c>
      <c r="I1725" s="15">
        <v>0</v>
      </c>
      <c r="J1725" s="15">
        <v>0</v>
      </c>
      <c r="K1725" s="15">
        <v>0</v>
      </c>
    </row>
    <row r="1726" spans="1:11" x14ac:dyDescent="0.3">
      <c r="A1726" s="25"/>
      <c r="B1726" s="25"/>
      <c r="C1726" s="25"/>
      <c r="D1726" s="26" t="s">
        <v>14</v>
      </c>
      <c r="E1726" s="15">
        <f t="shared" si="958"/>
        <v>0</v>
      </c>
      <c r="F1726" s="15">
        <v>0</v>
      </c>
      <c r="G1726" s="15">
        <v>0</v>
      </c>
      <c r="H1726" s="15">
        <v>0</v>
      </c>
      <c r="I1726" s="15">
        <v>0</v>
      </c>
      <c r="J1726" s="15">
        <v>0</v>
      </c>
      <c r="K1726" s="15">
        <v>0</v>
      </c>
    </row>
    <row r="1727" spans="1:11" x14ac:dyDescent="0.3">
      <c r="A1727" s="25"/>
      <c r="B1727" s="25"/>
      <c r="C1727" s="25"/>
      <c r="D1727" s="26" t="s">
        <v>15</v>
      </c>
      <c r="E1727" s="15">
        <f t="shared" si="958"/>
        <v>0</v>
      </c>
      <c r="F1727" s="15">
        <v>0</v>
      </c>
      <c r="G1727" s="15">
        <v>0</v>
      </c>
      <c r="H1727" s="15">
        <v>0</v>
      </c>
      <c r="I1727" s="15">
        <v>0</v>
      </c>
      <c r="J1727" s="15">
        <v>0</v>
      </c>
      <c r="K1727" s="15">
        <v>0</v>
      </c>
    </row>
    <row r="1728" spans="1:11" x14ac:dyDescent="0.3">
      <c r="A1728" s="25"/>
      <c r="B1728" s="25"/>
      <c r="C1728" s="25"/>
      <c r="D1728" s="26" t="s">
        <v>16</v>
      </c>
      <c r="E1728" s="15">
        <f t="shared" si="958"/>
        <v>0</v>
      </c>
      <c r="F1728" s="15">
        <v>0</v>
      </c>
      <c r="G1728" s="15">
        <v>0</v>
      </c>
      <c r="H1728" s="15">
        <v>0</v>
      </c>
      <c r="I1728" s="15">
        <v>0</v>
      </c>
      <c r="J1728" s="15">
        <v>0</v>
      </c>
      <c r="K1728" s="15">
        <v>0</v>
      </c>
    </row>
    <row r="1729" spans="1:11" x14ac:dyDescent="0.3">
      <c r="A1729" s="25"/>
      <c r="B1729" s="25"/>
      <c r="C1729" s="25"/>
      <c r="D1729" s="26" t="s">
        <v>17</v>
      </c>
      <c r="E1729" s="15">
        <f t="shared" si="958"/>
        <v>2.8000000000000003</v>
      </c>
      <c r="F1729" s="15">
        <v>0</v>
      </c>
      <c r="G1729" s="15">
        <v>0</v>
      </c>
      <c r="H1729" s="15">
        <v>0</v>
      </c>
      <c r="I1729" s="15">
        <v>2.8000000000000003</v>
      </c>
      <c r="J1729" s="15">
        <v>0</v>
      </c>
      <c r="K1729" s="15">
        <v>0</v>
      </c>
    </row>
    <row r="1730" spans="1:11" x14ac:dyDescent="0.3">
      <c r="A1730" s="25"/>
      <c r="B1730" s="25"/>
      <c r="C1730" s="25"/>
      <c r="D1730" s="26" t="s">
        <v>18</v>
      </c>
      <c r="E1730" s="15">
        <f t="shared" si="958"/>
        <v>0</v>
      </c>
      <c r="F1730" s="15">
        <v>0</v>
      </c>
      <c r="G1730" s="15">
        <v>0</v>
      </c>
      <c r="H1730" s="15">
        <v>0</v>
      </c>
      <c r="I1730" s="15">
        <v>0</v>
      </c>
      <c r="J1730" s="15">
        <v>0</v>
      </c>
      <c r="K1730" s="15">
        <v>0</v>
      </c>
    </row>
    <row r="1731" spans="1:11" x14ac:dyDescent="0.3">
      <c r="A1731" s="25"/>
      <c r="B1731" s="25"/>
      <c r="C1731" s="25"/>
      <c r="D1731" s="26" t="s">
        <v>19</v>
      </c>
      <c r="E1731" s="15">
        <f t="shared" si="958"/>
        <v>0</v>
      </c>
      <c r="F1731" s="15">
        <v>0</v>
      </c>
      <c r="G1731" s="15">
        <v>0</v>
      </c>
      <c r="H1731" s="15">
        <v>0</v>
      </c>
      <c r="I1731" s="15">
        <v>0</v>
      </c>
      <c r="J1731" s="15">
        <v>0</v>
      </c>
      <c r="K1731" s="15">
        <v>0</v>
      </c>
    </row>
    <row r="1732" spans="1:11" x14ac:dyDescent="0.3">
      <c r="A1732" s="25"/>
      <c r="B1732" s="25"/>
      <c r="C1732" s="27"/>
      <c r="D1732" s="26" t="s">
        <v>20</v>
      </c>
      <c r="E1732" s="15">
        <f t="shared" si="958"/>
        <v>0.4</v>
      </c>
      <c r="F1732" s="15">
        <v>0</v>
      </c>
      <c r="G1732" s="15">
        <v>0</v>
      </c>
      <c r="H1732" s="15">
        <v>0</v>
      </c>
      <c r="I1732" s="15">
        <v>0.4</v>
      </c>
      <c r="J1732" s="15">
        <v>0</v>
      </c>
      <c r="K1732" s="15">
        <v>0</v>
      </c>
    </row>
    <row r="1733" spans="1:11" x14ac:dyDescent="0.3">
      <c r="A1733" s="25"/>
      <c r="B1733" s="25"/>
      <c r="C1733" s="22" t="s">
        <v>226</v>
      </c>
      <c r="D1733" s="26" t="s">
        <v>305</v>
      </c>
      <c r="E1733" s="15">
        <f t="shared" si="958"/>
        <v>0</v>
      </c>
      <c r="F1733" s="15">
        <f>SUM(F1734:F1741)</f>
        <v>0</v>
      </c>
      <c r="G1733" s="15">
        <f t="shared" ref="G1733" si="990">SUM(G1734:G1741)</f>
        <v>0</v>
      </c>
      <c r="H1733" s="15">
        <f t="shared" ref="H1733" si="991">SUM(H1734:H1741)</f>
        <v>0</v>
      </c>
      <c r="I1733" s="15">
        <f t="shared" ref="I1733" si="992">SUM(I1734:I1741)</f>
        <v>0</v>
      </c>
      <c r="J1733" s="15">
        <f t="shared" ref="J1733" si="993">SUM(J1734:J1741)</f>
        <v>0</v>
      </c>
      <c r="K1733" s="15">
        <f t="shared" ref="K1733" si="994">SUM(K1734:K1741)</f>
        <v>0</v>
      </c>
    </row>
    <row r="1734" spans="1:11" x14ac:dyDescent="0.3">
      <c r="A1734" s="25"/>
      <c r="B1734" s="25"/>
      <c r="C1734" s="25"/>
      <c r="D1734" s="26" t="s">
        <v>13</v>
      </c>
      <c r="E1734" s="15">
        <f t="shared" si="958"/>
        <v>0</v>
      </c>
      <c r="F1734" s="15">
        <v>0</v>
      </c>
      <c r="G1734" s="15">
        <v>0</v>
      </c>
      <c r="H1734" s="15">
        <v>0</v>
      </c>
      <c r="I1734" s="15">
        <v>0</v>
      </c>
      <c r="J1734" s="15">
        <v>0</v>
      </c>
      <c r="K1734" s="15">
        <v>0</v>
      </c>
    </row>
    <row r="1735" spans="1:11" x14ac:dyDescent="0.3">
      <c r="A1735" s="25"/>
      <c r="B1735" s="25"/>
      <c r="C1735" s="25"/>
      <c r="D1735" s="26" t="s">
        <v>14</v>
      </c>
      <c r="E1735" s="15">
        <f t="shared" si="958"/>
        <v>0</v>
      </c>
      <c r="F1735" s="15">
        <v>0</v>
      </c>
      <c r="G1735" s="15">
        <v>0</v>
      </c>
      <c r="H1735" s="15">
        <v>0</v>
      </c>
      <c r="I1735" s="15">
        <v>0</v>
      </c>
      <c r="J1735" s="15">
        <v>0</v>
      </c>
      <c r="K1735" s="15">
        <v>0</v>
      </c>
    </row>
    <row r="1736" spans="1:11" x14ac:dyDescent="0.3">
      <c r="A1736" s="25"/>
      <c r="B1736" s="25"/>
      <c r="C1736" s="25"/>
      <c r="D1736" s="26" t="s">
        <v>15</v>
      </c>
      <c r="E1736" s="15">
        <f t="shared" ref="E1736:E1799" si="995">SUM(F1736:K1736)</f>
        <v>0</v>
      </c>
      <c r="F1736" s="15">
        <v>0</v>
      </c>
      <c r="G1736" s="15">
        <v>0</v>
      </c>
      <c r="H1736" s="15">
        <v>0</v>
      </c>
      <c r="I1736" s="15">
        <v>0</v>
      </c>
      <c r="J1736" s="15">
        <v>0</v>
      </c>
      <c r="K1736" s="15">
        <v>0</v>
      </c>
    </row>
    <row r="1737" spans="1:11" x14ac:dyDescent="0.3">
      <c r="A1737" s="25"/>
      <c r="B1737" s="25"/>
      <c r="C1737" s="25"/>
      <c r="D1737" s="26" t="s">
        <v>16</v>
      </c>
      <c r="E1737" s="15">
        <f t="shared" si="995"/>
        <v>0</v>
      </c>
      <c r="F1737" s="15">
        <v>0</v>
      </c>
      <c r="G1737" s="15">
        <v>0</v>
      </c>
      <c r="H1737" s="15">
        <v>0</v>
      </c>
      <c r="I1737" s="15">
        <v>0</v>
      </c>
      <c r="J1737" s="15">
        <v>0</v>
      </c>
      <c r="K1737" s="15">
        <v>0</v>
      </c>
    </row>
    <row r="1738" spans="1:11" x14ac:dyDescent="0.3">
      <c r="A1738" s="25"/>
      <c r="B1738" s="25"/>
      <c r="C1738" s="25"/>
      <c r="D1738" s="26" t="s">
        <v>17</v>
      </c>
      <c r="E1738" s="15">
        <f t="shared" si="995"/>
        <v>0</v>
      </c>
      <c r="F1738" s="15">
        <v>0</v>
      </c>
      <c r="G1738" s="15">
        <v>0</v>
      </c>
      <c r="H1738" s="15">
        <v>0</v>
      </c>
      <c r="I1738" s="15">
        <v>0</v>
      </c>
      <c r="J1738" s="15">
        <v>0</v>
      </c>
      <c r="K1738" s="15">
        <v>0</v>
      </c>
    </row>
    <row r="1739" spans="1:11" x14ac:dyDescent="0.3">
      <c r="A1739" s="25"/>
      <c r="B1739" s="25"/>
      <c r="C1739" s="25"/>
      <c r="D1739" s="26" t="s">
        <v>18</v>
      </c>
      <c r="E1739" s="15">
        <f t="shared" si="995"/>
        <v>0</v>
      </c>
      <c r="F1739" s="15">
        <v>0</v>
      </c>
      <c r="G1739" s="15">
        <v>0</v>
      </c>
      <c r="H1739" s="15">
        <v>0</v>
      </c>
      <c r="I1739" s="15">
        <v>0</v>
      </c>
      <c r="J1739" s="15">
        <v>0</v>
      </c>
      <c r="K1739" s="15">
        <v>0</v>
      </c>
    </row>
    <row r="1740" spans="1:11" x14ac:dyDescent="0.3">
      <c r="A1740" s="25"/>
      <c r="B1740" s="25"/>
      <c r="C1740" s="25"/>
      <c r="D1740" s="26" t="s">
        <v>19</v>
      </c>
      <c r="E1740" s="15">
        <f t="shared" si="995"/>
        <v>0</v>
      </c>
      <c r="F1740" s="15">
        <v>0</v>
      </c>
      <c r="G1740" s="15">
        <v>0</v>
      </c>
      <c r="H1740" s="15">
        <v>0</v>
      </c>
      <c r="I1740" s="15">
        <v>0</v>
      </c>
      <c r="J1740" s="15">
        <v>0</v>
      </c>
      <c r="K1740" s="15">
        <v>0</v>
      </c>
    </row>
    <row r="1741" spans="1:11" x14ac:dyDescent="0.3">
      <c r="A1741" s="25"/>
      <c r="B1741" s="25"/>
      <c r="C1741" s="27"/>
      <c r="D1741" s="26" t="s">
        <v>20</v>
      </c>
      <c r="E1741" s="15">
        <f t="shared" si="995"/>
        <v>0</v>
      </c>
      <c r="F1741" s="15">
        <v>0</v>
      </c>
      <c r="G1741" s="15">
        <v>0</v>
      </c>
      <c r="H1741" s="15">
        <v>0</v>
      </c>
      <c r="I1741" s="15">
        <v>0</v>
      </c>
      <c r="J1741" s="15">
        <v>0</v>
      </c>
      <c r="K1741" s="15">
        <v>0</v>
      </c>
    </row>
    <row r="1742" spans="1:11" x14ac:dyDescent="0.3">
      <c r="A1742" s="25"/>
      <c r="B1742" s="25"/>
      <c r="C1742" s="22" t="s">
        <v>227</v>
      </c>
      <c r="D1742" s="26" t="s">
        <v>305</v>
      </c>
      <c r="E1742" s="15">
        <f t="shared" si="995"/>
        <v>1.2000000000000002</v>
      </c>
      <c r="F1742" s="15">
        <f>SUM(F1743:F1750)</f>
        <v>0</v>
      </c>
      <c r="G1742" s="15">
        <f t="shared" ref="G1742" si="996">SUM(G1743:G1750)</f>
        <v>0</v>
      </c>
      <c r="H1742" s="15">
        <f t="shared" ref="H1742" si="997">SUM(H1743:H1750)</f>
        <v>0</v>
      </c>
      <c r="I1742" s="15">
        <f t="shared" ref="I1742" si="998">SUM(I1743:I1750)</f>
        <v>1.2000000000000002</v>
      </c>
      <c r="J1742" s="15">
        <f t="shared" ref="J1742" si="999">SUM(J1743:J1750)</f>
        <v>0</v>
      </c>
      <c r="K1742" s="15">
        <f t="shared" ref="K1742" si="1000">SUM(K1743:K1750)</f>
        <v>0</v>
      </c>
    </row>
    <row r="1743" spans="1:11" x14ac:dyDescent="0.3">
      <c r="A1743" s="25"/>
      <c r="B1743" s="25"/>
      <c r="C1743" s="25"/>
      <c r="D1743" s="26" t="s">
        <v>13</v>
      </c>
      <c r="E1743" s="15">
        <f t="shared" si="995"/>
        <v>0</v>
      </c>
      <c r="F1743" s="15">
        <v>0</v>
      </c>
      <c r="G1743" s="15">
        <v>0</v>
      </c>
      <c r="H1743" s="15">
        <v>0</v>
      </c>
      <c r="I1743" s="15">
        <v>0</v>
      </c>
      <c r="J1743" s="15">
        <v>0</v>
      </c>
      <c r="K1743" s="15">
        <v>0</v>
      </c>
    </row>
    <row r="1744" spans="1:11" x14ac:dyDescent="0.3">
      <c r="A1744" s="25"/>
      <c r="B1744" s="25"/>
      <c r="C1744" s="25"/>
      <c r="D1744" s="26" t="s">
        <v>14</v>
      </c>
      <c r="E1744" s="15">
        <f t="shared" si="995"/>
        <v>0.1</v>
      </c>
      <c r="F1744" s="15">
        <v>0</v>
      </c>
      <c r="G1744" s="15">
        <v>0</v>
      </c>
      <c r="H1744" s="15">
        <v>0</v>
      </c>
      <c r="I1744" s="15">
        <v>0.1</v>
      </c>
      <c r="J1744" s="15">
        <v>0</v>
      </c>
      <c r="K1744" s="15">
        <v>0</v>
      </c>
    </row>
    <row r="1745" spans="1:11" x14ac:dyDescent="0.3">
      <c r="A1745" s="25"/>
      <c r="B1745" s="25"/>
      <c r="C1745" s="25"/>
      <c r="D1745" s="26" t="s">
        <v>15</v>
      </c>
      <c r="E1745" s="15">
        <f t="shared" si="995"/>
        <v>0</v>
      </c>
      <c r="F1745" s="15">
        <v>0</v>
      </c>
      <c r="G1745" s="15">
        <v>0</v>
      </c>
      <c r="H1745" s="15">
        <v>0</v>
      </c>
      <c r="I1745" s="15">
        <v>0</v>
      </c>
      <c r="J1745" s="15">
        <v>0</v>
      </c>
      <c r="K1745" s="15">
        <v>0</v>
      </c>
    </row>
    <row r="1746" spans="1:11" x14ac:dyDescent="0.3">
      <c r="A1746" s="25"/>
      <c r="B1746" s="25"/>
      <c r="C1746" s="25"/>
      <c r="D1746" s="26" t="s">
        <v>16</v>
      </c>
      <c r="E1746" s="15">
        <f t="shared" si="995"/>
        <v>0</v>
      </c>
      <c r="F1746" s="15">
        <v>0</v>
      </c>
      <c r="G1746" s="15">
        <v>0</v>
      </c>
      <c r="H1746" s="15">
        <v>0</v>
      </c>
      <c r="I1746" s="15">
        <v>0</v>
      </c>
      <c r="J1746" s="15">
        <v>0</v>
      </c>
      <c r="K1746" s="15">
        <v>0</v>
      </c>
    </row>
    <row r="1747" spans="1:11" x14ac:dyDescent="0.3">
      <c r="A1747" s="25"/>
      <c r="B1747" s="25"/>
      <c r="C1747" s="25"/>
      <c r="D1747" s="26" t="s">
        <v>17</v>
      </c>
      <c r="E1747" s="15">
        <f t="shared" si="995"/>
        <v>1.1000000000000001</v>
      </c>
      <c r="F1747" s="15">
        <v>0</v>
      </c>
      <c r="G1747" s="15">
        <v>0</v>
      </c>
      <c r="H1747" s="15">
        <v>0</v>
      </c>
      <c r="I1747" s="15">
        <v>1.1000000000000001</v>
      </c>
      <c r="J1747" s="15">
        <v>0</v>
      </c>
      <c r="K1747" s="15">
        <v>0</v>
      </c>
    </row>
    <row r="1748" spans="1:11" x14ac:dyDescent="0.3">
      <c r="A1748" s="25"/>
      <c r="B1748" s="25"/>
      <c r="C1748" s="25"/>
      <c r="D1748" s="26" t="s">
        <v>18</v>
      </c>
      <c r="E1748" s="15">
        <f t="shared" si="995"/>
        <v>0</v>
      </c>
      <c r="F1748" s="15">
        <v>0</v>
      </c>
      <c r="G1748" s="15">
        <v>0</v>
      </c>
      <c r="H1748" s="15">
        <v>0</v>
      </c>
      <c r="I1748" s="15">
        <v>0</v>
      </c>
      <c r="J1748" s="15">
        <v>0</v>
      </c>
      <c r="K1748" s="15">
        <v>0</v>
      </c>
    </row>
    <row r="1749" spans="1:11" x14ac:dyDescent="0.3">
      <c r="A1749" s="25"/>
      <c r="B1749" s="25"/>
      <c r="C1749" s="25"/>
      <c r="D1749" s="26" t="s">
        <v>19</v>
      </c>
      <c r="E1749" s="15">
        <f t="shared" si="995"/>
        <v>0</v>
      </c>
      <c r="F1749" s="15">
        <v>0</v>
      </c>
      <c r="G1749" s="15">
        <v>0</v>
      </c>
      <c r="H1749" s="15">
        <v>0</v>
      </c>
      <c r="I1749" s="15">
        <v>0</v>
      </c>
      <c r="J1749" s="15">
        <v>0</v>
      </c>
      <c r="K1749" s="15">
        <v>0</v>
      </c>
    </row>
    <row r="1750" spans="1:11" x14ac:dyDescent="0.3">
      <c r="A1750" s="25"/>
      <c r="B1750" s="25"/>
      <c r="C1750" s="27"/>
      <c r="D1750" s="26" t="s">
        <v>20</v>
      </c>
      <c r="E1750" s="15">
        <f t="shared" si="995"/>
        <v>0</v>
      </c>
      <c r="F1750" s="15">
        <v>0</v>
      </c>
      <c r="G1750" s="15">
        <v>0</v>
      </c>
      <c r="H1750" s="15">
        <v>0</v>
      </c>
      <c r="I1750" s="15">
        <v>0</v>
      </c>
      <c r="J1750" s="15">
        <v>0</v>
      </c>
      <c r="K1750" s="15">
        <v>0</v>
      </c>
    </row>
    <row r="1751" spans="1:11" x14ac:dyDescent="0.3">
      <c r="A1751" s="25"/>
      <c r="B1751" s="25"/>
      <c r="C1751" s="22" t="s">
        <v>228</v>
      </c>
      <c r="D1751" s="26" t="s">
        <v>305</v>
      </c>
      <c r="E1751" s="15">
        <f t="shared" si="995"/>
        <v>0.60000000000000009</v>
      </c>
      <c r="F1751" s="15">
        <f>SUM(F1752:F1759)</f>
        <v>0</v>
      </c>
      <c r="G1751" s="15">
        <f t="shared" ref="G1751" si="1001">SUM(G1752:G1759)</f>
        <v>0</v>
      </c>
      <c r="H1751" s="15">
        <f t="shared" ref="H1751" si="1002">SUM(H1752:H1759)</f>
        <v>0</v>
      </c>
      <c r="I1751" s="15">
        <f t="shared" ref="I1751" si="1003">SUM(I1752:I1759)</f>
        <v>0.60000000000000009</v>
      </c>
      <c r="J1751" s="15">
        <f t="shared" ref="J1751" si="1004">SUM(J1752:J1759)</f>
        <v>0</v>
      </c>
      <c r="K1751" s="15">
        <f t="shared" ref="K1751" si="1005">SUM(K1752:K1759)</f>
        <v>0</v>
      </c>
    </row>
    <row r="1752" spans="1:11" x14ac:dyDescent="0.3">
      <c r="A1752" s="25"/>
      <c r="B1752" s="25"/>
      <c r="C1752" s="25"/>
      <c r="D1752" s="26" t="s">
        <v>13</v>
      </c>
      <c r="E1752" s="15">
        <f t="shared" si="995"/>
        <v>0</v>
      </c>
      <c r="F1752" s="15">
        <v>0</v>
      </c>
      <c r="G1752" s="15">
        <v>0</v>
      </c>
      <c r="H1752" s="15">
        <v>0</v>
      </c>
      <c r="I1752" s="15">
        <v>0</v>
      </c>
      <c r="J1752" s="15">
        <v>0</v>
      </c>
      <c r="K1752" s="15">
        <v>0</v>
      </c>
    </row>
    <row r="1753" spans="1:11" x14ac:dyDescent="0.3">
      <c r="A1753" s="25"/>
      <c r="B1753" s="25"/>
      <c r="C1753" s="25"/>
      <c r="D1753" s="26" t="s">
        <v>14</v>
      </c>
      <c r="E1753" s="15">
        <f t="shared" si="995"/>
        <v>0</v>
      </c>
      <c r="F1753" s="15">
        <v>0</v>
      </c>
      <c r="G1753" s="15">
        <v>0</v>
      </c>
      <c r="H1753" s="15">
        <v>0</v>
      </c>
      <c r="I1753" s="15">
        <v>0</v>
      </c>
      <c r="J1753" s="15">
        <v>0</v>
      </c>
      <c r="K1753" s="15">
        <v>0</v>
      </c>
    </row>
    <row r="1754" spans="1:11" x14ac:dyDescent="0.3">
      <c r="A1754" s="25"/>
      <c r="B1754" s="25"/>
      <c r="C1754" s="25"/>
      <c r="D1754" s="26" t="s">
        <v>15</v>
      </c>
      <c r="E1754" s="15">
        <f t="shared" si="995"/>
        <v>0</v>
      </c>
      <c r="F1754" s="15">
        <v>0</v>
      </c>
      <c r="G1754" s="15">
        <v>0</v>
      </c>
      <c r="H1754" s="15">
        <v>0</v>
      </c>
      <c r="I1754" s="15">
        <v>0</v>
      </c>
      <c r="J1754" s="15">
        <v>0</v>
      </c>
      <c r="K1754" s="15">
        <v>0</v>
      </c>
    </row>
    <row r="1755" spans="1:11" x14ac:dyDescent="0.3">
      <c r="A1755" s="25"/>
      <c r="B1755" s="25"/>
      <c r="C1755" s="25"/>
      <c r="D1755" s="26" t="s">
        <v>16</v>
      </c>
      <c r="E1755" s="15">
        <f t="shared" si="995"/>
        <v>0</v>
      </c>
      <c r="F1755" s="15">
        <v>0</v>
      </c>
      <c r="G1755" s="15">
        <v>0</v>
      </c>
      <c r="H1755" s="15">
        <v>0</v>
      </c>
      <c r="I1755" s="15">
        <v>0</v>
      </c>
      <c r="J1755" s="15">
        <v>0</v>
      </c>
      <c r="K1755" s="15">
        <v>0</v>
      </c>
    </row>
    <row r="1756" spans="1:11" x14ac:dyDescent="0.3">
      <c r="A1756" s="25"/>
      <c r="B1756" s="25"/>
      <c r="C1756" s="25"/>
      <c r="D1756" s="26" t="s">
        <v>17</v>
      </c>
      <c r="E1756" s="15">
        <f t="shared" si="995"/>
        <v>0.60000000000000009</v>
      </c>
      <c r="F1756" s="15">
        <v>0</v>
      </c>
      <c r="G1756" s="15">
        <v>0</v>
      </c>
      <c r="H1756" s="15">
        <v>0</v>
      </c>
      <c r="I1756" s="15">
        <v>0.60000000000000009</v>
      </c>
      <c r="J1756" s="15">
        <v>0</v>
      </c>
      <c r="K1756" s="15">
        <v>0</v>
      </c>
    </row>
    <row r="1757" spans="1:11" x14ac:dyDescent="0.3">
      <c r="A1757" s="25"/>
      <c r="B1757" s="25"/>
      <c r="C1757" s="25"/>
      <c r="D1757" s="26" t="s">
        <v>18</v>
      </c>
      <c r="E1757" s="15">
        <f t="shared" si="995"/>
        <v>0</v>
      </c>
      <c r="F1757" s="15">
        <v>0</v>
      </c>
      <c r="G1757" s="15">
        <v>0</v>
      </c>
      <c r="H1757" s="15">
        <v>0</v>
      </c>
      <c r="I1757" s="15">
        <v>0</v>
      </c>
      <c r="J1757" s="15">
        <v>0</v>
      </c>
      <c r="K1757" s="15">
        <v>0</v>
      </c>
    </row>
    <row r="1758" spans="1:11" x14ac:dyDescent="0.3">
      <c r="A1758" s="25"/>
      <c r="B1758" s="25"/>
      <c r="C1758" s="25"/>
      <c r="D1758" s="26" t="s">
        <v>19</v>
      </c>
      <c r="E1758" s="15">
        <f t="shared" si="995"/>
        <v>0</v>
      </c>
      <c r="F1758" s="15">
        <v>0</v>
      </c>
      <c r="G1758" s="15">
        <v>0</v>
      </c>
      <c r="H1758" s="15">
        <v>0</v>
      </c>
      <c r="I1758" s="15">
        <v>0</v>
      </c>
      <c r="J1758" s="15">
        <v>0</v>
      </c>
      <c r="K1758" s="15">
        <v>0</v>
      </c>
    </row>
    <row r="1759" spans="1:11" x14ac:dyDescent="0.3">
      <c r="A1759" s="25"/>
      <c r="B1759" s="25"/>
      <c r="C1759" s="27"/>
      <c r="D1759" s="26" t="s">
        <v>20</v>
      </c>
      <c r="E1759" s="15">
        <f t="shared" si="995"/>
        <v>0</v>
      </c>
      <c r="F1759" s="15">
        <v>0</v>
      </c>
      <c r="G1759" s="15">
        <v>0</v>
      </c>
      <c r="H1759" s="15">
        <v>0</v>
      </c>
      <c r="I1759" s="15">
        <v>0</v>
      </c>
      <c r="J1759" s="15">
        <v>0</v>
      </c>
      <c r="K1759" s="15">
        <v>0</v>
      </c>
    </row>
    <row r="1760" spans="1:11" x14ac:dyDescent="0.3">
      <c r="A1760" s="25"/>
      <c r="B1760" s="25"/>
      <c r="C1760" s="22" t="s">
        <v>229</v>
      </c>
      <c r="D1760" s="26" t="s">
        <v>305</v>
      </c>
      <c r="E1760" s="15">
        <f t="shared" si="995"/>
        <v>0.2</v>
      </c>
      <c r="F1760" s="15">
        <f>SUM(F1761:F1768)</f>
        <v>0</v>
      </c>
      <c r="G1760" s="15">
        <f t="shared" ref="G1760" si="1006">SUM(G1761:G1768)</f>
        <v>0</v>
      </c>
      <c r="H1760" s="15">
        <f t="shared" ref="H1760" si="1007">SUM(H1761:H1768)</f>
        <v>0</v>
      </c>
      <c r="I1760" s="15">
        <f t="shared" ref="I1760" si="1008">SUM(I1761:I1768)</f>
        <v>0.2</v>
      </c>
      <c r="J1760" s="15">
        <f t="shared" ref="J1760" si="1009">SUM(J1761:J1768)</f>
        <v>0</v>
      </c>
      <c r="K1760" s="15">
        <f t="shared" ref="K1760" si="1010">SUM(K1761:K1768)</f>
        <v>0</v>
      </c>
    </row>
    <row r="1761" spans="1:11" x14ac:dyDescent="0.3">
      <c r="A1761" s="25"/>
      <c r="B1761" s="25"/>
      <c r="C1761" s="25"/>
      <c r="D1761" s="26" t="s">
        <v>13</v>
      </c>
      <c r="E1761" s="15">
        <f t="shared" si="995"/>
        <v>0</v>
      </c>
      <c r="F1761" s="15">
        <v>0</v>
      </c>
      <c r="G1761" s="15">
        <v>0</v>
      </c>
      <c r="H1761" s="15">
        <v>0</v>
      </c>
      <c r="I1761" s="15">
        <v>0</v>
      </c>
      <c r="J1761" s="15">
        <v>0</v>
      </c>
      <c r="K1761" s="15">
        <v>0</v>
      </c>
    </row>
    <row r="1762" spans="1:11" x14ac:dyDescent="0.3">
      <c r="A1762" s="25"/>
      <c r="B1762" s="25"/>
      <c r="C1762" s="25"/>
      <c r="D1762" s="26" t="s">
        <v>14</v>
      </c>
      <c r="E1762" s="15">
        <f t="shared" si="995"/>
        <v>0</v>
      </c>
      <c r="F1762" s="15">
        <v>0</v>
      </c>
      <c r="G1762" s="15">
        <v>0</v>
      </c>
      <c r="H1762" s="15">
        <v>0</v>
      </c>
      <c r="I1762" s="15">
        <v>0</v>
      </c>
      <c r="J1762" s="15">
        <v>0</v>
      </c>
      <c r="K1762" s="15">
        <v>0</v>
      </c>
    </row>
    <row r="1763" spans="1:11" x14ac:dyDescent="0.3">
      <c r="A1763" s="25"/>
      <c r="B1763" s="25"/>
      <c r="C1763" s="25"/>
      <c r="D1763" s="26" t="s">
        <v>15</v>
      </c>
      <c r="E1763" s="15">
        <f t="shared" si="995"/>
        <v>0</v>
      </c>
      <c r="F1763" s="15">
        <v>0</v>
      </c>
      <c r="G1763" s="15">
        <v>0</v>
      </c>
      <c r="H1763" s="15">
        <v>0</v>
      </c>
      <c r="I1763" s="15">
        <v>0</v>
      </c>
      <c r="J1763" s="15">
        <v>0</v>
      </c>
      <c r="K1763" s="15">
        <v>0</v>
      </c>
    </row>
    <row r="1764" spans="1:11" x14ac:dyDescent="0.3">
      <c r="A1764" s="25"/>
      <c r="B1764" s="25"/>
      <c r="C1764" s="25"/>
      <c r="D1764" s="26" t="s">
        <v>16</v>
      </c>
      <c r="E1764" s="15">
        <f t="shared" si="995"/>
        <v>0</v>
      </c>
      <c r="F1764" s="15">
        <v>0</v>
      </c>
      <c r="G1764" s="15">
        <v>0</v>
      </c>
      <c r="H1764" s="15">
        <v>0</v>
      </c>
      <c r="I1764" s="15">
        <v>0</v>
      </c>
      <c r="J1764" s="15">
        <v>0</v>
      </c>
      <c r="K1764" s="15">
        <v>0</v>
      </c>
    </row>
    <row r="1765" spans="1:11" x14ac:dyDescent="0.3">
      <c r="A1765" s="25"/>
      <c r="B1765" s="25"/>
      <c r="C1765" s="25"/>
      <c r="D1765" s="26" t="s">
        <v>17</v>
      </c>
      <c r="E1765" s="15">
        <f t="shared" si="995"/>
        <v>0.2</v>
      </c>
      <c r="F1765" s="15">
        <v>0</v>
      </c>
      <c r="G1765" s="15">
        <v>0</v>
      </c>
      <c r="H1765" s="15">
        <v>0</v>
      </c>
      <c r="I1765" s="15">
        <v>0.2</v>
      </c>
      <c r="J1765" s="15">
        <v>0</v>
      </c>
      <c r="K1765" s="15">
        <v>0</v>
      </c>
    </row>
    <row r="1766" spans="1:11" x14ac:dyDescent="0.3">
      <c r="A1766" s="25"/>
      <c r="B1766" s="25"/>
      <c r="C1766" s="25"/>
      <c r="D1766" s="26" t="s">
        <v>18</v>
      </c>
      <c r="E1766" s="15">
        <f t="shared" si="995"/>
        <v>0</v>
      </c>
      <c r="F1766" s="15">
        <v>0</v>
      </c>
      <c r="G1766" s="15">
        <v>0</v>
      </c>
      <c r="H1766" s="15">
        <v>0</v>
      </c>
      <c r="I1766" s="15">
        <v>0</v>
      </c>
      <c r="J1766" s="15">
        <v>0</v>
      </c>
      <c r="K1766" s="15">
        <v>0</v>
      </c>
    </row>
    <row r="1767" spans="1:11" x14ac:dyDescent="0.3">
      <c r="A1767" s="25"/>
      <c r="B1767" s="25"/>
      <c r="C1767" s="25"/>
      <c r="D1767" s="26" t="s">
        <v>19</v>
      </c>
      <c r="E1767" s="15">
        <f t="shared" si="995"/>
        <v>0</v>
      </c>
      <c r="F1767" s="15">
        <v>0</v>
      </c>
      <c r="G1767" s="15">
        <v>0</v>
      </c>
      <c r="H1767" s="15">
        <v>0</v>
      </c>
      <c r="I1767" s="15">
        <v>0</v>
      </c>
      <c r="J1767" s="15">
        <v>0</v>
      </c>
      <c r="K1767" s="15">
        <v>0</v>
      </c>
    </row>
    <row r="1768" spans="1:11" x14ac:dyDescent="0.3">
      <c r="A1768" s="25"/>
      <c r="B1768" s="25"/>
      <c r="C1768" s="27"/>
      <c r="D1768" s="26" t="s">
        <v>20</v>
      </c>
      <c r="E1768" s="15">
        <f t="shared" si="995"/>
        <v>0</v>
      </c>
      <c r="F1768" s="15">
        <v>0</v>
      </c>
      <c r="G1768" s="15">
        <v>0</v>
      </c>
      <c r="H1768" s="15">
        <v>0</v>
      </c>
      <c r="I1768" s="15">
        <v>0</v>
      </c>
      <c r="J1768" s="15">
        <v>0</v>
      </c>
      <c r="K1768" s="15">
        <v>0</v>
      </c>
    </row>
    <row r="1769" spans="1:11" x14ac:dyDescent="0.3">
      <c r="A1769" s="25"/>
      <c r="B1769" s="25"/>
      <c r="C1769" s="22" t="s">
        <v>230</v>
      </c>
      <c r="D1769" s="26" t="s">
        <v>305</v>
      </c>
      <c r="E1769" s="15">
        <f t="shared" si="995"/>
        <v>0.70000000000000007</v>
      </c>
      <c r="F1769" s="15">
        <f>SUM(F1770:F1777)</f>
        <v>0</v>
      </c>
      <c r="G1769" s="15">
        <f t="shared" ref="G1769" si="1011">SUM(G1770:G1777)</f>
        <v>0</v>
      </c>
      <c r="H1769" s="15">
        <f t="shared" ref="H1769" si="1012">SUM(H1770:H1777)</f>
        <v>0</v>
      </c>
      <c r="I1769" s="15">
        <f t="shared" ref="I1769" si="1013">SUM(I1770:I1777)</f>
        <v>0.70000000000000007</v>
      </c>
      <c r="J1769" s="15">
        <f t="shared" ref="J1769" si="1014">SUM(J1770:J1777)</f>
        <v>0</v>
      </c>
      <c r="K1769" s="15">
        <f t="shared" ref="K1769" si="1015">SUM(K1770:K1777)</f>
        <v>0</v>
      </c>
    </row>
    <row r="1770" spans="1:11" x14ac:dyDescent="0.3">
      <c r="A1770" s="25"/>
      <c r="B1770" s="25"/>
      <c r="C1770" s="25"/>
      <c r="D1770" s="26" t="s">
        <v>13</v>
      </c>
      <c r="E1770" s="15">
        <f t="shared" si="995"/>
        <v>0</v>
      </c>
      <c r="F1770" s="15">
        <v>0</v>
      </c>
      <c r="G1770" s="15">
        <v>0</v>
      </c>
      <c r="H1770" s="15">
        <v>0</v>
      </c>
      <c r="I1770" s="15">
        <v>0</v>
      </c>
      <c r="J1770" s="15">
        <v>0</v>
      </c>
      <c r="K1770" s="15">
        <v>0</v>
      </c>
    </row>
    <row r="1771" spans="1:11" x14ac:dyDescent="0.3">
      <c r="A1771" s="25"/>
      <c r="B1771" s="25"/>
      <c r="C1771" s="25"/>
      <c r="D1771" s="26" t="s">
        <v>14</v>
      </c>
      <c r="E1771" s="15">
        <f t="shared" si="995"/>
        <v>0</v>
      </c>
      <c r="F1771" s="15">
        <v>0</v>
      </c>
      <c r="G1771" s="15">
        <v>0</v>
      </c>
      <c r="H1771" s="15">
        <v>0</v>
      </c>
      <c r="I1771" s="15">
        <v>0</v>
      </c>
      <c r="J1771" s="15">
        <v>0</v>
      </c>
      <c r="K1771" s="15">
        <v>0</v>
      </c>
    </row>
    <row r="1772" spans="1:11" x14ac:dyDescent="0.3">
      <c r="A1772" s="25"/>
      <c r="B1772" s="25"/>
      <c r="C1772" s="25"/>
      <c r="D1772" s="26" t="s">
        <v>15</v>
      </c>
      <c r="E1772" s="15">
        <f t="shared" si="995"/>
        <v>0</v>
      </c>
      <c r="F1772" s="15">
        <v>0</v>
      </c>
      <c r="G1772" s="15">
        <v>0</v>
      </c>
      <c r="H1772" s="15">
        <v>0</v>
      </c>
      <c r="I1772" s="15">
        <v>0</v>
      </c>
      <c r="J1772" s="15">
        <v>0</v>
      </c>
      <c r="K1772" s="15">
        <v>0</v>
      </c>
    </row>
    <row r="1773" spans="1:11" x14ac:dyDescent="0.3">
      <c r="A1773" s="25"/>
      <c r="B1773" s="25"/>
      <c r="C1773" s="25"/>
      <c r="D1773" s="26" t="s">
        <v>16</v>
      </c>
      <c r="E1773" s="15">
        <f t="shared" si="995"/>
        <v>0</v>
      </c>
      <c r="F1773" s="15">
        <v>0</v>
      </c>
      <c r="G1773" s="15">
        <v>0</v>
      </c>
      <c r="H1773" s="15">
        <v>0</v>
      </c>
      <c r="I1773" s="15">
        <v>0</v>
      </c>
      <c r="J1773" s="15">
        <v>0</v>
      </c>
      <c r="K1773" s="15">
        <v>0</v>
      </c>
    </row>
    <row r="1774" spans="1:11" x14ac:dyDescent="0.3">
      <c r="A1774" s="25"/>
      <c r="B1774" s="25"/>
      <c r="C1774" s="25"/>
      <c r="D1774" s="26" t="s">
        <v>17</v>
      </c>
      <c r="E1774" s="15">
        <f t="shared" si="995"/>
        <v>0.60000000000000009</v>
      </c>
      <c r="F1774" s="15">
        <v>0</v>
      </c>
      <c r="G1774" s="15">
        <v>0</v>
      </c>
      <c r="H1774" s="15">
        <v>0</v>
      </c>
      <c r="I1774" s="15">
        <v>0.60000000000000009</v>
      </c>
      <c r="J1774" s="15">
        <v>0</v>
      </c>
      <c r="K1774" s="15">
        <v>0</v>
      </c>
    </row>
    <row r="1775" spans="1:11" x14ac:dyDescent="0.3">
      <c r="A1775" s="25"/>
      <c r="B1775" s="25"/>
      <c r="C1775" s="25"/>
      <c r="D1775" s="26" t="s">
        <v>18</v>
      </c>
      <c r="E1775" s="15">
        <f t="shared" si="995"/>
        <v>0</v>
      </c>
      <c r="F1775" s="15">
        <v>0</v>
      </c>
      <c r="G1775" s="15">
        <v>0</v>
      </c>
      <c r="H1775" s="15">
        <v>0</v>
      </c>
      <c r="I1775" s="15">
        <v>0</v>
      </c>
      <c r="J1775" s="15">
        <v>0</v>
      </c>
      <c r="K1775" s="15">
        <v>0</v>
      </c>
    </row>
    <row r="1776" spans="1:11" x14ac:dyDescent="0.3">
      <c r="A1776" s="25"/>
      <c r="B1776" s="25"/>
      <c r="C1776" s="25"/>
      <c r="D1776" s="26" t="s">
        <v>19</v>
      </c>
      <c r="E1776" s="15">
        <f t="shared" si="995"/>
        <v>0</v>
      </c>
      <c r="F1776" s="15">
        <v>0</v>
      </c>
      <c r="G1776" s="15">
        <v>0</v>
      </c>
      <c r="H1776" s="15">
        <v>0</v>
      </c>
      <c r="I1776" s="15">
        <v>0</v>
      </c>
      <c r="J1776" s="15">
        <v>0</v>
      </c>
      <c r="K1776" s="15">
        <v>0</v>
      </c>
    </row>
    <row r="1777" spans="1:11" x14ac:dyDescent="0.3">
      <c r="A1777" s="25"/>
      <c r="B1777" s="25"/>
      <c r="C1777" s="27"/>
      <c r="D1777" s="26" t="s">
        <v>20</v>
      </c>
      <c r="E1777" s="15">
        <f t="shared" si="995"/>
        <v>0.1</v>
      </c>
      <c r="F1777" s="15">
        <v>0</v>
      </c>
      <c r="G1777" s="15">
        <v>0</v>
      </c>
      <c r="H1777" s="15">
        <v>0</v>
      </c>
      <c r="I1777" s="15">
        <v>0.1</v>
      </c>
      <c r="J1777" s="15">
        <v>0</v>
      </c>
      <c r="K1777" s="15">
        <v>0</v>
      </c>
    </row>
    <row r="1778" spans="1:11" x14ac:dyDescent="0.3">
      <c r="A1778" s="25"/>
      <c r="B1778" s="25"/>
      <c r="C1778" s="22" t="s">
        <v>231</v>
      </c>
      <c r="D1778" s="26" t="s">
        <v>305</v>
      </c>
      <c r="E1778" s="15">
        <f t="shared" si="995"/>
        <v>0.5</v>
      </c>
      <c r="F1778" s="15">
        <f>SUM(F1779:F1786)</f>
        <v>0</v>
      </c>
      <c r="G1778" s="15">
        <f t="shared" ref="G1778" si="1016">SUM(G1779:G1786)</f>
        <v>0</v>
      </c>
      <c r="H1778" s="15">
        <f t="shared" ref="H1778" si="1017">SUM(H1779:H1786)</f>
        <v>0</v>
      </c>
      <c r="I1778" s="15">
        <f t="shared" ref="I1778" si="1018">SUM(I1779:I1786)</f>
        <v>0.5</v>
      </c>
      <c r="J1778" s="15">
        <f t="shared" ref="J1778" si="1019">SUM(J1779:J1786)</f>
        <v>0</v>
      </c>
      <c r="K1778" s="15">
        <f t="shared" ref="K1778" si="1020">SUM(K1779:K1786)</f>
        <v>0</v>
      </c>
    </row>
    <row r="1779" spans="1:11" x14ac:dyDescent="0.3">
      <c r="A1779" s="25"/>
      <c r="B1779" s="25"/>
      <c r="C1779" s="25"/>
      <c r="D1779" s="26" t="s">
        <v>13</v>
      </c>
      <c r="E1779" s="15">
        <f t="shared" si="995"/>
        <v>0</v>
      </c>
      <c r="F1779" s="15">
        <v>0</v>
      </c>
      <c r="G1779" s="15">
        <v>0</v>
      </c>
      <c r="H1779" s="15">
        <v>0</v>
      </c>
      <c r="I1779" s="15">
        <v>0</v>
      </c>
      <c r="J1779" s="15">
        <v>0</v>
      </c>
      <c r="K1779" s="15">
        <v>0</v>
      </c>
    </row>
    <row r="1780" spans="1:11" x14ac:dyDescent="0.3">
      <c r="A1780" s="25"/>
      <c r="B1780" s="25"/>
      <c r="C1780" s="25"/>
      <c r="D1780" s="26" t="s">
        <v>14</v>
      </c>
      <c r="E1780" s="15">
        <f t="shared" si="995"/>
        <v>0</v>
      </c>
      <c r="F1780" s="15">
        <v>0</v>
      </c>
      <c r="G1780" s="15">
        <v>0</v>
      </c>
      <c r="H1780" s="15">
        <v>0</v>
      </c>
      <c r="I1780" s="15">
        <v>0</v>
      </c>
      <c r="J1780" s="15">
        <v>0</v>
      </c>
      <c r="K1780" s="15">
        <v>0</v>
      </c>
    </row>
    <row r="1781" spans="1:11" x14ac:dyDescent="0.3">
      <c r="A1781" s="25"/>
      <c r="B1781" s="25"/>
      <c r="C1781" s="25"/>
      <c r="D1781" s="26" t="s">
        <v>15</v>
      </c>
      <c r="E1781" s="15">
        <f t="shared" si="995"/>
        <v>0</v>
      </c>
      <c r="F1781" s="15">
        <v>0</v>
      </c>
      <c r="G1781" s="15">
        <v>0</v>
      </c>
      <c r="H1781" s="15">
        <v>0</v>
      </c>
      <c r="I1781" s="15">
        <v>0</v>
      </c>
      <c r="J1781" s="15">
        <v>0</v>
      </c>
      <c r="K1781" s="15">
        <v>0</v>
      </c>
    </row>
    <row r="1782" spans="1:11" x14ac:dyDescent="0.3">
      <c r="A1782" s="25"/>
      <c r="B1782" s="25"/>
      <c r="C1782" s="25"/>
      <c r="D1782" s="26" t="s">
        <v>16</v>
      </c>
      <c r="E1782" s="15">
        <f t="shared" si="995"/>
        <v>0</v>
      </c>
      <c r="F1782" s="15">
        <v>0</v>
      </c>
      <c r="G1782" s="15">
        <v>0</v>
      </c>
      <c r="H1782" s="15">
        <v>0</v>
      </c>
      <c r="I1782" s="15">
        <v>0</v>
      </c>
      <c r="J1782" s="15">
        <v>0</v>
      </c>
      <c r="K1782" s="15">
        <v>0</v>
      </c>
    </row>
    <row r="1783" spans="1:11" x14ac:dyDescent="0.3">
      <c r="A1783" s="25"/>
      <c r="B1783" s="25"/>
      <c r="C1783" s="25"/>
      <c r="D1783" s="26" t="s">
        <v>17</v>
      </c>
      <c r="E1783" s="15">
        <f t="shared" si="995"/>
        <v>0.5</v>
      </c>
      <c r="F1783" s="15">
        <v>0</v>
      </c>
      <c r="G1783" s="15">
        <v>0</v>
      </c>
      <c r="H1783" s="15">
        <v>0</v>
      </c>
      <c r="I1783" s="15">
        <v>0.5</v>
      </c>
      <c r="J1783" s="15">
        <v>0</v>
      </c>
      <c r="K1783" s="15">
        <v>0</v>
      </c>
    </row>
    <row r="1784" spans="1:11" x14ac:dyDescent="0.3">
      <c r="A1784" s="25"/>
      <c r="B1784" s="25"/>
      <c r="C1784" s="25"/>
      <c r="D1784" s="26" t="s">
        <v>18</v>
      </c>
      <c r="E1784" s="15">
        <f t="shared" si="995"/>
        <v>0</v>
      </c>
      <c r="F1784" s="15">
        <v>0</v>
      </c>
      <c r="G1784" s="15">
        <v>0</v>
      </c>
      <c r="H1784" s="15">
        <v>0</v>
      </c>
      <c r="I1784" s="15">
        <v>0</v>
      </c>
      <c r="J1784" s="15">
        <v>0</v>
      </c>
      <c r="K1784" s="15">
        <v>0</v>
      </c>
    </row>
    <row r="1785" spans="1:11" x14ac:dyDescent="0.3">
      <c r="A1785" s="25"/>
      <c r="B1785" s="25"/>
      <c r="C1785" s="25"/>
      <c r="D1785" s="26" t="s">
        <v>19</v>
      </c>
      <c r="E1785" s="15">
        <f t="shared" si="995"/>
        <v>0</v>
      </c>
      <c r="F1785" s="15">
        <v>0</v>
      </c>
      <c r="G1785" s="15">
        <v>0</v>
      </c>
      <c r="H1785" s="15">
        <v>0</v>
      </c>
      <c r="I1785" s="15">
        <v>0</v>
      </c>
      <c r="J1785" s="15">
        <v>0</v>
      </c>
      <c r="K1785" s="15">
        <v>0</v>
      </c>
    </row>
    <row r="1786" spans="1:11" x14ac:dyDescent="0.3">
      <c r="A1786" s="25"/>
      <c r="B1786" s="25"/>
      <c r="C1786" s="27"/>
      <c r="D1786" s="26" t="s">
        <v>20</v>
      </c>
      <c r="E1786" s="15">
        <f t="shared" si="995"/>
        <v>0</v>
      </c>
      <c r="F1786" s="15">
        <v>0</v>
      </c>
      <c r="G1786" s="15">
        <v>0</v>
      </c>
      <c r="H1786" s="15">
        <v>0</v>
      </c>
      <c r="I1786" s="15">
        <v>0</v>
      </c>
      <c r="J1786" s="15">
        <v>0</v>
      </c>
      <c r="K1786" s="15">
        <v>0</v>
      </c>
    </row>
    <row r="1787" spans="1:11" x14ac:dyDescent="0.3">
      <c r="A1787" s="25"/>
      <c r="B1787" s="25"/>
      <c r="C1787" s="22" t="s">
        <v>232</v>
      </c>
      <c r="D1787" s="26" t="s">
        <v>305</v>
      </c>
      <c r="E1787" s="15">
        <f t="shared" si="995"/>
        <v>4.3000000000000007</v>
      </c>
      <c r="F1787" s="15">
        <f>SUM(F1788:F1795)</f>
        <v>0</v>
      </c>
      <c r="G1787" s="15">
        <f t="shared" ref="G1787" si="1021">SUM(G1788:G1795)</f>
        <v>0</v>
      </c>
      <c r="H1787" s="15">
        <f t="shared" ref="H1787" si="1022">SUM(H1788:H1795)</f>
        <v>0</v>
      </c>
      <c r="I1787" s="15">
        <f t="shared" ref="I1787" si="1023">SUM(I1788:I1795)</f>
        <v>4.3000000000000007</v>
      </c>
      <c r="J1787" s="15">
        <f t="shared" ref="J1787" si="1024">SUM(J1788:J1795)</f>
        <v>0</v>
      </c>
      <c r="K1787" s="15">
        <f t="shared" ref="K1787" si="1025">SUM(K1788:K1795)</f>
        <v>0</v>
      </c>
    </row>
    <row r="1788" spans="1:11" x14ac:dyDescent="0.3">
      <c r="A1788" s="25"/>
      <c r="B1788" s="25"/>
      <c r="C1788" s="25"/>
      <c r="D1788" s="26" t="s">
        <v>13</v>
      </c>
      <c r="E1788" s="15">
        <f t="shared" si="995"/>
        <v>0.1</v>
      </c>
      <c r="F1788" s="15">
        <v>0</v>
      </c>
      <c r="G1788" s="15">
        <v>0</v>
      </c>
      <c r="H1788" s="15">
        <v>0</v>
      </c>
      <c r="I1788" s="15">
        <v>0.1</v>
      </c>
      <c r="J1788" s="15">
        <v>0</v>
      </c>
      <c r="K1788" s="15">
        <v>0</v>
      </c>
    </row>
    <row r="1789" spans="1:11" x14ac:dyDescent="0.3">
      <c r="A1789" s="25"/>
      <c r="B1789" s="25"/>
      <c r="C1789" s="25"/>
      <c r="D1789" s="26" t="s">
        <v>14</v>
      </c>
      <c r="E1789" s="15">
        <f t="shared" si="995"/>
        <v>0</v>
      </c>
      <c r="F1789" s="15">
        <v>0</v>
      </c>
      <c r="G1789" s="15">
        <v>0</v>
      </c>
      <c r="H1789" s="15">
        <v>0</v>
      </c>
      <c r="I1789" s="15">
        <v>0</v>
      </c>
      <c r="J1789" s="15">
        <v>0</v>
      </c>
      <c r="K1789" s="15">
        <v>0</v>
      </c>
    </row>
    <row r="1790" spans="1:11" x14ac:dyDescent="0.3">
      <c r="A1790" s="25"/>
      <c r="B1790" s="25"/>
      <c r="C1790" s="25"/>
      <c r="D1790" s="26" t="s">
        <v>15</v>
      </c>
      <c r="E1790" s="15">
        <f t="shared" si="995"/>
        <v>0.3</v>
      </c>
      <c r="F1790" s="15">
        <v>0</v>
      </c>
      <c r="G1790" s="15">
        <v>0</v>
      </c>
      <c r="H1790" s="15">
        <v>0</v>
      </c>
      <c r="I1790" s="15">
        <v>0.3</v>
      </c>
      <c r="J1790" s="15">
        <v>0</v>
      </c>
      <c r="K1790" s="15">
        <v>0</v>
      </c>
    </row>
    <row r="1791" spans="1:11" x14ac:dyDescent="0.3">
      <c r="A1791" s="25"/>
      <c r="B1791" s="25"/>
      <c r="C1791" s="25"/>
      <c r="D1791" s="26" t="s">
        <v>16</v>
      </c>
      <c r="E1791" s="15">
        <f t="shared" si="995"/>
        <v>0</v>
      </c>
      <c r="F1791" s="15">
        <v>0</v>
      </c>
      <c r="G1791" s="15">
        <v>0</v>
      </c>
      <c r="H1791" s="15">
        <v>0</v>
      </c>
      <c r="I1791" s="15">
        <v>0</v>
      </c>
      <c r="J1791" s="15">
        <v>0</v>
      </c>
      <c r="K1791" s="15">
        <v>0</v>
      </c>
    </row>
    <row r="1792" spans="1:11" x14ac:dyDescent="0.3">
      <c r="A1792" s="25"/>
      <c r="B1792" s="25"/>
      <c r="C1792" s="25"/>
      <c r="D1792" s="26" t="s">
        <v>17</v>
      </c>
      <c r="E1792" s="15">
        <f t="shared" si="995"/>
        <v>3.7</v>
      </c>
      <c r="F1792" s="15">
        <v>0</v>
      </c>
      <c r="G1792" s="15">
        <v>0</v>
      </c>
      <c r="H1792" s="15">
        <v>0</v>
      </c>
      <c r="I1792" s="15">
        <v>3.7</v>
      </c>
      <c r="J1792" s="15">
        <v>0</v>
      </c>
      <c r="K1792" s="15">
        <v>0</v>
      </c>
    </row>
    <row r="1793" spans="1:11" x14ac:dyDescent="0.3">
      <c r="A1793" s="25"/>
      <c r="B1793" s="25"/>
      <c r="C1793" s="25"/>
      <c r="D1793" s="26" t="s">
        <v>18</v>
      </c>
      <c r="E1793" s="15">
        <f t="shared" si="995"/>
        <v>0</v>
      </c>
      <c r="F1793" s="15">
        <v>0</v>
      </c>
      <c r="G1793" s="15">
        <v>0</v>
      </c>
      <c r="H1793" s="15">
        <v>0</v>
      </c>
      <c r="I1793" s="15">
        <v>0</v>
      </c>
      <c r="J1793" s="15">
        <v>0</v>
      </c>
      <c r="K1793" s="15">
        <v>0</v>
      </c>
    </row>
    <row r="1794" spans="1:11" x14ac:dyDescent="0.3">
      <c r="A1794" s="25"/>
      <c r="B1794" s="25"/>
      <c r="C1794" s="25"/>
      <c r="D1794" s="26" t="s">
        <v>19</v>
      </c>
      <c r="E1794" s="15">
        <f t="shared" si="995"/>
        <v>0</v>
      </c>
      <c r="F1794" s="15">
        <v>0</v>
      </c>
      <c r="G1794" s="15">
        <v>0</v>
      </c>
      <c r="H1794" s="15">
        <v>0</v>
      </c>
      <c r="I1794" s="15">
        <v>0</v>
      </c>
      <c r="J1794" s="15">
        <v>0</v>
      </c>
      <c r="K1794" s="15">
        <v>0</v>
      </c>
    </row>
    <row r="1795" spans="1:11" x14ac:dyDescent="0.3">
      <c r="A1795" s="25"/>
      <c r="B1795" s="25"/>
      <c r="C1795" s="27"/>
      <c r="D1795" s="26" t="s">
        <v>20</v>
      </c>
      <c r="E1795" s="15">
        <f t="shared" si="995"/>
        <v>0.2</v>
      </c>
      <c r="F1795" s="15">
        <v>0</v>
      </c>
      <c r="G1795" s="15">
        <v>0</v>
      </c>
      <c r="H1795" s="15">
        <v>0</v>
      </c>
      <c r="I1795" s="15">
        <v>0.2</v>
      </c>
      <c r="J1795" s="15">
        <v>0</v>
      </c>
      <c r="K1795" s="15">
        <v>0</v>
      </c>
    </row>
    <row r="1796" spans="1:11" x14ac:dyDescent="0.3">
      <c r="A1796" s="25"/>
      <c r="B1796" s="25"/>
      <c r="C1796" s="22" t="s">
        <v>233</v>
      </c>
      <c r="D1796" s="26" t="s">
        <v>305</v>
      </c>
      <c r="E1796" s="15">
        <f t="shared" si="995"/>
        <v>0.2</v>
      </c>
      <c r="F1796" s="15">
        <f>SUM(F1797:F1804)</f>
        <v>0</v>
      </c>
      <c r="G1796" s="15">
        <f t="shared" ref="G1796" si="1026">SUM(G1797:G1804)</f>
        <v>0</v>
      </c>
      <c r="H1796" s="15">
        <f t="shared" ref="H1796" si="1027">SUM(H1797:H1804)</f>
        <v>0</v>
      </c>
      <c r="I1796" s="15">
        <f t="shared" ref="I1796" si="1028">SUM(I1797:I1804)</f>
        <v>0.2</v>
      </c>
      <c r="J1796" s="15">
        <f t="shared" ref="J1796" si="1029">SUM(J1797:J1804)</f>
        <v>0</v>
      </c>
      <c r="K1796" s="15">
        <f t="shared" ref="K1796" si="1030">SUM(K1797:K1804)</f>
        <v>0</v>
      </c>
    </row>
    <row r="1797" spans="1:11" x14ac:dyDescent="0.3">
      <c r="A1797" s="25"/>
      <c r="B1797" s="25"/>
      <c r="C1797" s="25"/>
      <c r="D1797" s="26" t="s">
        <v>13</v>
      </c>
      <c r="E1797" s="15">
        <f t="shared" si="995"/>
        <v>0</v>
      </c>
      <c r="F1797" s="15">
        <v>0</v>
      </c>
      <c r="G1797" s="15">
        <v>0</v>
      </c>
      <c r="H1797" s="15">
        <v>0</v>
      </c>
      <c r="I1797" s="15">
        <v>0</v>
      </c>
      <c r="J1797" s="15">
        <v>0</v>
      </c>
      <c r="K1797" s="15">
        <v>0</v>
      </c>
    </row>
    <row r="1798" spans="1:11" x14ac:dyDescent="0.3">
      <c r="A1798" s="25"/>
      <c r="B1798" s="25"/>
      <c r="C1798" s="25"/>
      <c r="D1798" s="26" t="s">
        <v>14</v>
      </c>
      <c r="E1798" s="15">
        <f t="shared" si="995"/>
        <v>0</v>
      </c>
      <c r="F1798" s="15">
        <v>0</v>
      </c>
      <c r="G1798" s="15">
        <v>0</v>
      </c>
      <c r="H1798" s="15">
        <v>0</v>
      </c>
      <c r="I1798" s="15">
        <v>0</v>
      </c>
      <c r="J1798" s="15">
        <v>0</v>
      </c>
      <c r="K1798" s="15">
        <v>0</v>
      </c>
    </row>
    <row r="1799" spans="1:11" x14ac:dyDescent="0.3">
      <c r="A1799" s="25"/>
      <c r="B1799" s="25"/>
      <c r="C1799" s="25"/>
      <c r="D1799" s="26" t="s">
        <v>15</v>
      </c>
      <c r="E1799" s="15">
        <f t="shared" si="995"/>
        <v>0</v>
      </c>
      <c r="F1799" s="15">
        <v>0</v>
      </c>
      <c r="G1799" s="15">
        <v>0</v>
      </c>
      <c r="H1799" s="15">
        <v>0</v>
      </c>
      <c r="I1799" s="15">
        <v>0</v>
      </c>
      <c r="J1799" s="15">
        <v>0</v>
      </c>
      <c r="K1799" s="15">
        <v>0</v>
      </c>
    </row>
    <row r="1800" spans="1:11" x14ac:dyDescent="0.3">
      <c r="A1800" s="25"/>
      <c r="B1800" s="25"/>
      <c r="C1800" s="25"/>
      <c r="D1800" s="26" t="s">
        <v>16</v>
      </c>
      <c r="E1800" s="15">
        <f t="shared" ref="E1800:E1863" si="1031">SUM(F1800:K1800)</f>
        <v>0</v>
      </c>
      <c r="F1800" s="15">
        <v>0</v>
      </c>
      <c r="G1800" s="15">
        <v>0</v>
      </c>
      <c r="H1800" s="15">
        <v>0</v>
      </c>
      <c r="I1800" s="15">
        <v>0</v>
      </c>
      <c r="J1800" s="15">
        <v>0</v>
      </c>
      <c r="K1800" s="15">
        <v>0</v>
      </c>
    </row>
    <row r="1801" spans="1:11" x14ac:dyDescent="0.3">
      <c r="A1801" s="25"/>
      <c r="B1801" s="25"/>
      <c r="C1801" s="25"/>
      <c r="D1801" s="26" t="s">
        <v>17</v>
      </c>
      <c r="E1801" s="15">
        <f t="shared" si="1031"/>
        <v>0.2</v>
      </c>
      <c r="F1801" s="15">
        <v>0</v>
      </c>
      <c r="G1801" s="15">
        <v>0</v>
      </c>
      <c r="H1801" s="15">
        <v>0</v>
      </c>
      <c r="I1801" s="15">
        <v>0.2</v>
      </c>
      <c r="J1801" s="15">
        <v>0</v>
      </c>
      <c r="K1801" s="15">
        <v>0</v>
      </c>
    </row>
    <row r="1802" spans="1:11" x14ac:dyDescent="0.3">
      <c r="A1802" s="25"/>
      <c r="B1802" s="25"/>
      <c r="C1802" s="25"/>
      <c r="D1802" s="26" t="s">
        <v>18</v>
      </c>
      <c r="E1802" s="15">
        <f t="shared" si="1031"/>
        <v>0</v>
      </c>
      <c r="F1802" s="15">
        <v>0</v>
      </c>
      <c r="G1802" s="15">
        <v>0</v>
      </c>
      <c r="H1802" s="15">
        <v>0</v>
      </c>
      <c r="I1802" s="15">
        <v>0</v>
      </c>
      <c r="J1802" s="15">
        <v>0</v>
      </c>
      <c r="K1802" s="15">
        <v>0</v>
      </c>
    </row>
    <row r="1803" spans="1:11" x14ac:dyDescent="0.3">
      <c r="A1803" s="25"/>
      <c r="B1803" s="25"/>
      <c r="C1803" s="25"/>
      <c r="D1803" s="26" t="s">
        <v>19</v>
      </c>
      <c r="E1803" s="15">
        <f t="shared" si="1031"/>
        <v>0</v>
      </c>
      <c r="F1803" s="15">
        <v>0</v>
      </c>
      <c r="G1803" s="15">
        <v>0</v>
      </c>
      <c r="H1803" s="15">
        <v>0</v>
      </c>
      <c r="I1803" s="15">
        <v>0</v>
      </c>
      <c r="J1803" s="15">
        <v>0</v>
      </c>
      <c r="K1803" s="15">
        <v>0</v>
      </c>
    </row>
    <row r="1804" spans="1:11" x14ac:dyDescent="0.3">
      <c r="A1804" s="25"/>
      <c r="B1804" s="25"/>
      <c r="C1804" s="27"/>
      <c r="D1804" s="26" t="s">
        <v>20</v>
      </c>
      <c r="E1804" s="15">
        <f t="shared" si="1031"/>
        <v>0</v>
      </c>
      <c r="F1804" s="15">
        <v>0</v>
      </c>
      <c r="G1804" s="15">
        <v>0</v>
      </c>
      <c r="H1804" s="15">
        <v>0</v>
      </c>
      <c r="I1804" s="15">
        <v>0</v>
      </c>
      <c r="J1804" s="15">
        <v>0</v>
      </c>
      <c r="K1804" s="15">
        <v>0</v>
      </c>
    </row>
    <row r="1805" spans="1:11" x14ac:dyDescent="0.3">
      <c r="A1805" s="25"/>
      <c r="B1805" s="25"/>
      <c r="C1805" s="22" t="s">
        <v>234</v>
      </c>
      <c r="D1805" s="26" t="s">
        <v>305</v>
      </c>
      <c r="E1805" s="15">
        <f t="shared" si="1031"/>
        <v>0</v>
      </c>
      <c r="F1805" s="15">
        <f>SUM(F1806:F1813)</f>
        <v>0</v>
      </c>
      <c r="G1805" s="15">
        <f t="shared" ref="G1805" si="1032">SUM(G1806:G1813)</f>
        <v>0</v>
      </c>
      <c r="H1805" s="15">
        <f t="shared" ref="H1805" si="1033">SUM(H1806:H1813)</f>
        <v>0</v>
      </c>
      <c r="I1805" s="15">
        <f t="shared" ref="I1805" si="1034">SUM(I1806:I1813)</f>
        <v>0</v>
      </c>
      <c r="J1805" s="15">
        <f t="shared" ref="J1805" si="1035">SUM(J1806:J1813)</f>
        <v>0</v>
      </c>
      <c r="K1805" s="15">
        <f t="shared" ref="K1805" si="1036">SUM(K1806:K1813)</f>
        <v>0</v>
      </c>
    </row>
    <row r="1806" spans="1:11" x14ac:dyDescent="0.3">
      <c r="A1806" s="25"/>
      <c r="B1806" s="25"/>
      <c r="C1806" s="25"/>
      <c r="D1806" s="26" t="s">
        <v>13</v>
      </c>
      <c r="E1806" s="15">
        <f t="shared" si="1031"/>
        <v>0</v>
      </c>
      <c r="F1806" s="15">
        <v>0</v>
      </c>
      <c r="G1806" s="15">
        <v>0</v>
      </c>
      <c r="H1806" s="15">
        <v>0</v>
      </c>
      <c r="I1806" s="15">
        <v>0</v>
      </c>
      <c r="J1806" s="15">
        <v>0</v>
      </c>
      <c r="K1806" s="15">
        <v>0</v>
      </c>
    </row>
    <row r="1807" spans="1:11" x14ac:dyDescent="0.3">
      <c r="A1807" s="25"/>
      <c r="B1807" s="25"/>
      <c r="C1807" s="25"/>
      <c r="D1807" s="26" t="s">
        <v>14</v>
      </c>
      <c r="E1807" s="15">
        <f t="shared" si="1031"/>
        <v>0</v>
      </c>
      <c r="F1807" s="15">
        <v>0</v>
      </c>
      <c r="G1807" s="15">
        <v>0</v>
      </c>
      <c r="H1807" s="15">
        <v>0</v>
      </c>
      <c r="I1807" s="15">
        <v>0</v>
      </c>
      <c r="J1807" s="15">
        <v>0</v>
      </c>
      <c r="K1807" s="15">
        <v>0</v>
      </c>
    </row>
    <row r="1808" spans="1:11" x14ac:dyDescent="0.3">
      <c r="A1808" s="25"/>
      <c r="B1808" s="25"/>
      <c r="C1808" s="25"/>
      <c r="D1808" s="26" t="s">
        <v>15</v>
      </c>
      <c r="E1808" s="15">
        <f t="shared" si="1031"/>
        <v>0</v>
      </c>
      <c r="F1808" s="15">
        <v>0</v>
      </c>
      <c r="G1808" s="15">
        <v>0</v>
      </c>
      <c r="H1808" s="15">
        <v>0</v>
      </c>
      <c r="I1808" s="15">
        <v>0</v>
      </c>
      <c r="J1808" s="15">
        <v>0</v>
      </c>
      <c r="K1808" s="15">
        <v>0</v>
      </c>
    </row>
    <row r="1809" spans="1:11" x14ac:dyDescent="0.3">
      <c r="A1809" s="25"/>
      <c r="B1809" s="25"/>
      <c r="C1809" s="25"/>
      <c r="D1809" s="26" t="s">
        <v>16</v>
      </c>
      <c r="E1809" s="15">
        <f t="shared" si="1031"/>
        <v>0</v>
      </c>
      <c r="F1809" s="15">
        <v>0</v>
      </c>
      <c r="G1809" s="15">
        <v>0</v>
      </c>
      <c r="H1809" s="15">
        <v>0</v>
      </c>
      <c r="I1809" s="15">
        <v>0</v>
      </c>
      <c r="J1809" s="15">
        <v>0</v>
      </c>
      <c r="K1809" s="15">
        <v>0</v>
      </c>
    </row>
    <row r="1810" spans="1:11" x14ac:dyDescent="0.3">
      <c r="A1810" s="25"/>
      <c r="B1810" s="25"/>
      <c r="C1810" s="25"/>
      <c r="D1810" s="26" t="s">
        <v>17</v>
      </c>
      <c r="E1810" s="15">
        <f t="shared" si="1031"/>
        <v>0</v>
      </c>
      <c r="F1810" s="15">
        <v>0</v>
      </c>
      <c r="G1810" s="15">
        <v>0</v>
      </c>
      <c r="H1810" s="15">
        <v>0</v>
      </c>
      <c r="I1810" s="15">
        <v>0</v>
      </c>
      <c r="J1810" s="15">
        <v>0</v>
      </c>
      <c r="K1810" s="15">
        <v>0</v>
      </c>
    </row>
    <row r="1811" spans="1:11" x14ac:dyDescent="0.3">
      <c r="A1811" s="25"/>
      <c r="B1811" s="25"/>
      <c r="C1811" s="25"/>
      <c r="D1811" s="26" t="s">
        <v>18</v>
      </c>
      <c r="E1811" s="15">
        <f t="shared" si="1031"/>
        <v>0</v>
      </c>
      <c r="F1811" s="15">
        <v>0</v>
      </c>
      <c r="G1811" s="15">
        <v>0</v>
      </c>
      <c r="H1811" s="15">
        <v>0</v>
      </c>
      <c r="I1811" s="15">
        <v>0</v>
      </c>
      <c r="J1811" s="15">
        <v>0</v>
      </c>
      <c r="K1811" s="15">
        <v>0</v>
      </c>
    </row>
    <row r="1812" spans="1:11" x14ac:dyDescent="0.3">
      <c r="A1812" s="25"/>
      <c r="B1812" s="25"/>
      <c r="C1812" s="25"/>
      <c r="D1812" s="26" t="s">
        <v>19</v>
      </c>
      <c r="E1812" s="15">
        <f t="shared" si="1031"/>
        <v>0</v>
      </c>
      <c r="F1812" s="15">
        <v>0</v>
      </c>
      <c r="G1812" s="15">
        <v>0</v>
      </c>
      <c r="H1812" s="15">
        <v>0</v>
      </c>
      <c r="I1812" s="15">
        <v>0</v>
      </c>
      <c r="J1812" s="15">
        <v>0</v>
      </c>
      <c r="K1812" s="15">
        <v>0</v>
      </c>
    </row>
    <row r="1813" spans="1:11" x14ac:dyDescent="0.3">
      <c r="A1813" s="25"/>
      <c r="B1813" s="25"/>
      <c r="C1813" s="27"/>
      <c r="D1813" s="26" t="s">
        <v>20</v>
      </c>
      <c r="E1813" s="15">
        <f t="shared" si="1031"/>
        <v>0</v>
      </c>
      <c r="F1813" s="15">
        <v>0</v>
      </c>
      <c r="G1813" s="15">
        <v>0</v>
      </c>
      <c r="H1813" s="15">
        <v>0</v>
      </c>
      <c r="I1813" s="15">
        <v>0</v>
      </c>
      <c r="J1813" s="15">
        <v>0</v>
      </c>
      <c r="K1813" s="15">
        <v>0</v>
      </c>
    </row>
    <row r="1814" spans="1:11" x14ac:dyDescent="0.3">
      <c r="A1814" s="25"/>
      <c r="B1814" s="25"/>
      <c r="C1814" s="22" t="s">
        <v>235</v>
      </c>
      <c r="D1814" s="26" t="s">
        <v>305</v>
      </c>
      <c r="E1814" s="15">
        <f t="shared" si="1031"/>
        <v>0.9</v>
      </c>
      <c r="F1814" s="15">
        <f>SUM(F1815:F1822)</f>
        <v>0</v>
      </c>
      <c r="G1814" s="15">
        <f t="shared" ref="G1814" si="1037">SUM(G1815:G1822)</f>
        <v>0</v>
      </c>
      <c r="H1814" s="15">
        <f t="shared" ref="H1814" si="1038">SUM(H1815:H1822)</f>
        <v>0</v>
      </c>
      <c r="I1814" s="15">
        <f t="shared" ref="I1814" si="1039">SUM(I1815:I1822)</f>
        <v>0.9</v>
      </c>
      <c r="J1814" s="15">
        <f t="shared" ref="J1814" si="1040">SUM(J1815:J1822)</f>
        <v>0</v>
      </c>
      <c r="K1814" s="15">
        <f t="shared" ref="K1814" si="1041">SUM(K1815:K1822)</f>
        <v>0</v>
      </c>
    </row>
    <row r="1815" spans="1:11" x14ac:dyDescent="0.3">
      <c r="A1815" s="25"/>
      <c r="B1815" s="25"/>
      <c r="C1815" s="25"/>
      <c r="D1815" s="26" t="s">
        <v>13</v>
      </c>
      <c r="E1815" s="15">
        <f t="shared" si="1031"/>
        <v>0</v>
      </c>
      <c r="F1815" s="15">
        <v>0</v>
      </c>
      <c r="G1815" s="15">
        <v>0</v>
      </c>
      <c r="H1815" s="15">
        <v>0</v>
      </c>
      <c r="I1815" s="15">
        <v>0</v>
      </c>
      <c r="J1815" s="15">
        <v>0</v>
      </c>
      <c r="K1815" s="15">
        <v>0</v>
      </c>
    </row>
    <row r="1816" spans="1:11" x14ac:dyDescent="0.3">
      <c r="A1816" s="25"/>
      <c r="B1816" s="25"/>
      <c r="C1816" s="25"/>
      <c r="D1816" s="26" t="s">
        <v>14</v>
      </c>
      <c r="E1816" s="15">
        <f t="shared" si="1031"/>
        <v>0</v>
      </c>
      <c r="F1816" s="15">
        <v>0</v>
      </c>
      <c r="G1816" s="15">
        <v>0</v>
      </c>
      <c r="H1816" s="15">
        <v>0</v>
      </c>
      <c r="I1816" s="15">
        <v>0</v>
      </c>
      <c r="J1816" s="15">
        <v>0</v>
      </c>
      <c r="K1816" s="15">
        <v>0</v>
      </c>
    </row>
    <row r="1817" spans="1:11" x14ac:dyDescent="0.3">
      <c r="A1817" s="25"/>
      <c r="B1817" s="25"/>
      <c r="C1817" s="25"/>
      <c r="D1817" s="26" t="s">
        <v>15</v>
      </c>
      <c r="E1817" s="15">
        <f t="shared" si="1031"/>
        <v>0</v>
      </c>
      <c r="F1817" s="15">
        <v>0</v>
      </c>
      <c r="G1817" s="15">
        <v>0</v>
      </c>
      <c r="H1817" s="15">
        <v>0</v>
      </c>
      <c r="I1817" s="15">
        <v>0</v>
      </c>
      <c r="J1817" s="15">
        <v>0</v>
      </c>
      <c r="K1817" s="15">
        <v>0</v>
      </c>
    </row>
    <row r="1818" spans="1:11" x14ac:dyDescent="0.3">
      <c r="A1818" s="25"/>
      <c r="B1818" s="25"/>
      <c r="C1818" s="25"/>
      <c r="D1818" s="26" t="s">
        <v>16</v>
      </c>
      <c r="E1818" s="15">
        <f t="shared" si="1031"/>
        <v>0</v>
      </c>
      <c r="F1818" s="15">
        <v>0</v>
      </c>
      <c r="G1818" s="15">
        <v>0</v>
      </c>
      <c r="H1818" s="15">
        <v>0</v>
      </c>
      <c r="I1818" s="15">
        <v>0</v>
      </c>
      <c r="J1818" s="15">
        <v>0</v>
      </c>
      <c r="K1818" s="15">
        <v>0</v>
      </c>
    </row>
    <row r="1819" spans="1:11" x14ac:dyDescent="0.3">
      <c r="A1819" s="25"/>
      <c r="B1819" s="25"/>
      <c r="C1819" s="25"/>
      <c r="D1819" s="26" t="s">
        <v>17</v>
      </c>
      <c r="E1819" s="15">
        <f t="shared" si="1031"/>
        <v>0.9</v>
      </c>
      <c r="F1819" s="15">
        <v>0</v>
      </c>
      <c r="G1819" s="15">
        <v>0</v>
      </c>
      <c r="H1819" s="15">
        <v>0</v>
      </c>
      <c r="I1819" s="15">
        <v>0.9</v>
      </c>
      <c r="J1819" s="15">
        <v>0</v>
      </c>
      <c r="K1819" s="15">
        <v>0</v>
      </c>
    </row>
    <row r="1820" spans="1:11" x14ac:dyDescent="0.3">
      <c r="A1820" s="25"/>
      <c r="B1820" s="25"/>
      <c r="C1820" s="25"/>
      <c r="D1820" s="26" t="s">
        <v>18</v>
      </c>
      <c r="E1820" s="15">
        <f t="shared" si="1031"/>
        <v>0</v>
      </c>
      <c r="F1820" s="15">
        <v>0</v>
      </c>
      <c r="G1820" s="15">
        <v>0</v>
      </c>
      <c r="H1820" s="15">
        <v>0</v>
      </c>
      <c r="I1820" s="15">
        <v>0</v>
      </c>
      <c r="J1820" s="15">
        <v>0</v>
      </c>
      <c r="K1820" s="15">
        <v>0</v>
      </c>
    </row>
    <row r="1821" spans="1:11" x14ac:dyDescent="0.3">
      <c r="A1821" s="25"/>
      <c r="B1821" s="25"/>
      <c r="C1821" s="25"/>
      <c r="D1821" s="26" t="s">
        <v>19</v>
      </c>
      <c r="E1821" s="15">
        <f t="shared" si="1031"/>
        <v>0</v>
      </c>
      <c r="F1821" s="15">
        <v>0</v>
      </c>
      <c r="G1821" s="15">
        <v>0</v>
      </c>
      <c r="H1821" s="15">
        <v>0</v>
      </c>
      <c r="I1821" s="15">
        <v>0</v>
      </c>
      <c r="J1821" s="15">
        <v>0</v>
      </c>
      <c r="K1821" s="15">
        <v>0</v>
      </c>
    </row>
    <row r="1822" spans="1:11" x14ac:dyDescent="0.3">
      <c r="A1822" s="25"/>
      <c r="B1822" s="25"/>
      <c r="C1822" s="27"/>
      <c r="D1822" s="26" t="s">
        <v>20</v>
      </c>
      <c r="E1822" s="15">
        <f t="shared" si="1031"/>
        <v>0</v>
      </c>
      <c r="F1822" s="15">
        <v>0</v>
      </c>
      <c r="G1822" s="15">
        <v>0</v>
      </c>
      <c r="H1822" s="15">
        <v>0</v>
      </c>
      <c r="I1822" s="15">
        <v>0</v>
      </c>
      <c r="J1822" s="15">
        <v>0</v>
      </c>
      <c r="K1822" s="15">
        <v>0</v>
      </c>
    </row>
    <row r="1823" spans="1:11" x14ac:dyDescent="0.3">
      <c r="A1823" s="25"/>
      <c r="B1823" s="25"/>
      <c r="C1823" s="22" t="s">
        <v>236</v>
      </c>
      <c r="D1823" s="26" t="s">
        <v>305</v>
      </c>
      <c r="E1823" s="15">
        <f t="shared" si="1031"/>
        <v>0.9</v>
      </c>
      <c r="F1823" s="15">
        <f>SUM(F1824:F1831)</f>
        <v>0</v>
      </c>
      <c r="G1823" s="15">
        <f t="shared" ref="G1823" si="1042">SUM(G1824:G1831)</f>
        <v>0</v>
      </c>
      <c r="H1823" s="15">
        <f t="shared" ref="H1823" si="1043">SUM(H1824:H1831)</f>
        <v>0</v>
      </c>
      <c r="I1823" s="15">
        <f t="shared" ref="I1823" si="1044">SUM(I1824:I1831)</f>
        <v>0.9</v>
      </c>
      <c r="J1823" s="15">
        <f t="shared" ref="J1823" si="1045">SUM(J1824:J1831)</f>
        <v>0</v>
      </c>
      <c r="K1823" s="15">
        <f t="shared" ref="K1823" si="1046">SUM(K1824:K1831)</f>
        <v>0</v>
      </c>
    </row>
    <row r="1824" spans="1:11" x14ac:dyDescent="0.3">
      <c r="A1824" s="25"/>
      <c r="B1824" s="25"/>
      <c r="C1824" s="25"/>
      <c r="D1824" s="26" t="s">
        <v>13</v>
      </c>
      <c r="E1824" s="15">
        <f t="shared" si="1031"/>
        <v>0</v>
      </c>
      <c r="F1824" s="15">
        <v>0</v>
      </c>
      <c r="G1824" s="15">
        <v>0</v>
      </c>
      <c r="H1824" s="15">
        <v>0</v>
      </c>
      <c r="I1824" s="15">
        <v>0</v>
      </c>
      <c r="J1824" s="15">
        <v>0</v>
      </c>
      <c r="K1824" s="15">
        <v>0</v>
      </c>
    </row>
    <row r="1825" spans="1:11" x14ac:dyDescent="0.3">
      <c r="A1825" s="25"/>
      <c r="B1825" s="25"/>
      <c r="C1825" s="25"/>
      <c r="D1825" s="26" t="s">
        <v>14</v>
      </c>
      <c r="E1825" s="15">
        <f t="shared" si="1031"/>
        <v>0</v>
      </c>
      <c r="F1825" s="15">
        <v>0</v>
      </c>
      <c r="G1825" s="15">
        <v>0</v>
      </c>
      <c r="H1825" s="15">
        <v>0</v>
      </c>
      <c r="I1825" s="15">
        <v>0</v>
      </c>
      <c r="J1825" s="15">
        <v>0</v>
      </c>
      <c r="K1825" s="15">
        <v>0</v>
      </c>
    </row>
    <row r="1826" spans="1:11" x14ac:dyDescent="0.3">
      <c r="A1826" s="25"/>
      <c r="B1826" s="25"/>
      <c r="C1826" s="25"/>
      <c r="D1826" s="26" t="s">
        <v>15</v>
      </c>
      <c r="E1826" s="15">
        <f t="shared" si="1031"/>
        <v>0.1</v>
      </c>
      <c r="F1826" s="15">
        <v>0</v>
      </c>
      <c r="G1826" s="15">
        <v>0</v>
      </c>
      <c r="H1826" s="15">
        <v>0</v>
      </c>
      <c r="I1826" s="15">
        <v>0.1</v>
      </c>
      <c r="J1826" s="15">
        <v>0</v>
      </c>
      <c r="K1826" s="15">
        <v>0</v>
      </c>
    </row>
    <row r="1827" spans="1:11" x14ac:dyDescent="0.3">
      <c r="A1827" s="25"/>
      <c r="B1827" s="25"/>
      <c r="C1827" s="25"/>
      <c r="D1827" s="26" t="s">
        <v>16</v>
      </c>
      <c r="E1827" s="15">
        <f t="shared" si="1031"/>
        <v>0</v>
      </c>
      <c r="F1827" s="15">
        <v>0</v>
      </c>
      <c r="G1827" s="15">
        <v>0</v>
      </c>
      <c r="H1827" s="15">
        <v>0</v>
      </c>
      <c r="I1827" s="15">
        <v>0</v>
      </c>
      <c r="J1827" s="15">
        <v>0</v>
      </c>
      <c r="K1827" s="15">
        <v>0</v>
      </c>
    </row>
    <row r="1828" spans="1:11" x14ac:dyDescent="0.3">
      <c r="A1828" s="25"/>
      <c r="B1828" s="25"/>
      <c r="C1828" s="25"/>
      <c r="D1828" s="26" t="s">
        <v>17</v>
      </c>
      <c r="E1828" s="15">
        <f t="shared" si="1031"/>
        <v>0.8</v>
      </c>
      <c r="F1828" s="15">
        <v>0</v>
      </c>
      <c r="G1828" s="15">
        <v>0</v>
      </c>
      <c r="H1828" s="15">
        <v>0</v>
      </c>
      <c r="I1828" s="15">
        <v>0.8</v>
      </c>
      <c r="J1828" s="15">
        <v>0</v>
      </c>
      <c r="K1828" s="15">
        <v>0</v>
      </c>
    </row>
    <row r="1829" spans="1:11" x14ac:dyDescent="0.3">
      <c r="A1829" s="25"/>
      <c r="B1829" s="25"/>
      <c r="C1829" s="25"/>
      <c r="D1829" s="26" t="s">
        <v>18</v>
      </c>
      <c r="E1829" s="15">
        <f t="shared" si="1031"/>
        <v>0</v>
      </c>
      <c r="F1829" s="15">
        <v>0</v>
      </c>
      <c r="G1829" s="15">
        <v>0</v>
      </c>
      <c r="H1829" s="15">
        <v>0</v>
      </c>
      <c r="I1829" s="15">
        <v>0</v>
      </c>
      <c r="J1829" s="15">
        <v>0</v>
      </c>
      <c r="K1829" s="15">
        <v>0</v>
      </c>
    </row>
    <row r="1830" spans="1:11" x14ac:dyDescent="0.3">
      <c r="A1830" s="25"/>
      <c r="B1830" s="25"/>
      <c r="C1830" s="25"/>
      <c r="D1830" s="26" t="s">
        <v>19</v>
      </c>
      <c r="E1830" s="15">
        <f t="shared" si="1031"/>
        <v>0</v>
      </c>
      <c r="F1830" s="15">
        <v>0</v>
      </c>
      <c r="G1830" s="15">
        <v>0</v>
      </c>
      <c r="H1830" s="15">
        <v>0</v>
      </c>
      <c r="I1830" s="15">
        <v>0</v>
      </c>
      <c r="J1830" s="15">
        <v>0</v>
      </c>
      <c r="K1830" s="15">
        <v>0</v>
      </c>
    </row>
    <row r="1831" spans="1:11" x14ac:dyDescent="0.3">
      <c r="A1831" s="25"/>
      <c r="B1831" s="25"/>
      <c r="C1831" s="27"/>
      <c r="D1831" s="26" t="s">
        <v>20</v>
      </c>
      <c r="E1831" s="15">
        <f t="shared" si="1031"/>
        <v>0</v>
      </c>
      <c r="F1831" s="15">
        <v>0</v>
      </c>
      <c r="G1831" s="15">
        <v>0</v>
      </c>
      <c r="H1831" s="15">
        <v>0</v>
      </c>
      <c r="I1831" s="15">
        <v>0</v>
      </c>
      <c r="J1831" s="15">
        <v>0</v>
      </c>
      <c r="K1831" s="15">
        <v>0</v>
      </c>
    </row>
    <row r="1832" spans="1:11" x14ac:dyDescent="0.3">
      <c r="A1832" s="25"/>
      <c r="B1832" s="25"/>
      <c r="C1832" s="22" t="s">
        <v>237</v>
      </c>
      <c r="D1832" s="26" t="s">
        <v>305</v>
      </c>
      <c r="E1832" s="15">
        <f t="shared" si="1031"/>
        <v>0.4</v>
      </c>
      <c r="F1832" s="15">
        <f>SUM(F1833:F1840)</f>
        <v>0</v>
      </c>
      <c r="G1832" s="15">
        <f t="shared" ref="G1832" si="1047">SUM(G1833:G1840)</f>
        <v>0</v>
      </c>
      <c r="H1832" s="15">
        <f t="shared" ref="H1832" si="1048">SUM(H1833:H1840)</f>
        <v>0</v>
      </c>
      <c r="I1832" s="15">
        <f t="shared" ref="I1832" si="1049">SUM(I1833:I1840)</f>
        <v>0.4</v>
      </c>
      <c r="J1832" s="15">
        <f t="shared" ref="J1832" si="1050">SUM(J1833:J1840)</f>
        <v>0</v>
      </c>
      <c r="K1832" s="15">
        <f t="shared" ref="K1832" si="1051">SUM(K1833:K1840)</f>
        <v>0</v>
      </c>
    </row>
    <row r="1833" spans="1:11" x14ac:dyDescent="0.3">
      <c r="A1833" s="25"/>
      <c r="B1833" s="25"/>
      <c r="C1833" s="25"/>
      <c r="D1833" s="26" t="s">
        <v>13</v>
      </c>
      <c r="E1833" s="15">
        <f t="shared" si="1031"/>
        <v>0</v>
      </c>
      <c r="F1833" s="15">
        <v>0</v>
      </c>
      <c r="G1833" s="15">
        <v>0</v>
      </c>
      <c r="H1833" s="15">
        <v>0</v>
      </c>
      <c r="I1833" s="15">
        <v>0</v>
      </c>
      <c r="J1833" s="15">
        <v>0</v>
      </c>
      <c r="K1833" s="15">
        <v>0</v>
      </c>
    </row>
    <row r="1834" spans="1:11" x14ac:dyDescent="0.3">
      <c r="A1834" s="25"/>
      <c r="B1834" s="25"/>
      <c r="C1834" s="25"/>
      <c r="D1834" s="26" t="s">
        <v>14</v>
      </c>
      <c r="E1834" s="15">
        <f t="shared" si="1031"/>
        <v>0</v>
      </c>
      <c r="F1834" s="15">
        <v>0</v>
      </c>
      <c r="G1834" s="15">
        <v>0</v>
      </c>
      <c r="H1834" s="15">
        <v>0</v>
      </c>
      <c r="I1834" s="15">
        <v>0</v>
      </c>
      <c r="J1834" s="15">
        <v>0</v>
      </c>
      <c r="K1834" s="15">
        <v>0</v>
      </c>
    </row>
    <row r="1835" spans="1:11" x14ac:dyDescent="0.3">
      <c r="A1835" s="25"/>
      <c r="B1835" s="25"/>
      <c r="C1835" s="25"/>
      <c r="D1835" s="26" t="s">
        <v>15</v>
      </c>
      <c r="E1835" s="15">
        <f t="shared" si="1031"/>
        <v>0</v>
      </c>
      <c r="F1835" s="15">
        <v>0</v>
      </c>
      <c r="G1835" s="15">
        <v>0</v>
      </c>
      <c r="H1835" s="15">
        <v>0</v>
      </c>
      <c r="I1835" s="15">
        <v>0</v>
      </c>
      <c r="J1835" s="15">
        <v>0</v>
      </c>
      <c r="K1835" s="15">
        <v>0</v>
      </c>
    </row>
    <row r="1836" spans="1:11" x14ac:dyDescent="0.3">
      <c r="A1836" s="25"/>
      <c r="B1836" s="25"/>
      <c r="C1836" s="25"/>
      <c r="D1836" s="26" t="s">
        <v>16</v>
      </c>
      <c r="E1836" s="15">
        <f t="shared" si="1031"/>
        <v>0</v>
      </c>
      <c r="F1836" s="15">
        <v>0</v>
      </c>
      <c r="G1836" s="15">
        <v>0</v>
      </c>
      <c r="H1836" s="15">
        <v>0</v>
      </c>
      <c r="I1836" s="15">
        <v>0</v>
      </c>
      <c r="J1836" s="15">
        <v>0</v>
      </c>
      <c r="K1836" s="15">
        <v>0</v>
      </c>
    </row>
    <row r="1837" spans="1:11" x14ac:dyDescent="0.3">
      <c r="A1837" s="25"/>
      <c r="B1837" s="25"/>
      <c r="C1837" s="25"/>
      <c r="D1837" s="26" t="s">
        <v>17</v>
      </c>
      <c r="E1837" s="15">
        <f t="shared" si="1031"/>
        <v>0.4</v>
      </c>
      <c r="F1837" s="15">
        <v>0</v>
      </c>
      <c r="G1837" s="15">
        <v>0</v>
      </c>
      <c r="H1837" s="15">
        <v>0</v>
      </c>
      <c r="I1837" s="15">
        <v>0.4</v>
      </c>
      <c r="J1837" s="15">
        <v>0</v>
      </c>
      <c r="K1837" s="15">
        <v>0</v>
      </c>
    </row>
    <row r="1838" spans="1:11" x14ac:dyDescent="0.3">
      <c r="A1838" s="25"/>
      <c r="B1838" s="25"/>
      <c r="C1838" s="25"/>
      <c r="D1838" s="26" t="s">
        <v>18</v>
      </c>
      <c r="E1838" s="15">
        <f t="shared" si="1031"/>
        <v>0</v>
      </c>
      <c r="F1838" s="15">
        <v>0</v>
      </c>
      <c r="G1838" s="15">
        <v>0</v>
      </c>
      <c r="H1838" s="15">
        <v>0</v>
      </c>
      <c r="I1838" s="15">
        <v>0</v>
      </c>
      <c r="J1838" s="15">
        <v>0</v>
      </c>
      <c r="K1838" s="15">
        <v>0</v>
      </c>
    </row>
    <row r="1839" spans="1:11" x14ac:dyDescent="0.3">
      <c r="A1839" s="25"/>
      <c r="B1839" s="25"/>
      <c r="C1839" s="25"/>
      <c r="D1839" s="26" t="s">
        <v>19</v>
      </c>
      <c r="E1839" s="15">
        <f t="shared" si="1031"/>
        <v>0</v>
      </c>
      <c r="F1839" s="15">
        <v>0</v>
      </c>
      <c r="G1839" s="15">
        <v>0</v>
      </c>
      <c r="H1839" s="15">
        <v>0</v>
      </c>
      <c r="I1839" s="15">
        <v>0</v>
      </c>
      <c r="J1839" s="15">
        <v>0</v>
      </c>
      <c r="K1839" s="15">
        <v>0</v>
      </c>
    </row>
    <row r="1840" spans="1:11" x14ac:dyDescent="0.3">
      <c r="A1840" s="25"/>
      <c r="B1840" s="25"/>
      <c r="C1840" s="27"/>
      <c r="D1840" s="26" t="s">
        <v>20</v>
      </c>
      <c r="E1840" s="15">
        <f t="shared" si="1031"/>
        <v>0</v>
      </c>
      <c r="F1840" s="15">
        <v>0</v>
      </c>
      <c r="G1840" s="15">
        <v>0</v>
      </c>
      <c r="H1840" s="15">
        <v>0</v>
      </c>
      <c r="I1840" s="15">
        <v>0</v>
      </c>
      <c r="J1840" s="15">
        <v>0</v>
      </c>
      <c r="K1840" s="15">
        <v>0</v>
      </c>
    </row>
    <row r="1841" spans="1:11" x14ac:dyDescent="0.3">
      <c r="A1841" s="25"/>
      <c r="B1841" s="25"/>
      <c r="C1841" s="22" t="s">
        <v>238</v>
      </c>
      <c r="D1841" s="26" t="s">
        <v>305</v>
      </c>
      <c r="E1841" s="15">
        <f t="shared" si="1031"/>
        <v>0</v>
      </c>
      <c r="F1841" s="15">
        <f>SUM(F1842:F1849)</f>
        <v>0</v>
      </c>
      <c r="G1841" s="15">
        <f t="shared" ref="G1841" si="1052">SUM(G1842:G1849)</f>
        <v>0</v>
      </c>
      <c r="H1841" s="15">
        <f t="shared" ref="H1841" si="1053">SUM(H1842:H1849)</f>
        <v>0</v>
      </c>
      <c r="I1841" s="15">
        <f t="shared" ref="I1841" si="1054">SUM(I1842:I1849)</f>
        <v>0</v>
      </c>
      <c r="J1841" s="15">
        <f t="shared" ref="J1841" si="1055">SUM(J1842:J1849)</f>
        <v>0</v>
      </c>
      <c r="K1841" s="15">
        <f t="shared" ref="K1841" si="1056">SUM(K1842:K1849)</f>
        <v>0</v>
      </c>
    </row>
    <row r="1842" spans="1:11" x14ac:dyDescent="0.3">
      <c r="A1842" s="25"/>
      <c r="B1842" s="25"/>
      <c r="C1842" s="25"/>
      <c r="D1842" s="26" t="s">
        <v>13</v>
      </c>
      <c r="E1842" s="15">
        <f t="shared" si="1031"/>
        <v>0</v>
      </c>
      <c r="F1842" s="15">
        <v>0</v>
      </c>
      <c r="G1842" s="15">
        <v>0</v>
      </c>
      <c r="H1842" s="15">
        <v>0</v>
      </c>
      <c r="I1842" s="15">
        <v>0</v>
      </c>
      <c r="J1842" s="15">
        <v>0</v>
      </c>
      <c r="K1842" s="15">
        <v>0</v>
      </c>
    </row>
    <row r="1843" spans="1:11" x14ac:dyDescent="0.3">
      <c r="A1843" s="25"/>
      <c r="B1843" s="25"/>
      <c r="C1843" s="25"/>
      <c r="D1843" s="26" t="s">
        <v>14</v>
      </c>
      <c r="E1843" s="15">
        <f t="shared" si="1031"/>
        <v>0</v>
      </c>
      <c r="F1843" s="15">
        <v>0</v>
      </c>
      <c r="G1843" s="15">
        <v>0</v>
      </c>
      <c r="H1843" s="15">
        <v>0</v>
      </c>
      <c r="I1843" s="15">
        <v>0</v>
      </c>
      <c r="J1843" s="15">
        <v>0</v>
      </c>
      <c r="K1843" s="15">
        <v>0</v>
      </c>
    </row>
    <row r="1844" spans="1:11" x14ac:dyDescent="0.3">
      <c r="A1844" s="25"/>
      <c r="B1844" s="25"/>
      <c r="C1844" s="25"/>
      <c r="D1844" s="26" t="s">
        <v>15</v>
      </c>
      <c r="E1844" s="15">
        <f t="shared" si="1031"/>
        <v>0</v>
      </c>
      <c r="F1844" s="15">
        <v>0</v>
      </c>
      <c r="G1844" s="15">
        <v>0</v>
      </c>
      <c r="H1844" s="15">
        <v>0</v>
      </c>
      <c r="I1844" s="15">
        <v>0</v>
      </c>
      <c r="J1844" s="15">
        <v>0</v>
      </c>
      <c r="K1844" s="15">
        <v>0</v>
      </c>
    </row>
    <row r="1845" spans="1:11" x14ac:dyDescent="0.3">
      <c r="A1845" s="25"/>
      <c r="B1845" s="25"/>
      <c r="C1845" s="25"/>
      <c r="D1845" s="26" t="s">
        <v>16</v>
      </c>
      <c r="E1845" s="15">
        <f t="shared" si="1031"/>
        <v>0</v>
      </c>
      <c r="F1845" s="15">
        <v>0</v>
      </c>
      <c r="G1845" s="15">
        <v>0</v>
      </c>
      <c r="H1845" s="15">
        <v>0</v>
      </c>
      <c r="I1845" s="15">
        <v>0</v>
      </c>
      <c r="J1845" s="15">
        <v>0</v>
      </c>
      <c r="K1845" s="15">
        <v>0</v>
      </c>
    </row>
    <row r="1846" spans="1:11" x14ac:dyDescent="0.3">
      <c r="A1846" s="25"/>
      <c r="B1846" s="25"/>
      <c r="C1846" s="25"/>
      <c r="D1846" s="26" t="s">
        <v>17</v>
      </c>
      <c r="E1846" s="15">
        <f t="shared" si="1031"/>
        <v>0</v>
      </c>
      <c r="F1846" s="15">
        <v>0</v>
      </c>
      <c r="G1846" s="15">
        <v>0</v>
      </c>
      <c r="H1846" s="15">
        <v>0</v>
      </c>
      <c r="I1846" s="15">
        <v>0</v>
      </c>
      <c r="J1846" s="15">
        <v>0</v>
      </c>
      <c r="K1846" s="15">
        <v>0</v>
      </c>
    </row>
    <row r="1847" spans="1:11" x14ac:dyDescent="0.3">
      <c r="A1847" s="25"/>
      <c r="B1847" s="25"/>
      <c r="C1847" s="25"/>
      <c r="D1847" s="26" t="s">
        <v>18</v>
      </c>
      <c r="E1847" s="15">
        <f t="shared" si="1031"/>
        <v>0</v>
      </c>
      <c r="F1847" s="15">
        <v>0</v>
      </c>
      <c r="G1847" s="15">
        <v>0</v>
      </c>
      <c r="H1847" s="15">
        <v>0</v>
      </c>
      <c r="I1847" s="15">
        <v>0</v>
      </c>
      <c r="J1847" s="15">
        <v>0</v>
      </c>
      <c r="K1847" s="15">
        <v>0</v>
      </c>
    </row>
    <row r="1848" spans="1:11" x14ac:dyDescent="0.3">
      <c r="A1848" s="25"/>
      <c r="B1848" s="25"/>
      <c r="C1848" s="25"/>
      <c r="D1848" s="26" t="s">
        <v>19</v>
      </c>
      <c r="E1848" s="15">
        <f t="shared" si="1031"/>
        <v>0</v>
      </c>
      <c r="F1848" s="15">
        <v>0</v>
      </c>
      <c r="G1848" s="15">
        <v>0</v>
      </c>
      <c r="H1848" s="15">
        <v>0</v>
      </c>
      <c r="I1848" s="15">
        <v>0</v>
      </c>
      <c r="J1848" s="15">
        <v>0</v>
      </c>
      <c r="K1848" s="15">
        <v>0</v>
      </c>
    </row>
    <row r="1849" spans="1:11" x14ac:dyDescent="0.3">
      <c r="A1849" s="25"/>
      <c r="B1849" s="25"/>
      <c r="C1849" s="27"/>
      <c r="D1849" s="26" t="s">
        <v>20</v>
      </c>
      <c r="E1849" s="15">
        <f t="shared" si="1031"/>
        <v>0</v>
      </c>
      <c r="F1849" s="15">
        <v>0</v>
      </c>
      <c r="G1849" s="15">
        <v>0</v>
      </c>
      <c r="H1849" s="15">
        <v>0</v>
      </c>
      <c r="I1849" s="15">
        <v>0</v>
      </c>
      <c r="J1849" s="15">
        <v>0</v>
      </c>
      <c r="K1849" s="15">
        <v>0</v>
      </c>
    </row>
    <row r="1850" spans="1:11" x14ac:dyDescent="0.3">
      <c r="A1850" s="25"/>
      <c r="B1850" s="25"/>
      <c r="C1850" s="22" t="s">
        <v>239</v>
      </c>
      <c r="D1850" s="26" t="s">
        <v>305</v>
      </c>
      <c r="E1850" s="15">
        <f t="shared" si="1031"/>
        <v>0.2</v>
      </c>
      <c r="F1850" s="15">
        <f>SUM(F1851:F1858)</f>
        <v>0</v>
      </c>
      <c r="G1850" s="15">
        <f t="shared" ref="G1850" si="1057">SUM(G1851:G1858)</f>
        <v>0</v>
      </c>
      <c r="H1850" s="15">
        <f t="shared" ref="H1850" si="1058">SUM(H1851:H1858)</f>
        <v>0</v>
      </c>
      <c r="I1850" s="15">
        <f t="shared" ref="I1850" si="1059">SUM(I1851:I1858)</f>
        <v>0.2</v>
      </c>
      <c r="J1850" s="15">
        <f t="shared" ref="J1850" si="1060">SUM(J1851:J1858)</f>
        <v>0</v>
      </c>
      <c r="K1850" s="15">
        <f t="shared" ref="K1850" si="1061">SUM(K1851:K1858)</f>
        <v>0</v>
      </c>
    </row>
    <row r="1851" spans="1:11" x14ac:dyDescent="0.3">
      <c r="A1851" s="25"/>
      <c r="B1851" s="25"/>
      <c r="C1851" s="25"/>
      <c r="D1851" s="26" t="s">
        <v>13</v>
      </c>
      <c r="E1851" s="15">
        <f t="shared" si="1031"/>
        <v>0</v>
      </c>
      <c r="F1851" s="15">
        <v>0</v>
      </c>
      <c r="G1851" s="15">
        <v>0</v>
      </c>
      <c r="H1851" s="15">
        <v>0</v>
      </c>
      <c r="I1851" s="15">
        <v>0</v>
      </c>
      <c r="J1851" s="15">
        <v>0</v>
      </c>
      <c r="K1851" s="15">
        <v>0</v>
      </c>
    </row>
    <row r="1852" spans="1:11" x14ac:dyDescent="0.3">
      <c r="A1852" s="25"/>
      <c r="B1852" s="25"/>
      <c r="C1852" s="25"/>
      <c r="D1852" s="26" t="s">
        <v>14</v>
      </c>
      <c r="E1852" s="15">
        <f t="shared" si="1031"/>
        <v>0</v>
      </c>
      <c r="F1852" s="15">
        <v>0</v>
      </c>
      <c r="G1852" s="15">
        <v>0</v>
      </c>
      <c r="H1852" s="15">
        <v>0</v>
      </c>
      <c r="I1852" s="15">
        <v>0</v>
      </c>
      <c r="J1852" s="15">
        <v>0</v>
      </c>
      <c r="K1852" s="15">
        <v>0</v>
      </c>
    </row>
    <row r="1853" spans="1:11" x14ac:dyDescent="0.3">
      <c r="A1853" s="25"/>
      <c r="B1853" s="25"/>
      <c r="C1853" s="25"/>
      <c r="D1853" s="26" t="s">
        <v>15</v>
      </c>
      <c r="E1853" s="15">
        <f t="shared" si="1031"/>
        <v>0</v>
      </c>
      <c r="F1853" s="15">
        <v>0</v>
      </c>
      <c r="G1853" s="15">
        <v>0</v>
      </c>
      <c r="H1853" s="15">
        <v>0</v>
      </c>
      <c r="I1853" s="15">
        <v>0</v>
      </c>
      <c r="J1853" s="15">
        <v>0</v>
      </c>
      <c r="K1853" s="15">
        <v>0</v>
      </c>
    </row>
    <row r="1854" spans="1:11" x14ac:dyDescent="0.3">
      <c r="A1854" s="25"/>
      <c r="B1854" s="25"/>
      <c r="C1854" s="25"/>
      <c r="D1854" s="26" t="s">
        <v>16</v>
      </c>
      <c r="E1854" s="15">
        <f t="shared" si="1031"/>
        <v>0</v>
      </c>
      <c r="F1854" s="15">
        <v>0</v>
      </c>
      <c r="G1854" s="15">
        <v>0</v>
      </c>
      <c r="H1854" s="15">
        <v>0</v>
      </c>
      <c r="I1854" s="15">
        <v>0</v>
      </c>
      <c r="J1854" s="15">
        <v>0</v>
      </c>
      <c r="K1854" s="15">
        <v>0</v>
      </c>
    </row>
    <row r="1855" spans="1:11" x14ac:dyDescent="0.3">
      <c r="A1855" s="25"/>
      <c r="B1855" s="25"/>
      <c r="C1855" s="25"/>
      <c r="D1855" s="26" t="s">
        <v>17</v>
      </c>
      <c r="E1855" s="15">
        <f t="shared" si="1031"/>
        <v>0.2</v>
      </c>
      <c r="F1855" s="15">
        <v>0</v>
      </c>
      <c r="G1855" s="15">
        <v>0</v>
      </c>
      <c r="H1855" s="15">
        <v>0</v>
      </c>
      <c r="I1855" s="15">
        <v>0.2</v>
      </c>
      <c r="J1855" s="15">
        <v>0</v>
      </c>
      <c r="K1855" s="15">
        <v>0</v>
      </c>
    </row>
    <row r="1856" spans="1:11" x14ac:dyDescent="0.3">
      <c r="A1856" s="25"/>
      <c r="B1856" s="25"/>
      <c r="C1856" s="25"/>
      <c r="D1856" s="26" t="s">
        <v>18</v>
      </c>
      <c r="E1856" s="15">
        <f t="shared" si="1031"/>
        <v>0</v>
      </c>
      <c r="F1856" s="15">
        <v>0</v>
      </c>
      <c r="G1856" s="15">
        <v>0</v>
      </c>
      <c r="H1856" s="15">
        <v>0</v>
      </c>
      <c r="I1856" s="15">
        <v>0</v>
      </c>
      <c r="J1856" s="15">
        <v>0</v>
      </c>
      <c r="K1856" s="15">
        <v>0</v>
      </c>
    </row>
    <row r="1857" spans="1:11" x14ac:dyDescent="0.3">
      <c r="A1857" s="25"/>
      <c r="B1857" s="25"/>
      <c r="C1857" s="25"/>
      <c r="D1857" s="26" t="s">
        <v>19</v>
      </c>
      <c r="E1857" s="15">
        <f t="shared" si="1031"/>
        <v>0</v>
      </c>
      <c r="F1857" s="15">
        <v>0</v>
      </c>
      <c r="G1857" s="15">
        <v>0</v>
      </c>
      <c r="H1857" s="15">
        <v>0</v>
      </c>
      <c r="I1857" s="15">
        <v>0</v>
      </c>
      <c r="J1857" s="15">
        <v>0</v>
      </c>
      <c r="K1857" s="15">
        <v>0</v>
      </c>
    </row>
    <row r="1858" spans="1:11" x14ac:dyDescent="0.3">
      <c r="A1858" s="25"/>
      <c r="B1858" s="25"/>
      <c r="C1858" s="27"/>
      <c r="D1858" s="26" t="s">
        <v>20</v>
      </c>
      <c r="E1858" s="15">
        <f t="shared" si="1031"/>
        <v>0</v>
      </c>
      <c r="F1858" s="15">
        <v>0</v>
      </c>
      <c r="G1858" s="15">
        <v>0</v>
      </c>
      <c r="H1858" s="15">
        <v>0</v>
      </c>
      <c r="I1858" s="15">
        <v>0</v>
      </c>
      <c r="J1858" s="15">
        <v>0</v>
      </c>
      <c r="K1858" s="15">
        <v>0</v>
      </c>
    </row>
    <row r="1859" spans="1:11" x14ac:dyDescent="0.3">
      <c r="A1859" s="25"/>
      <c r="B1859" s="25"/>
      <c r="C1859" s="22" t="s">
        <v>240</v>
      </c>
      <c r="D1859" s="26" t="s">
        <v>305</v>
      </c>
      <c r="E1859" s="15">
        <f t="shared" si="1031"/>
        <v>0.4</v>
      </c>
      <c r="F1859" s="15">
        <f>SUM(F1860:F1867)</f>
        <v>0</v>
      </c>
      <c r="G1859" s="15">
        <f t="shared" ref="G1859" si="1062">SUM(G1860:G1867)</f>
        <v>0</v>
      </c>
      <c r="H1859" s="15">
        <f t="shared" ref="H1859" si="1063">SUM(H1860:H1867)</f>
        <v>0</v>
      </c>
      <c r="I1859" s="15">
        <f t="shared" ref="I1859" si="1064">SUM(I1860:I1867)</f>
        <v>0.4</v>
      </c>
      <c r="J1859" s="15">
        <f t="shared" ref="J1859" si="1065">SUM(J1860:J1867)</f>
        <v>0</v>
      </c>
      <c r="K1859" s="15">
        <f t="shared" ref="K1859" si="1066">SUM(K1860:K1867)</f>
        <v>0</v>
      </c>
    </row>
    <row r="1860" spans="1:11" x14ac:dyDescent="0.3">
      <c r="A1860" s="25"/>
      <c r="B1860" s="25"/>
      <c r="C1860" s="25"/>
      <c r="D1860" s="26" t="s">
        <v>13</v>
      </c>
      <c r="E1860" s="15">
        <f t="shared" si="1031"/>
        <v>0</v>
      </c>
      <c r="F1860" s="15">
        <v>0</v>
      </c>
      <c r="G1860" s="15">
        <v>0</v>
      </c>
      <c r="H1860" s="15">
        <v>0</v>
      </c>
      <c r="I1860" s="15">
        <v>0</v>
      </c>
      <c r="J1860" s="15">
        <v>0</v>
      </c>
      <c r="K1860" s="15">
        <v>0</v>
      </c>
    </row>
    <row r="1861" spans="1:11" x14ac:dyDescent="0.3">
      <c r="A1861" s="25"/>
      <c r="B1861" s="25"/>
      <c r="C1861" s="25"/>
      <c r="D1861" s="26" t="s">
        <v>14</v>
      </c>
      <c r="E1861" s="15">
        <f t="shared" si="1031"/>
        <v>0</v>
      </c>
      <c r="F1861" s="15">
        <v>0</v>
      </c>
      <c r="G1861" s="15">
        <v>0</v>
      </c>
      <c r="H1861" s="15">
        <v>0</v>
      </c>
      <c r="I1861" s="15">
        <v>0</v>
      </c>
      <c r="J1861" s="15">
        <v>0</v>
      </c>
      <c r="K1861" s="15">
        <v>0</v>
      </c>
    </row>
    <row r="1862" spans="1:11" x14ac:dyDescent="0.3">
      <c r="A1862" s="25"/>
      <c r="B1862" s="25"/>
      <c r="C1862" s="25"/>
      <c r="D1862" s="26" t="s">
        <v>15</v>
      </c>
      <c r="E1862" s="15">
        <f t="shared" si="1031"/>
        <v>0</v>
      </c>
      <c r="F1862" s="15">
        <v>0</v>
      </c>
      <c r="G1862" s="15">
        <v>0</v>
      </c>
      <c r="H1862" s="15">
        <v>0</v>
      </c>
      <c r="I1862" s="15">
        <v>0</v>
      </c>
      <c r="J1862" s="15">
        <v>0</v>
      </c>
      <c r="K1862" s="15">
        <v>0</v>
      </c>
    </row>
    <row r="1863" spans="1:11" x14ac:dyDescent="0.3">
      <c r="A1863" s="25"/>
      <c r="B1863" s="25"/>
      <c r="C1863" s="25"/>
      <c r="D1863" s="26" t="s">
        <v>16</v>
      </c>
      <c r="E1863" s="15">
        <f t="shared" si="1031"/>
        <v>0</v>
      </c>
      <c r="F1863" s="15">
        <v>0</v>
      </c>
      <c r="G1863" s="15">
        <v>0</v>
      </c>
      <c r="H1863" s="15">
        <v>0</v>
      </c>
      <c r="I1863" s="15">
        <v>0</v>
      </c>
      <c r="J1863" s="15">
        <v>0</v>
      </c>
      <c r="K1863" s="15">
        <v>0</v>
      </c>
    </row>
    <row r="1864" spans="1:11" x14ac:dyDescent="0.3">
      <c r="A1864" s="25"/>
      <c r="B1864" s="25"/>
      <c r="C1864" s="25"/>
      <c r="D1864" s="26" t="s">
        <v>17</v>
      </c>
      <c r="E1864" s="15">
        <f t="shared" ref="E1864:E1927" si="1067">SUM(F1864:K1864)</f>
        <v>0.4</v>
      </c>
      <c r="F1864" s="15">
        <v>0</v>
      </c>
      <c r="G1864" s="15">
        <v>0</v>
      </c>
      <c r="H1864" s="15">
        <v>0</v>
      </c>
      <c r="I1864" s="15">
        <v>0.4</v>
      </c>
      <c r="J1864" s="15">
        <v>0</v>
      </c>
      <c r="K1864" s="15">
        <v>0</v>
      </c>
    </row>
    <row r="1865" spans="1:11" x14ac:dyDescent="0.3">
      <c r="A1865" s="25"/>
      <c r="B1865" s="25"/>
      <c r="C1865" s="25"/>
      <c r="D1865" s="26" t="s">
        <v>18</v>
      </c>
      <c r="E1865" s="15">
        <f t="shared" si="1067"/>
        <v>0</v>
      </c>
      <c r="F1865" s="15">
        <v>0</v>
      </c>
      <c r="G1865" s="15">
        <v>0</v>
      </c>
      <c r="H1865" s="15">
        <v>0</v>
      </c>
      <c r="I1865" s="15">
        <v>0</v>
      </c>
      <c r="J1865" s="15">
        <v>0</v>
      </c>
      <c r="K1865" s="15">
        <v>0</v>
      </c>
    </row>
    <row r="1866" spans="1:11" x14ac:dyDescent="0.3">
      <c r="A1866" s="25"/>
      <c r="B1866" s="25"/>
      <c r="C1866" s="25"/>
      <c r="D1866" s="26" t="s">
        <v>19</v>
      </c>
      <c r="E1866" s="15">
        <f t="shared" si="1067"/>
        <v>0</v>
      </c>
      <c r="F1866" s="15">
        <v>0</v>
      </c>
      <c r="G1866" s="15">
        <v>0</v>
      </c>
      <c r="H1866" s="15">
        <v>0</v>
      </c>
      <c r="I1866" s="15">
        <v>0</v>
      </c>
      <c r="J1866" s="15">
        <v>0</v>
      </c>
      <c r="K1866" s="15">
        <v>0</v>
      </c>
    </row>
    <row r="1867" spans="1:11" x14ac:dyDescent="0.3">
      <c r="A1867" s="25"/>
      <c r="B1867" s="25"/>
      <c r="C1867" s="27"/>
      <c r="D1867" s="26" t="s">
        <v>20</v>
      </c>
      <c r="E1867" s="15">
        <f t="shared" si="1067"/>
        <v>0</v>
      </c>
      <c r="F1867" s="15">
        <v>0</v>
      </c>
      <c r="G1867" s="15">
        <v>0</v>
      </c>
      <c r="H1867" s="15">
        <v>0</v>
      </c>
      <c r="I1867" s="15">
        <v>0</v>
      </c>
      <c r="J1867" s="15">
        <v>0</v>
      </c>
      <c r="K1867" s="15">
        <v>0</v>
      </c>
    </row>
    <row r="1868" spans="1:11" x14ac:dyDescent="0.3">
      <c r="A1868" s="25"/>
      <c r="B1868" s="25"/>
      <c r="C1868" s="22" t="s">
        <v>241</v>
      </c>
      <c r="D1868" s="26" t="s">
        <v>305</v>
      </c>
      <c r="E1868" s="15">
        <f t="shared" si="1067"/>
        <v>0.1</v>
      </c>
      <c r="F1868" s="15">
        <f>SUM(F1869:F1876)</f>
        <v>0</v>
      </c>
      <c r="G1868" s="15">
        <f t="shared" ref="G1868" si="1068">SUM(G1869:G1876)</f>
        <v>0</v>
      </c>
      <c r="H1868" s="15">
        <f t="shared" ref="H1868" si="1069">SUM(H1869:H1876)</f>
        <v>0</v>
      </c>
      <c r="I1868" s="15">
        <f t="shared" ref="I1868" si="1070">SUM(I1869:I1876)</f>
        <v>0.1</v>
      </c>
      <c r="J1868" s="15">
        <f t="shared" ref="J1868" si="1071">SUM(J1869:J1876)</f>
        <v>0</v>
      </c>
      <c r="K1868" s="15">
        <f t="shared" ref="K1868" si="1072">SUM(K1869:K1876)</f>
        <v>0</v>
      </c>
    </row>
    <row r="1869" spans="1:11" x14ac:dyDescent="0.3">
      <c r="A1869" s="25"/>
      <c r="B1869" s="25"/>
      <c r="C1869" s="25"/>
      <c r="D1869" s="26" t="s">
        <v>13</v>
      </c>
      <c r="E1869" s="15">
        <f t="shared" si="1067"/>
        <v>0</v>
      </c>
      <c r="F1869" s="15">
        <v>0</v>
      </c>
      <c r="G1869" s="15">
        <v>0</v>
      </c>
      <c r="H1869" s="15">
        <v>0</v>
      </c>
      <c r="I1869" s="15">
        <v>0</v>
      </c>
      <c r="J1869" s="15">
        <v>0</v>
      </c>
      <c r="K1869" s="15">
        <v>0</v>
      </c>
    </row>
    <row r="1870" spans="1:11" x14ac:dyDescent="0.3">
      <c r="A1870" s="25"/>
      <c r="B1870" s="25"/>
      <c r="C1870" s="25"/>
      <c r="D1870" s="26" t="s">
        <v>14</v>
      </c>
      <c r="E1870" s="15">
        <f t="shared" si="1067"/>
        <v>0</v>
      </c>
      <c r="F1870" s="15">
        <v>0</v>
      </c>
      <c r="G1870" s="15">
        <v>0</v>
      </c>
      <c r="H1870" s="15">
        <v>0</v>
      </c>
      <c r="I1870" s="15">
        <v>0</v>
      </c>
      <c r="J1870" s="15">
        <v>0</v>
      </c>
      <c r="K1870" s="15">
        <v>0</v>
      </c>
    </row>
    <row r="1871" spans="1:11" x14ac:dyDescent="0.3">
      <c r="A1871" s="25"/>
      <c r="B1871" s="25"/>
      <c r="C1871" s="25"/>
      <c r="D1871" s="26" t="s">
        <v>15</v>
      </c>
      <c r="E1871" s="15">
        <f t="shared" si="1067"/>
        <v>0</v>
      </c>
      <c r="F1871" s="15">
        <v>0</v>
      </c>
      <c r="G1871" s="15">
        <v>0</v>
      </c>
      <c r="H1871" s="15">
        <v>0</v>
      </c>
      <c r="I1871" s="15">
        <v>0</v>
      </c>
      <c r="J1871" s="15">
        <v>0</v>
      </c>
      <c r="K1871" s="15">
        <v>0</v>
      </c>
    </row>
    <row r="1872" spans="1:11" x14ac:dyDescent="0.3">
      <c r="A1872" s="25"/>
      <c r="B1872" s="25"/>
      <c r="C1872" s="25"/>
      <c r="D1872" s="26" t="s">
        <v>16</v>
      </c>
      <c r="E1872" s="15">
        <f t="shared" si="1067"/>
        <v>0</v>
      </c>
      <c r="F1872" s="15">
        <v>0</v>
      </c>
      <c r="G1872" s="15">
        <v>0</v>
      </c>
      <c r="H1872" s="15">
        <v>0</v>
      </c>
      <c r="I1872" s="15">
        <v>0</v>
      </c>
      <c r="J1872" s="15">
        <v>0</v>
      </c>
      <c r="K1872" s="15">
        <v>0</v>
      </c>
    </row>
    <row r="1873" spans="1:11" x14ac:dyDescent="0.3">
      <c r="A1873" s="25"/>
      <c r="B1873" s="25"/>
      <c r="C1873" s="25"/>
      <c r="D1873" s="26" t="s">
        <v>17</v>
      </c>
      <c r="E1873" s="15">
        <f t="shared" si="1067"/>
        <v>0.1</v>
      </c>
      <c r="F1873" s="15">
        <v>0</v>
      </c>
      <c r="G1873" s="15">
        <v>0</v>
      </c>
      <c r="H1873" s="15">
        <v>0</v>
      </c>
      <c r="I1873" s="15">
        <v>0.1</v>
      </c>
      <c r="J1873" s="15">
        <v>0</v>
      </c>
      <c r="K1873" s="15">
        <v>0</v>
      </c>
    </row>
    <row r="1874" spans="1:11" x14ac:dyDescent="0.3">
      <c r="A1874" s="25"/>
      <c r="B1874" s="25"/>
      <c r="C1874" s="25"/>
      <c r="D1874" s="26" t="s">
        <v>18</v>
      </c>
      <c r="E1874" s="15">
        <f t="shared" si="1067"/>
        <v>0</v>
      </c>
      <c r="F1874" s="15">
        <v>0</v>
      </c>
      <c r="G1874" s="15">
        <v>0</v>
      </c>
      <c r="H1874" s="15">
        <v>0</v>
      </c>
      <c r="I1874" s="15">
        <v>0</v>
      </c>
      <c r="J1874" s="15">
        <v>0</v>
      </c>
      <c r="K1874" s="15">
        <v>0</v>
      </c>
    </row>
    <row r="1875" spans="1:11" x14ac:dyDescent="0.3">
      <c r="A1875" s="25"/>
      <c r="B1875" s="25"/>
      <c r="C1875" s="25"/>
      <c r="D1875" s="26" t="s">
        <v>19</v>
      </c>
      <c r="E1875" s="15">
        <f t="shared" si="1067"/>
        <v>0</v>
      </c>
      <c r="F1875" s="15">
        <v>0</v>
      </c>
      <c r="G1875" s="15">
        <v>0</v>
      </c>
      <c r="H1875" s="15">
        <v>0</v>
      </c>
      <c r="I1875" s="15">
        <v>0</v>
      </c>
      <c r="J1875" s="15">
        <v>0</v>
      </c>
      <c r="K1875" s="15">
        <v>0</v>
      </c>
    </row>
    <row r="1876" spans="1:11" x14ac:dyDescent="0.3">
      <c r="A1876" s="25"/>
      <c r="B1876" s="25"/>
      <c r="C1876" s="27"/>
      <c r="D1876" s="26" t="s">
        <v>20</v>
      </c>
      <c r="E1876" s="15">
        <f t="shared" si="1067"/>
        <v>0</v>
      </c>
      <c r="F1876" s="15">
        <v>0</v>
      </c>
      <c r="G1876" s="15">
        <v>0</v>
      </c>
      <c r="H1876" s="15">
        <v>0</v>
      </c>
      <c r="I1876" s="15">
        <v>0</v>
      </c>
      <c r="J1876" s="15">
        <v>0</v>
      </c>
      <c r="K1876" s="15">
        <v>0</v>
      </c>
    </row>
    <row r="1877" spans="1:11" x14ac:dyDescent="0.3">
      <c r="A1877" s="25"/>
      <c r="B1877" s="25"/>
      <c r="C1877" s="22" t="s">
        <v>242</v>
      </c>
      <c r="D1877" s="26" t="s">
        <v>305</v>
      </c>
      <c r="E1877" s="15">
        <f t="shared" si="1067"/>
        <v>0.1</v>
      </c>
      <c r="F1877" s="15">
        <f>SUM(F1878:F1885)</f>
        <v>0</v>
      </c>
      <c r="G1877" s="15">
        <f t="shared" ref="G1877" si="1073">SUM(G1878:G1885)</f>
        <v>0</v>
      </c>
      <c r="H1877" s="15">
        <f t="shared" ref="H1877" si="1074">SUM(H1878:H1885)</f>
        <v>0</v>
      </c>
      <c r="I1877" s="15">
        <f t="shared" ref="I1877" si="1075">SUM(I1878:I1885)</f>
        <v>0.1</v>
      </c>
      <c r="J1877" s="15">
        <f t="shared" ref="J1877" si="1076">SUM(J1878:J1885)</f>
        <v>0</v>
      </c>
      <c r="K1877" s="15">
        <f t="shared" ref="K1877" si="1077">SUM(K1878:K1885)</f>
        <v>0</v>
      </c>
    </row>
    <row r="1878" spans="1:11" x14ac:dyDescent="0.3">
      <c r="A1878" s="25"/>
      <c r="B1878" s="25"/>
      <c r="C1878" s="25"/>
      <c r="D1878" s="26" t="s">
        <v>13</v>
      </c>
      <c r="E1878" s="15">
        <f t="shared" si="1067"/>
        <v>0</v>
      </c>
      <c r="F1878" s="15">
        <v>0</v>
      </c>
      <c r="G1878" s="15">
        <v>0</v>
      </c>
      <c r="H1878" s="15">
        <v>0</v>
      </c>
      <c r="I1878" s="15">
        <v>0</v>
      </c>
      <c r="J1878" s="15">
        <v>0</v>
      </c>
      <c r="K1878" s="15">
        <v>0</v>
      </c>
    </row>
    <row r="1879" spans="1:11" x14ac:dyDescent="0.3">
      <c r="A1879" s="25"/>
      <c r="B1879" s="25"/>
      <c r="C1879" s="25"/>
      <c r="D1879" s="26" t="s">
        <v>14</v>
      </c>
      <c r="E1879" s="15">
        <f t="shared" si="1067"/>
        <v>0</v>
      </c>
      <c r="F1879" s="15">
        <v>0</v>
      </c>
      <c r="G1879" s="15">
        <v>0</v>
      </c>
      <c r="H1879" s="15">
        <v>0</v>
      </c>
      <c r="I1879" s="15">
        <v>0</v>
      </c>
      <c r="J1879" s="15">
        <v>0</v>
      </c>
      <c r="K1879" s="15">
        <v>0</v>
      </c>
    </row>
    <row r="1880" spans="1:11" x14ac:dyDescent="0.3">
      <c r="A1880" s="25"/>
      <c r="B1880" s="25"/>
      <c r="C1880" s="25"/>
      <c r="D1880" s="26" t="s">
        <v>15</v>
      </c>
      <c r="E1880" s="15">
        <f t="shared" si="1067"/>
        <v>0</v>
      </c>
      <c r="F1880" s="15">
        <v>0</v>
      </c>
      <c r="G1880" s="15">
        <v>0</v>
      </c>
      <c r="H1880" s="15">
        <v>0</v>
      </c>
      <c r="I1880" s="15">
        <v>0</v>
      </c>
      <c r="J1880" s="15">
        <v>0</v>
      </c>
      <c r="K1880" s="15">
        <v>0</v>
      </c>
    </row>
    <row r="1881" spans="1:11" x14ac:dyDescent="0.3">
      <c r="A1881" s="25"/>
      <c r="B1881" s="25"/>
      <c r="C1881" s="25"/>
      <c r="D1881" s="26" t="s">
        <v>16</v>
      </c>
      <c r="E1881" s="15">
        <f t="shared" si="1067"/>
        <v>0</v>
      </c>
      <c r="F1881" s="15">
        <v>0</v>
      </c>
      <c r="G1881" s="15">
        <v>0</v>
      </c>
      <c r="H1881" s="15">
        <v>0</v>
      </c>
      <c r="I1881" s="15">
        <v>0</v>
      </c>
      <c r="J1881" s="15">
        <v>0</v>
      </c>
      <c r="K1881" s="15">
        <v>0</v>
      </c>
    </row>
    <row r="1882" spans="1:11" x14ac:dyDescent="0.3">
      <c r="A1882" s="25"/>
      <c r="B1882" s="25"/>
      <c r="C1882" s="25"/>
      <c r="D1882" s="26" t="s">
        <v>17</v>
      </c>
      <c r="E1882" s="15">
        <f t="shared" si="1067"/>
        <v>0.1</v>
      </c>
      <c r="F1882" s="15">
        <v>0</v>
      </c>
      <c r="G1882" s="15">
        <v>0</v>
      </c>
      <c r="H1882" s="15">
        <v>0</v>
      </c>
      <c r="I1882" s="15">
        <v>0.1</v>
      </c>
      <c r="J1882" s="15">
        <v>0</v>
      </c>
      <c r="K1882" s="15">
        <v>0</v>
      </c>
    </row>
    <row r="1883" spans="1:11" x14ac:dyDescent="0.3">
      <c r="A1883" s="25"/>
      <c r="B1883" s="25"/>
      <c r="C1883" s="25"/>
      <c r="D1883" s="26" t="s">
        <v>18</v>
      </c>
      <c r="E1883" s="15">
        <f t="shared" si="1067"/>
        <v>0</v>
      </c>
      <c r="F1883" s="15">
        <v>0</v>
      </c>
      <c r="G1883" s="15">
        <v>0</v>
      </c>
      <c r="H1883" s="15">
        <v>0</v>
      </c>
      <c r="I1883" s="15">
        <v>0</v>
      </c>
      <c r="J1883" s="15">
        <v>0</v>
      </c>
      <c r="K1883" s="15">
        <v>0</v>
      </c>
    </row>
    <row r="1884" spans="1:11" x14ac:dyDescent="0.3">
      <c r="A1884" s="25"/>
      <c r="B1884" s="25"/>
      <c r="C1884" s="25"/>
      <c r="D1884" s="26" t="s">
        <v>19</v>
      </c>
      <c r="E1884" s="15">
        <f t="shared" si="1067"/>
        <v>0</v>
      </c>
      <c r="F1884" s="15">
        <v>0</v>
      </c>
      <c r="G1884" s="15">
        <v>0</v>
      </c>
      <c r="H1884" s="15">
        <v>0</v>
      </c>
      <c r="I1884" s="15">
        <v>0</v>
      </c>
      <c r="J1884" s="15">
        <v>0</v>
      </c>
      <c r="K1884" s="15">
        <v>0</v>
      </c>
    </row>
    <row r="1885" spans="1:11" x14ac:dyDescent="0.3">
      <c r="A1885" s="25"/>
      <c r="B1885" s="25"/>
      <c r="C1885" s="27"/>
      <c r="D1885" s="26" t="s">
        <v>20</v>
      </c>
      <c r="E1885" s="15">
        <f t="shared" si="1067"/>
        <v>0</v>
      </c>
      <c r="F1885" s="15">
        <v>0</v>
      </c>
      <c r="G1885" s="15">
        <v>0</v>
      </c>
      <c r="H1885" s="15">
        <v>0</v>
      </c>
      <c r="I1885" s="15">
        <v>0</v>
      </c>
      <c r="J1885" s="15">
        <v>0</v>
      </c>
      <c r="K1885" s="15">
        <v>0</v>
      </c>
    </row>
    <row r="1886" spans="1:11" x14ac:dyDescent="0.3">
      <c r="A1886" s="25"/>
      <c r="B1886" s="25"/>
      <c r="C1886" s="22" t="s">
        <v>243</v>
      </c>
      <c r="D1886" s="26" t="s">
        <v>305</v>
      </c>
      <c r="E1886" s="15">
        <f t="shared" si="1067"/>
        <v>0.4</v>
      </c>
      <c r="F1886" s="15">
        <f>SUM(F1887:F1894)</f>
        <v>0</v>
      </c>
      <c r="G1886" s="15">
        <f t="shared" ref="G1886" si="1078">SUM(G1887:G1894)</f>
        <v>0</v>
      </c>
      <c r="H1886" s="15">
        <f t="shared" ref="H1886" si="1079">SUM(H1887:H1894)</f>
        <v>0</v>
      </c>
      <c r="I1886" s="15">
        <f t="shared" ref="I1886" si="1080">SUM(I1887:I1894)</f>
        <v>0.4</v>
      </c>
      <c r="J1886" s="15">
        <f t="shared" ref="J1886" si="1081">SUM(J1887:J1894)</f>
        <v>0</v>
      </c>
      <c r="K1886" s="15">
        <f t="shared" ref="K1886" si="1082">SUM(K1887:K1894)</f>
        <v>0</v>
      </c>
    </row>
    <row r="1887" spans="1:11" x14ac:dyDescent="0.3">
      <c r="A1887" s="25"/>
      <c r="B1887" s="25"/>
      <c r="C1887" s="25"/>
      <c r="D1887" s="26" t="s">
        <v>13</v>
      </c>
      <c r="E1887" s="15">
        <f t="shared" si="1067"/>
        <v>0</v>
      </c>
      <c r="F1887" s="15">
        <v>0</v>
      </c>
      <c r="G1887" s="15">
        <v>0</v>
      </c>
      <c r="H1887" s="15">
        <v>0</v>
      </c>
      <c r="I1887" s="15">
        <v>0</v>
      </c>
      <c r="J1887" s="15">
        <v>0</v>
      </c>
      <c r="K1887" s="15">
        <v>0</v>
      </c>
    </row>
    <row r="1888" spans="1:11" x14ac:dyDescent="0.3">
      <c r="A1888" s="25"/>
      <c r="B1888" s="25"/>
      <c r="C1888" s="25"/>
      <c r="D1888" s="26" t="s">
        <v>14</v>
      </c>
      <c r="E1888" s="15">
        <f t="shared" si="1067"/>
        <v>0</v>
      </c>
      <c r="F1888" s="15">
        <v>0</v>
      </c>
      <c r="G1888" s="15">
        <v>0</v>
      </c>
      <c r="H1888" s="15">
        <v>0</v>
      </c>
      <c r="I1888" s="15">
        <v>0</v>
      </c>
      <c r="J1888" s="15">
        <v>0</v>
      </c>
      <c r="K1888" s="15">
        <v>0</v>
      </c>
    </row>
    <row r="1889" spans="1:11" x14ac:dyDescent="0.3">
      <c r="A1889" s="25"/>
      <c r="B1889" s="25"/>
      <c r="C1889" s="25"/>
      <c r="D1889" s="26" t="s">
        <v>15</v>
      </c>
      <c r="E1889" s="15">
        <f t="shared" si="1067"/>
        <v>0</v>
      </c>
      <c r="F1889" s="15">
        <v>0</v>
      </c>
      <c r="G1889" s="15">
        <v>0</v>
      </c>
      <c r="H1889" s="15">
        <v>0</v>
      </c>
      <c r="I1889" s="15">
        <v>0</v>
      </c>
      <c r="J1889" s="15">
        <v>0</v>
      </c>
      <c r="K1889" s="15">
        <v>0</v>
      </c>
    </row>
    <row r="1890" spans="1:11" x14ac:dyDescent="0.3">
      <c r="A1890" s="25"/>
      <c r="B1890" s="25"/>
      <c r="C1890" s="25"/>
      <c r="D1890" s="26" t="s">
        <v>16</v>
      </c>
      <c r="E1890" s="15">
        <f t="shared" si="1067"/>
        <v>0</v>
      </c>
      <c r="F1890" s="15">
        <v>0</v>
      </c>
      <c r="G1890" s="15">
        <v>0</v>
      </c>
      <c r="H1890" s="15">
        <v>0</v>
      </c>
      <c r="I1890" s="15">
        <v>0</v>
      </c>
      <c r="J1890" s="15">
        <v>0</v>
      </c>
      <c r="K1890" s="15">
        <v>0</v>
      </c>
    </row>
    <row r="1891" spans="1:11" x14ac:dyDescent="0.3">
      <c r="A1891" s="25"/>
      <c r="B1891" s="25"/>
      <c r="C1891" s="25"/>
      <c r="D1891" s="26" t="s">
        <v>17</v>
      </c>
      <c r="E1891" s="15">
        <f t="shared" si="1067"/>
        <v>0.4</v>
      </c>
      <c r="F1891" s="15">
        <v>0</v>
      </c>
      <c r="G1891" s="15">
        <v>0</v>
      </c>
      <c r="H1891" s="15">
        <v>0</v>
      </c>
      <c r="I1891" s="15">
        <v>0.4</v>
      </c>
      <c r="J1891" s="15">
        <v>0</v>
      </c>
      <c r="K1891" s="15">
        <v>0</v>
      </c>
    </row>
    <row r="1892" spans="1:11" x14ac:dyDescent="0.3">
      <c r="A1892" s="25"/>
      <c r="B1892" s="25"/>
      <c r="C1892" s="25"/>
      <c r="D1892" s="26" t="s">
        <v>18</v>
      </c>
      <c r="E1892" s="15">
        <f t="shared" si="1067"/>
        <v>0</v>
      </c>
      <c r="F1892" s="15">
        <v>0</v>
      </c>
      <c r="G1892" s="15">
        <v>0</v>
      </c>
      <c r="H1892" s="15">
        <v>0</v>
      </c>
      <c r="I1892" s="15">
        <v>0</v>
      </c>
      <c r="J1892" s="15">
        <v>0</v>
      </c>
      <c r="K1892" s="15">
        <v>0</v>
      </c>
    </row>
    <row r="1893" spans="1:11" x14ac:dyDescent="0.3">
      <c r="A1893" s="25"/>
      <c r="B1893" s="25"/>
      <c r="C1893" s="25"/>
      <c r="D1893" s="26" t="s">
        <v>19</v>
      </c>
      <c r="E1893" s="15">
        <f t="shared" si="1067"/>
        <v>0</v>
      </c>
      <c r="F1893" s="15">
        <v>0</v>
      </c>
      <c r="G1893" s="15">
        <v>0</v>
      </c>
      <c r="H1893" s="15">
        <v>0</v>
      </c>
      <c r="I1893" s="15">
        <v>0</v>
      </c>
      <c r="J1893" s="15">
        <v>0</v>
      </c>
      <c r="K1893" s="15">
        <v>0</v>
      </c>
    </row>
    <row r="1894" spans="1:11" x14ac:dyDescent="0.3">
      <c r="A1894" s="25"/>
      <c r="B1894" s="25"/>
      <c r="C1894" s="27"/>
      <c r="D1894" s="26" t="s">
        <v>20</v>
      </c>
      <c r="E1894" s="15">
        <f t="shared" si="1067"/>
        <v>0</v>
      </c>
      <c r="F1894" s="15">
        <v>0</v>
      </c>
      <c r="G1894" s="15">
        <v>0</v>
      </c>
      <c r="H1894" s="15">
        <v>0</v>
      </c>
      <c r="I1894" s="15">
        <v>0</v>
      </c>
      <c r="J1894" s="15">
        <v>0</v>
      </c>
      <c r="K1894" s="15">
        <v>0</v>
      </c>
    </row>
    <row r="1895" spans="1:11" x14ac:dyDescent="0.3">
      <c r="A1895" s="25"/>
      <c r="B1895" s="25"/>
      <c r="C1895" s="22" t="s">
        <v>244</v>
      </c>
      <c r="D1895" s="26" t="s">
        <v>305</v>
      </c>
      <c r="E1895" s="15">
        <f t="shared" si="1067"/>
        <v>6.3999999999999995</v>
      </c>
      <c r="F1895" s="15">
        <f>SUM(F1896:F1903)</f>
        <v>0</v>
      </c>
      <c r="G1895" s="15">
        <f t="shared" ref="G1895" si="1083">SUM(G1896:G1903)</f>
        <v>0</v>
      </c>
      <c r="H1895" s="15">
        <f t="shared" ref="H1895" si="1084">SUM(H1896:H1903)</f>
        <v>0</v>
      </c>
      <c r="I1895" s="15">
        <f t="shared" ref="I1895" si="1085">SUM(I1896:I1903)</f>
        <v>6.3999999999999995</v>
      </c>
      <c r="J1895" s="15">
        <f t="shared" ref="J1895" si="1086">SUM(J1896:J1903)</f>
        <v>0</v>
      </c>
      <c r="K1895" s="15">
        <f t="shared" ref="K1895" si="1087">SUM(K1896:K1903)</f>
        <v>0</v>
      </c>
    </row>
    <row r="1896" spans="1:11" x14ac:dyDescent="0.3">
      <c r="A1896" s="25"/>
      <c r="B1896" s="25"/>
      <c r="C1896" s="25"/>
      <c r="D1896" s="26" t="s">
        <v>13</v>
      </c>
      <c r="E1896" s="15">
        <f t="shared" si="1067"/>
        <v>0.2</v>
      </c>
      <c r="F1896" s="15">
        <v>0</v>
      </c>
      <c r="G1896" s="15">
        <v>0</v>
      </c>
      <c r="H1896" s="15">
        <v>0</v>
      </c>
      <c r="I1896" s="15">
        <v>0.2</v>
      </c>
      <c r="J1896" s="15">
        <v>0</v>
      </c>
      <c r="K1896" s="15">
        <v>0</v>
      </c>
    </row>
    <row r="1897" spans="1:11" x14ac:dyDescent="0.3">
      <c r="A1897" s="25"/>
      <c r="B1897" s="25"/>
      <c r="C1897" s="25"/>
      <c r="D1897" s="26" t="s">
        <v>14</v>
      </c>
      <c r="E1897" s="15">
        <f t="shared" si="1067"/>
        <v>0.1</v>
      </c>
      <c r="F1897" s="15">
        <v>0</v>
      </c>
      <c r="G1897" s="15">
        <v>0</v>
      </c>
      <c r="H1897" s="15">
        <v>0</v>
      </c>
      <c r="I1897" s="15">
        <v>0.1</v>
      </c>
      <c r="J1897" s="15">
        <v>0</v>
      </c>
      <c r="K1897" s="15">
        <v>0</v>
      </c>
    </row>
    <row r="1898" spans="1:11" x14ac:dyDescent="0.3">
      <c r="A1898" s="25"/>
      <c r="B1898" s="25"/>
      <c r="C1898" s="25"/>
      <c r="D1898" s="26" t="s">
        <v>15</v>
      </c>
      <c r="E1898" s="15">
        <f t="shared" si="1067"/>
        <v>0.8</v>
      </c>
      <c r="F1898" s="15">
        <v>0</v>
      </c>
      <c r="G1898" s="15">
        <v>0</v>
      </c>
      <c r="H1898" s="15">
        <v>0</v>
      </c>
      <c r="I1898" s="15">
        <v>0.8</v>
      </c>
      <c r="J1898" s="15">
        <v>0</v>
      </c>
      <c r="K1898" s="15">
        <v>0</v>
      </c>
    </row>
    <row r="1899" spans="1:11" x14ac:dyDescent="0.3">
      <c r="A1899" s="25"/>
      <c r="B1899" s="25"/>
      <c r="C1899" s="25"/>
      <c r="D1899" s="26" t="s">
        <v>16</v>
      </c>
      <c r="E1899" s="15">
        <f t="shared" si="1067"/>
        <v>0</v>
      </c>
      <c r="F1899" s="15">
        <v>0</v>
      </c>
      <c r="G1899" s="15">
        <v>0</v>
      </c>
      <c r="H1899" s="15">
        <v>0</v>
      </c>
      <c r="I1899" s="15">
        <v>0</v>
      </c>
      <c r="J1899" s="15">
        <v>0</v>
      </c>
      <c r="K1899" s="15">
        <v>0</v>
      </c>
    </row>
    <row r="1900" spans="1:11" x14ac:dyDescent="0.3">
      <c r="A1900" s="25"/>
      <c r="B1900" s="25"/>
      <c r="C1900" s="25"/>
      <c r="D1900" s="26" t="s">
        <v>17</v>
      </c>
      <c r="E1900" s="15">
        <f t="shared" si="1067"/>
        <v>4.9000000000000004</v>
      </c>
      <c r="F1900" s="15">
        <v>0</v>
      </c>
      <c r="G1900" s="15">
        <v>0</v>
      </c>
      <c r="H1900" s="15">
        <v>0</v>
      </c>
      <c r="I1900" s="15">
        <v>4.9000000000000004</v>
      </c>
      <c r="J1900" s="15">
        <v>0</v>
      </c>
      <c r="K1900" s="15">
        <v>0</v>
      </c>
    </row>
    <row r="1901" spans="1:11" x14ac:dyDescent="0.3">
      <c r="A1901" s="25"/>
      <c r="B1901" s="25"/>
      <c r="C1901" s="25"/>
      <c r="D1901" s="26" t="s">
        <v>18</v>
      </c>
      <c r="E1901" s="15">
        <f t="shared" si="1067"/>
        <v>0.1</v>
      </c>
      <c r="F1901" s="15">
        <v>0</v>
      </c>
      <c r="G1901" s="15">
        <v>0</v>
      </c>
      <c r="H1901" s="15">
        <v>0</v>
      </c>
      <c r="I1901" s="15">
        <v>0.1</v>
      </c>
      <c r="J1901" s="15">
        <v>0</v>
      </c>
      <c r="K1901" s="15">
        <v>0</v>
      </c>
    </row>
    <row r="1902" spans="1:11" x14ac:dyDescent="0.3">
      <c r="A1902" s="25"/>
      <c r="B1902" s="25"/>
      <c r="C1902" s="25"/>
      <c r="D1902" s="26" t="s">
        <v>19</v>
      </c>
      <c r="E1902" s="15">
        <f t="shared" si="1067"/>
        <v>0</v>
      </c>
      <c r="F1902" s="15">
        <v>0</v>
      </c>
      <c r="G1902" s="15">
        <v>0</v>
      </c>
      <c r="H1902" s="15">
        <v>0</v>
      </c>
      <c r="I1902" s="15">
        <v>0</v>
      </c>
      <c r="J1902" s="15">
        <v>0</v>
      </c>
      <c r="K1902" s="15">
        <v>0</v>
      </c>
    </row>
    <row r="1903" spans="1:11" x14ac:dyDescent="0.3">
      <c r="A1903" s="27"/>
      <c r="B1903" s="27"/>
      <c r="C1903" s="27"/>
      <c r="D1903" s="26" t="s">
        <v>20</v>
      </c>
      <c r="E1903" s="15">
        <f t="shared" si="1067"/>
        <v>0.30000000000000004</v>
      </c>
      <c r="F1903" s="15">
        <v>0</v>
      </c>
      <c r="G1903" s="15">
        <v>0</v>
      </c>
      <c r="H1903" s="15">
        <v>0</v>
      </c>
      <c r="I1903" s="15">
        <v>0.30000000000000004</v>
      </c>
      <c r="J1903" s="15">
        <v>0</v>
      </c>
      <c r="K1903" s="15">
        <v>0</v>
      </c>
    </row>
    <row r="1904" spans="1:11" x14ac:dyDescent="0.3">
      <c r="A1904" s="22" t="s">
        <v>337</v>
      </c>
      <c r="B1904" s="22" t="s">
        <v>336</v>
      </c>
      <c r="C1904" s="23" t="s">
        <v>304</v>
      </c>
      <c r="D1904" s="24"/>
      <c r="E1904" s="15">
        <f t="shared" si="1067"/>
        <v>70.5</v>
      </c>
      <c r="F1904" s="15">
        <f>SUM(F1905,F1914,F1923,F1932,F1941,F1950,F1959,F1968,F1977,F1986,F1995,F2004,F2013,F2022,F2031,F2040)</f>
        <v>0</v>
      </c>
      <c r="G1904" s="15">
        <f t="shared" ref="G1904:K1904" si="1088">SUM(G1905,G1914,G1923,G1932,G1941,G1950,G1959,G1968,G1977,G1986,G1995,G2004,G2013,G2022,G2031,G2040)</f>
        <v>0</v>
      </c>
      <c r="H1904" s="15">
        <f t="shared" si="1088"/>
        <v>30.6</v>
      </c>
      <c r="I1904" s="15">
        <f t="shared" si="1088"/>
        <v>39.9</v>
      </c>
      <c r="J1904" s="15">
        <f t="shared" si="1088"/>
        <v>0</v>
      </c>
      <c r="K1904" s="15">
        <f t="shared" si="1088"/>
        <v>0</v>
      </c>
    </row>
    <row r="1905" spans="1:11" x14ac:dyDescent="0.3">
      <c r="A1905" s="25"/>
      <c r="B1905" s="25"/>
      <c r="C1905" s="22" t="s">
        <v>245</v>
      </c>
      <c r="D1905" s="26" t="s">
        <v>305</v>
      </c>
      <c r="E1905" s="15">
        <f t="shared" si="1067"/>
        <v>0.9</v>
      </c>
      <c r="F1905" s="15">
        <f>SUM(F1906:F1913)</f>
        <v>0</v>
      </c>
      <c r="G1905" s="15">
        <f t="shared" ref="G1905" si="1089">SUM(G1906:G1913)</f>
        <v>0</v>
      </c>
      <c r="H1905" s="15">
        <f t="shared" ref="H1905" si="1090">SUM(H1906:H1913)</f>
        <v>0</v>
      </c>
      <c r="I1905" s="15">
        <f t="shared" ref="I1905" si="1091">SUM(I1906:I1913)</f>
        <v>0.9</v>
      </c>
      <c r="J1905" s="15">
        <f t="shared" ref="J1905" si="1092">SUM(J1906:J1913)</f>
        <v>0</v>
      </c>
      <c r="K1905" s="15">
        <f t="shared" ref="K1905" si="1093">SUM(K1906:K1913)</f>
        <v>0</v>
      </c>
    </row>
    <row r="1906" spans="1:11" x14ac:dyDescent="0.3">
      <c r="A1906" s="25"/>
      <c r="B1906" s="25"/>
      <c r="C1906" s="25"/>
      <c r="D1906" s="26" t="s">
        <v>13</v>
      </c>
      <c r="E1906" s="15">
        <f t="shared" si="1067"/>
        <v>0</v>
      </c>
      <c r="F1906" s="15">
        <v>0</v>
      </c>
      <c r="G1906" s="15">
        <v>0</v>
      </c>
      <c r="H1906" s="15">
        <v>0</v>
      </c>
      <c r="I1906" s="15">
        <v>0</v>
      </c>
      <c r="J1906" s="15">
        <v>0</v>
      </c>
      <c r="K1906" s="15">
        <v>0</v>
      </c>
    </row>
    <row r="1907" spans="1:11" x14ac:dyDescent="0.3">
      <c r="A1907" s="25"/>
      <c r="B1907" s="25"/>
      <c r="C1907" s="25"/>
      <c r="D1907" s="26" t="s">
        <v>14</v>
      </c>
      <c r="E1907" s="15">
        <f t="shared" si="1067"/>
        <v>0</v>
      </c>
      <c r="F1907" s="15">
        <v>0</v>
      </c>
      <c r="G1907" s="15">
        <v>0</v>
      </c>
      <c r="H1907" s="15">
        <v>0</v>
      </c>
      <c r="I1907" s="15">
        <v>0</v>
      </c>
      <c r="J1907" s="15">
        <v>0</v>
      </c>
      <c r="K1907" s="15">
        <v>0</v>
      </c>
    </row>
    <row r="1908" spans="1:11" x14ac:dyDescent="0.3">
      <c r="A1908" s="25"/>
      <c r="B1908" s="25"/>
      <c r="C1908" s="25"/>
      <c r="D1908" s="26" t="s">
        <v>15</v>
      </c>
      <c r="E1908" s="15">
        <f t="shared" si="1067"/>
        <v>0.1</v>
      </c>
      <c r="F1908" s="15">
        <v>0</v>
      </c>
      <c r="G1908" s="15">
        <v>0</v>
      </c>
      <c r="H1908" s="15">
        <v>0</v>
      </c>
      <c r="I1908" s="15">
        <v>0.1</v>
      </c>
      <c r="J1908" s="15">
        <v>0</v>
      </c>
      <c r="K1908" s="15">
        <v>0</v>
      </c>
    </row>
    <row r="1909" spans="1:11" x14ac:dyDescent="0.3">
      <c r="A1909" s="25"/>
      <c r="B1909" s="25"/>
      <c r="C1909" s="25"/>
      <c r="D1909" s="26" t="s">
        <v>16</v>
      </c>
      <c r="E1909" s="15">
        <f t="shared" si="1067"/>
        <v>0</v>
      </c>
      <c r="F1909" s="15">
        <v>0</v>
      </c>
      <c r="G1909" s="15">
        <v>0</v>
      </c>
      <c r="H1909" s="15">
        <v>0</v>
      </c>
      <c r="I1909" s="15">
        <v>0</v>
      </c>
      <c r="J1909" s="15">
        <v>0</v>
      </c>
      <c r="K1909" s="15">
        <v>0</v>
      </c>
    </row>
    <row r="1910" spans="1:11" x14ac:dyDescent="0.3">
      <c r="A1910" s="25"/>
      <c r="B1910" s="25"/>
      <c r="C1910" s="25"/>
      <c r="D1910" s="26" t="s">
        <v>17</v>
      </c>
      <c r="E1910" s="15">
        <f t="shared" si="1067"/>
        <v>0.8</v>
      </c>
      <c r="F1910" s="15">
        <v>0</v>
      </c>
      <c r="G1910" s="15">
        <v>0</v>
      </c>
      <c r="H1910" s="15">
        <v>0</v>
      </c>
      <c r="I1910" s="15">
        <v>0.8</v>
      </c>
      <c r="J1910" s="15">
        <v>0</v>
      </c>
      <c r="K1910" s="15">
        <v>0</v>
      </c>
    </row>
    <row r="1911" spans="1:11" x14ac:dyDescent="0.3">
      <c r="A1911" s="25"/>
      <c r="B1911" s="25"/>
      <c r="C1911" s="25"/>
      <c r="D1911" s="26" t="s">
        <v>18</v>
      </c>
      <c r="E1911" s="15">
        <f t="shared" si="1067"/>
        <v>0</v>
      </c>
      <c r="F1911" s="15">
        <v>0</v>
      </c>
      <c r="G1911" s="15">
        <v>0</v>
      </c>
      <c r="H1911" s="15">
        <v>0</v>
      </c>
      <c r="I1911" s="15">
        <v>0</v>
      </c>
      <c r="J1911" s="15">
        <v>0</v>
      </c>
      <c r="K1911" s="15">
        <v>0</v>
      </c>
    </row>
    <row r="1912" spans="1:11" x14ac:dyDescent="0.3">
      <c r="A1912" s="25"/>
      <c r="B1912" s="25"/>
      <c r="C1912" s="25"/>
      <c r="D1912" s="26" t="s">
        <v>19</v>
      </c>
      <c r="E1912" s="15">
        <f t="shared" si="1067"/>
        <v>0</v>
      </c>
      <c r="F1912" s="15">
        <v>0</v>
      </c>
      <c r="G1912" s="15">
        <v>0</v>
      </c>
      <c r="H1912" s="15">
        <v>0</v>
      </c>
      <c r="I1912" s="15">
        <v>0</v>
      </c>
      <c r="J1912" s="15">
        <v>0</v>
      </c>
      <c r="K1912" s="15">
        <v>0</v>
      </c>
    </row>
    <row r="1913" spans="1:11" x14ac:dyDescent="0.3">
      <c r="A1913" s="25"/>
      <c r="B1913" s="25"/>
      <c r="C1913" s="27"/>
      <c r="D1913" s="26" t="s">
        <v>20</v>
      </c>
      <c r="E1913" s="15">
        <f t="shared" si="1067"/>
        <v>0</v>
      </c>
      <c r="F1913" s="15">
        <v>0</v>
      </c>
      <c r="G1913" s="15">
        <v>0</v>
      </c>
      <c r="H1913" s="15">
        <v>0</v>
      </c>
      <c r="I1913" s="15">
        <v>0</v>
      </c>
      <c r="J1913" s="15">
        <v>0</v>
      </c>
      <c r="K1913" s="15">
        <v>0</v>
      </c>
    </row>
    <row r="1914" spans="1:11" x14ac:dyDescent="0.3">
      <c r="A1914" s="25"/>
      <c r="B1914" s="25"/>
      <c r="C1914" s="22" t="s">
        <v>246</v>
      </c>
      <c r="D1914" s="26" t="s">
        <v>305</v>
      </c>
      <c r="E1914" s="15">
        <f t="shared" si="1067"/>
        <v>0.5</v>
      </c>
      <c r="F1914" s="15">
        <f>SUM(F1915:F1922)</f>
        <v>0</v>
      </c>
      <c r="G1914" s="15">
        <f t="shared" ref="G1914" si="1094">SUM(G1915:G1922)</f>
        <v>0</v>
      </c>
      <c r="H1914" s="15">
        <f t="shared" ref="H1914" si="1095">SUM(H1915:H1922)</f>
        <v>0</v>
      </c>
      <c r="I1914" s="15">
        <f t="shared" ref="I1914" si="1096">SUM(I1915:I1922)</f>
        <v>0.5</v>
      </c>
      <c r="J1914" s="15">
        <f t="shared" ref="J1914" si="1097">SUM(J1915:J1922)</f>
        <v>0</v>
      </c>
      <c r="K1914" s="15">
        <f t="shared" ref="K1914" si="1098">SUM(K1915:K1922)</f>
        <v>0</v>
      </c>
    </row>
    <row r="1915" spans="1:11" x14ac:dyDescent="0.3">
      <c r="A1915" s="25"/>
      <c r="B1915" s="25"/>
      <c r="C1915" s="25"/>
      <c r="D1915" s="26" t="s">
        <v>13</v>
      </c>
      <c r="E1915" s="15">
        <f t="shared" si="1067"/>
        <v>0</v>
      </c>
      <c r="F1915" s="15">
        <v>0</v>
      </c>
      <c r="G1915" s="15">
        <v>0</v>
      </c>
      <c r="H1915" s="15">
        <v>0</v>
      </c>
      <c r="I1915" s="15">
        <v>0</v>
      </c>
      <c r="J1915" s="15">
        <v>0</v>
      </c>
      <c r="K1915" s="15">
        <v>0</v>
      </c>
    </row>
    <row r="1916" spans="1:11" x14ac:dyDescent="0.3">
      <c r="A1916" s="25"/>
      <c r="B1916" s="25"/>
      <c r="C1916" s="25"/>
      <c r="D1916" s="26" t="s">
        <v>14</v>
      </c>
      <c r="E1916" s="15">
        <f t="shared" si="1067"/>
        <v>0</v>
      </c>
      <c r="F1916" s="15">
        <v>0</v>
      </c>
      <c r="G1916" s="15">
        <v>0</v>
      </c>
      <c r="H1916" s="15">
        <v>0</v>
      </c>
      <c r="I1916" s="15">
        <v>0</v>
      </c>
      <c r="J1916" s="15">
        <v>0</v>
      </c>
      <c r="K1916" s="15">
        <v>0</v>
      </c>
    </row>
    <row r="1917" spans="1:11" x14ac:dyDescent="0.3">
      <c r="A1917" s="25"/>
      <c r="B1917" s="25"/>
      <c r="C1917" s="25"/>
      <c r="D1917" s="26" t="s">
        <v>15</v>
      </c>
      <c r="E1917" s="15">
        <f t="shared" si="1067"/>
        <v>0</v>
      </c>
      <c r="F1917" s="15">
        <v>0</v>
      </c>
      <c r="G1917" s="15">
        <v>0</v>
      </c>
      <c r="H1917" s="15">
        <v>0</v>
      </c>
      <c r="I1917" s="15">
        <v>0</v>
      </c>
      <c r="J1917" s="15">
        <v>0</v>
      </c>
      <c r="K1917" s="15">
        <v>0</v>
      </c>
    </row>
    <row r="1918" spans="1:11" x14ac:dyDescent="0.3">
      <c r="A1918" s="25"/>
      <c r="B1918" s="25"/>
      <c r="C1918" s="25"/>
      <c r="D1918" s="26" t="s">
        <v>16</v>
      </c>
      <c r="E1918" s="15">
        <f t="shared" si="1067"/>
        <v>0</v>
      </c>
      <c r="F1918" s="15">
        <v>0</v>
      </c>
      <c r="G1918" s="15">
        <v>0</v>
      </c>
      <c r="H1918" s="15">
        <v>0</v>
      </c>
      <c r="I1918" s="15">
        <v>0</v>
      </c>
      <c r="J1918" s="15">
        <v>0</v>
      </c>
      <c r="K1918" s="15">
        <v>0</v>
      </c>
    </row>
    <row r="1919" spans="1:11" x14ac:dyDescent="0.3">
      <c r="A1919" s="25"/>
      <c r="B1919" s="25"/>
      <c r="C1919" s="25"/>
      <c r="D1919" s="26" t="s">
        <v>17</v>
      </c>
      <c r="E1919" s="15">
        <f t="shared" si="1067"/>
        <v>0.5</v>
      </c>
      <c r="F1919" s="15">
        <v>0</v>
      </c>
      <c r="G1919" s="15">
        <v>0</v>
      </c>
      <c r="H1919" s="15">
        <v>0</v>
      </c>
      <c r="I1919" s="15">
        <v>0.5</v>
      </c>
      <c r="J1919" s="15">
        <v>0</v>
      </c>
      <c r="K1919" s="15">
        <v>0</v>
      </c>
    </row>
    <row r="1920" spans="1:11" x14ac:dyDescent="0.3">
      <c r="A1920" s="25"/>
      <c r="B1920" s="25"/>
      <c r="C1920" s="25"/>
      <c r="D1920" s="26" t="s">
        <v>18</v>
      </c>
      <c r="E1920" s="15">
        <f t="shared" si="1067"/>
        <v>0</v>
      </c>
      <c r="F1920" s="15">
        <v>0</v>
      </c>
      <c r="G1920" s="15">
        <v>0</v>
      </c>
      <c r="H1920" s="15">
        <v>0</v>
      </c>
      <c r="I1920" s="15">
        <v>0</v>
      </c>
      <c r="J1920" s="15">
        <v>0</v>
      </c>
      <c r="K1920" s="15">
        <v>0</v>
      </c>
    </row>
    <row r="1921" spans="1:11" x14ac:dyDescent="0.3">
      <c r="A1921" s="25"/>
      <c r="B1921" s="25"/>
      <c r="C1921" s="25"/>
      <c r="D1921" s="26" t="s">
        <v>19</v>
      </c>
      <c r="E1921" s="15">
        <f t="shared" si="1067"/>
        <v>0</v>
      </c>
      <c r="F1921" s="15">
        <v>0</v>
      </c>
      <c r="G1921" s="15">
        <v>0</v>
      </c>
      <c r="H1921" s="15">
        <v>0</v>
      </c>
      <c r="I1921" s="15">
        <v>0</v>
      </c>
      <c r="J1921" s="15">
        <v>0</v>
      </c>
      <c r="K1921" s="15">
        <v>0</v>
      </c>
    </row>
    <row r="1922" spans="1:11" x14ac:dyDescent="0.3">
      <c r="A1922" s="25"/>
      <c r="B1922" s="25"/>
      <c r="C1922" s="27"/>
      <c r="D1922" s="26" t="s">
        <v>20</v>
      </c>
      <c r="E1922" s="15">
        <f t="shared" si="1067"/>
        <v>0</v>
      </c>
      <c r="F1922" s="15">
        <v>0</v>
      </c>
      <c r="G1922" s="15">
        <v>0</v>
      </c>
      <c r="H1922" s="15">
        <v>0</v>
      </c>
      <c r="I1922" s="15">
        <v>0</v>
      </c>
      <c r="J1922" s="15">
        <v>0</v>
      </c>
      <c r="K1922" s="15">
        <v>0</v>
      </c>
    </row>
    <row r="1923" spans="1:11" x14ac:dyDescent="0.3">
      <c r="A1923" s="25"/>
      <c r="B1923" s="25"/>
      <c r="C1923" s="22" t="s">
        <v>143</v>
      </c>
      <c r="D1923" s="26" t="s">
        <v>305</v>
      </c>
      <c r="E1923" s="15">
        <f t="shared" si="1067"/>
        <v>0.4</v>
      </c>
      <c r="F1923" s="15">
        <f>SUM(F1924:F1931)</f>
        <v>0</v>
      </c>
      <c r="G1923" s="15">
        <f t="shared" ref="G1923" si="1099">SUM(G1924:G1931)</f>
        <v>0</v>
      </c>
      <c r="H1923" s="15">
        <f t="shared" ref="H1923" si="1100">SUM(H1924:H1931)</f>
        <v>0</v>
      </c>
      <c r="I1923" s="15">
        <f t="shared" ref="I1923" si="1101">SUM(I1924:I1931)</f>
        <v>0.4</v>
      </c>
      <c r="J1923" s="15">
        <f t="shared" ref="J1923" si="1102">SUM(J1924:J1931)</f>
        <v>0</v>
      </c>
      <c r="K1923" s="15">
        <f t="shared" ref="K1923" si="1103">SUM(K1924:K1931)</f>
        <v>0</v>
      </c>
    </row>
    <row r="1924" spans="1:11" x14ac:dyDescent="0.3">
      <c r="A1924" s="25"/>
      <c r="B1924" s="25"/>
      <c r="C1924" s="25"/>
      <c r="D1924" s="26" t="s">
        <v>13</v>
      </c>
      <c r="E1924" s="15">
        <f t="shared" si="1067"/>
        <v>0</v>
      </c>
      <c r="F1924" s="15">
        <v>0</v>
      </c>
      <c r="G1924" s="15">
        <v>0</v>
      </c>
      <c r="H1924" s="15">
        <v>0</v>
      </c>
      <c r="I1924" s="15">
        <v>0</v>
      </c>
      <c r="J1924" s="15">
        <v>0</v>
      </c>
      <c r="K1924" s="15">
        <v>0</v>
      </c>
    </row>
    <row r="1925" spans="1:11" x14ac:dyDescent="0.3">
      <c r="A1925" s="25"/>
      <c r="B1925" s="25"/>
      <c r="C1925" s="25"/>
      <c r="D1925" s="26" t="s">
        <v>14</v>
      </c>
      <c r="E1925" s="15">
        <f t="shared" si="1067"/>
        <v>0</v>
      </c>
      <c r="F1925" s="15">
        <v>0</v>
      </c>
      <c r="G1925" s="15">
        <v>0</v>
      </c>
      <c r="H1925" s="15">
        <v>0</v>
      </c>
      <c r="I1925" s="15">
        <v>0</v>
      </c>
      <c r="J1925" s="15">
        <v>0</v>
      </c>
      <c r="K1925" s="15">
        <v>0</v>
      </c>
    </row>
    <row r="1926" spans="1:11" x14ac:dyDescent="0.3">
      <c r="A1926" s="25"/>
      <c r="B1926" s="25"/>
      <c r="C1926" s="25"/>
      <c r="D1926" s="26" t="s">
        <v>15</v>
      </c>
      <c r="E1926" s="15">
        <f t="shared" si="1067"/>
        <v>0</v>
      </c>
      <c r="F1926" s="15">
        <v>0</v>
      </c>
      <c r="G1926" s="15">
        <v>0</v>
      </c>
      <c r="H1926" s="15">
        <v>0</v>
      </c>
      <c r="I1926" s="15">
        <v>0</v>
      </c>
      <c r="J1926" s="15">
        <v>0</v>
      </c>
      <c r="K1926" s="15">
        <v>0</v>
      </c>
    </row>
    <row r="1927" spans="1:11" x14ac:dyDescent="0.3">
      <c r="A1927" s="25"/>
      <c r="B1927" s="25"/>
      <c r="C1927" s="25"/>
      <c r="D1927" s="26" t="s">
        <v>16</v>
      </c>
      <c r="E1927" s="15">
        <f t="shared" si="1067"/>
        <v>0</v>
      </c>
      <c r="F1927" s="15">
        <v>0</v>
      </c>
      <c r="G1927" s="15">
        <v>0</v>
      </c>
      <c r="H1927" s="15">
        <v>0</v>
      </c>
      <c r="I1927" s="15">
        <v>0</v>
      </c>
      <c r="J1927" s="15">
        <v>0</v>
      </c>
      <c r="K1927" s="15">
        <v>0</v>
      </c>
    </row>
    <row r="1928" spans="1:11" x14ac:dyDescent="0.3">
      <c r="A1928" s="25"/>
      <c r="B1928" s="25"/>
      <c r="C1928" s="25"/>
      <c r="D1928" s="26" t="s">
        <v>17</v>
      </c>
      <c r="E1928" s="15">
        <f t="shared" ref="E1928:E1991" si="1104">SUM(F1928:K1928)</f>
        <v>0.4</v>
      </c>
      <c r="F1928" s="15">
        <v>0</v>
      </c>
      <c r="G1928" s="15">
        <v>0</v>
      </c>
      <c r="H1928" s="15">
        <v>0</v>
      </c>
      <c r="I1928" s="15">
        <v>0.4</v>
      </c>
      <c r="J1928" s="15">
        <v>0</v>
      </c>
      <c r="K1928" s="15">
        <v>0</v>
      </c>
    </row>
    <row r="1929" spans="1:11" x14ac:dyDescent="0.3">
      <c r="A1929" s="25"/>
      <c r="B1929" s="25"/>
      <c r="C1929" s="25"/>
      <c r="D1929" s="26" t="s">
        <v>18</v>
      </c>
      <c r="E1929" s="15">
        <f t="shared" si="1104"/>
        <v>0</v>
      </c>
      <c r="F1929" s="15">
        <v>0</v>
      </c>
      <c r="G1929" s="15">
        <v>0</v>
      </c>
      <c r="H1929" s="15">
        <v>0</v>
      </c>
      <c r="I1929" s="15">
        <v>0</v>
      </c>
      <c r="J1929" s="15">
        <v>0</v>
      </c>
      <c r="K1929" s="15">
        <v>0</v>
      </c>
    </row>
    <row r="1930" spans="1:11" x14ac:dyDescent="0.3">
      <c r="A1930" s="25"/>
      <c r="B1930" s="25"/>
      <c r="C1930" s="25"/>
      <c r="D1930" s="26" t="s">
        <v>19</v>
      </c>
      <c r="E1930" s="15">
        <f t="shared" si="1104"/>
        <v>0</v>
      </c>
      <c r="F1930" s="15">
        <v>0</v>
      </c>
      <c r="G1930" s="15">
        <v>0</v>
      </c>
      <c r="H1930" s="15">
        <v>0</v>
      </c>
      <c r="I1930" s="15">
        <v>0</v>
      </c>
      <c r="J1930" s="15">
        <v>0</v>
      </c>
      <c r="K1930" s="15">
        <v>0</v>
      </c>
    </row>
    <row r="1931" spans="1:11" x14ac:dyDescent="0.3">
      <c r="A1931" s="25"/>
      <c r="B1931" s="25"/>
      <c r="C1931" s="27"/>
      <c r="D1931" s="26" t="s">
        <v>20</v>
      </c>
      <c r="E1931" s="15">
        <f t="shared" si="1104"/>
        <v>0</v>
      </c>
      <c r="F1931" s="15">
        <v>0</v>
      </c>
      <c r="G1931" s="15">
        <v>0</v>
      </c>
      <c r="H1931" s="15">
        <v>0</v>
      </c>
      <c r="I1931" s="15">
        <v>0</v>
      </c>
      <c r="J1931" s="15">
        <v>0</v>
      </c>
      <c r="K1931" s="15">
        <v>0</v>
      </c>
    </row>
    <row r="1932" spans="1:11" x14ac:dyDescent="0.3">
      <c r="A1932" s="25"/>
      <c r="B1932" s="25"/>
      <c r="C1932" s="22" t="s">
        <v>247</v>
      </c>
      <c r="D1932" s="26" t="s">
        <v>305</v>
      </c>
      <c r="E1932" s="15">
        <f t="shared" si="1104"/>
        <v>9</v>
      </c>
      <c r="F1932" s="15">
        <f>SUM(F1933:F1940)</f>
        <v>0</v>
      </c>
      <c r="G1932" s="15">
        <f t="shared" ref="G1932" si="1105">SUM(G1933:G1940)</f>
        <v>0</v>
      </c>
      <c r="H1932" s="15">
        <f t="shared" ref="H1932" si="1106">SUM(H1933:H1940)</f>
        <v>0</v>
      </c>
      <c r="I1932" s="15">
        <f t="shared" ref="I1932" si="1107">SUM(I1933:I1940)</f>
        <v>9</v>
      </c>
      <c r="J1932" s="15">
        <f t="shared" ref="J1932" si="1108">SUM(J1933:J1940)</f>
        <v>0</v>
      </c>
      <c r="K1932" s="15">
        <f t="shared" ref="K1932" si="1109">SUM(K1933:K1940)</f>
        <v>0</v>
      </c>
    </row>
    <row r="1933" spans="1:11" x14ac:dyDescent="0.3">
      <c r="A1933" s="25"/>
      <c r="B1933" s="25"/>
      <c r="C1933" s="25"/>
      <c r="D1933" s="26" t="s">
        <v>13</v>
      </c>
      <c r="E1933" s="15">
        <f t="shared" si="1104"/>
        <v>0</v>
      </c>
      <c r="F1933" s="15">
        <v>0</v>
      </c>
      <c r="G1933" s="15">
        <v>0</v>
      </c>
      <c r="H1933" s="15">
        <v>0</v>
      </c>
      <c r="I1933" s="15">
        <v>0</v>
      </c>
      <c r="J1933" s="15">
        <v>0</v>
      </c>
      <c r="K1933" s="15">
        <v>0</v>
      </c>
    </row>
    <row r="1934" spans="1:11" x14ac:dyDescent="0.3">
      <c r="A1934" s="25"/>
      <c r="B1934" s="25"/>
      <c r="C1934" s="25"/>
      <c r="D1934" s="26" t="s">
        <v>14</v>
      </c>
      <c r="E1934" s="15">
        <f t="shared" si="1104"/>
        <v>0.1</v>
      </c>
      <c r="F1934" s="15">
        <v>0</v>
      </c>
      <c r="G1934" s="15">
        <v>0</v>
      </c>
      <c r="H1934" s="15">
        <v>0</v>
      </c>
      <c r="I1934" s="15">
        <v>0.1</v>
      </c>
      <c r="J1934" s="15">
        <v>0</v>
      </c>
      <c r="K1934" s="15">
        <v>0</v>
      </c>
    </row>
    <row r="1935" spans="1:11" x14ac:dyDescent="0.3">
      <c r="A1935" s="25"/>
      <c r="B1935" s="25"/>
      <c r="C1935" s="25"/>
      <c r="D1935" s="26" t="s">
        <v>15</v>
      </c>
      <c r="E1935" s="15">
        <f t="shared" si="1104"/>
        <v>0.1</v>
      </c>
      <c r="F1935" s="15">
        <v>0</v>
      </c>
      <c r="G1935" s="15">
        <v>0</v>
      </c>
      <c r="H1935" s="15">
        <v>0</v>
      </c>
      <c r="I1935" s="15">
        <v>0.1</v>
      </c>
      <c r="J1935" s="15">
        <v>0</v>
      </c>
      <c r="K1935" s="15">
        <v>0</v>
      </c>
    </row>
    <row r="1936" spans="1:11" x14ac:dyDescent="0.3">
      <c r="A1936" s="25"/>
      <c r="B1936" s="25"/>
      <c r="C1936" s="25"/>
      <c r="D1936" s="26" t="s">
        <v>16</v>
      </c>
      <c r="E1936" s="15">
        <f t="shared" si="1104"/>
        <v>0.1</v>
      </c>
      <c r="F1936" s="15">
        <v>0</v>
      </c>
      <c r="G1936" s="15">
        <v>0</v>
      </c>
      <c r="H1936" s="15">
        <v>0</v>
      </c>
      <c r="I1936" s="15">
        <v>0.1</v>
      </c>
      <c r="J1936" s="15">
        <v>0</v>
      </c>
      <c r="K1936" s="15">
        <v>0</v>
      </c>
    </row>
    <row r="1937" spans="1:11" x14ac:dyDescent="0.3">
      <c r="A1937" s="25"/>
      <c r="B1937" s="25"/>
      <c r="C1937" s="25"/>
      <c r="D1937" s="26" t="s">
        <v>17</v>
      </c>
      <c r="E1937" s="15">
        <f t="shared" si="1104"/>
        <v>8.1999999999999993</v>
      </c>
      <c r="F1937" s="15">
        <v>0</v>
      </c>
      <c r="G1937" s="15">
        <v>0</v>
      </c>
      <c r="H1937" s="15">
        <v>0</v>
      </c>
      <c r="I1937" s="15">
        <v>8.1999999999999993</v>
      </c>
      <c r="J1937" s="15">
        <v>0</v>
      </c>
      <c r="K1937" s="15">
        <v>0</v>
      </c>
    </row>
    <row r="1938" spans="1:11" x14ac:dyDescent="0.3">
      <c r="A1938" s="25"/>
      <c r="B1938" s="25"/>
      <c r="C1938" s="25"/>
      <c r="D1938" s="26" t="s">
        <v>18</v>
      </c>
      <c r="E1938" s="15">
        <f t="shared" si="1104"/>
        <v>0.1</v>
      </c>
      <c r="F1938" s="15">
        <v>0</v>
      </c>
      <c r="G1938" s="15">
        <v>0</v>
      </c>
      <c r="H1938" s="15">
        <v>0</v>
      </c>
      <c r="I1938" s="15">
        <v>0.1</v>
      </c>
      <c r="J1938" s="15">
        <v>0</v>
      </c>
      <c r="K1938" s="15">
        <v>0</v>
      </c>
    </row>
    <row r="1939" spans="1:11" x14ac:dyDescent="0.3">
      <c r="A1939" s="25"/>
      <c r="B1939" s="25"/>
      <c r="C1939" s="25"/>
      <c r="D1939" s="26" t="s">
        <v>19</v>
      </c>
      <c r="E1939" s="15">
        <f t="shared" si="1104"/>
        <v>0</v>
      </c>
      <c r="F1939" s="15">
        <v>0</v>
      </c>
      <c r="G1939" s="15">
        <v>0</v>
      </c>
      <c r="H1939" s="15">
        <v>0</v>
      </c>
      <c r="I1939" s="15">
        <v>0</v>
      </c>
      <c r="J1939" s="15">
        <v>0</v>
      </c>
      <c r="K1939" s="15">
        <v>0</v>
      </c>
    </row>
    <row r="1940" spans="1:11" x14ac:dyDescent="0.3">
      <c r="A1940" s="25"/>
      <c r="B1940" s="25"/>
      <c r="C1940" s="27"/>
      <c r="D1940" s="26" t="s">
        <v>20</v>
      </c>
      <c r="E1940" s="15">
        <f t="shared" si="1104"/>
        <v>0.4</v>
      </c>
      <c r="F1940" s="15">
        <v>0</v>
      </c>
      <c r="G1940" s="15">
        <v>0</v>
      </c>
      <c r="H1940" s="15">
        <v>0</v>
      </c>
      <c r="I1940" s="15">
        <v>0.4</v>
      </c>
      <c r="J1940" s="15">
        <v>0</v>
      </c>
      <c r="K1940" s="15">
        <v>0</v>
      </c>
    </row>
    <row r="1941" spans="1:11" x14ac:dyDescent="0.3">
      <c r="A1941" s="25"/>
      <c r="B1941" s="25"/>
      <c r="C1941" s="22" t="s">
        <v>248</v>
      </c>
      <c r="D1941" s="26" t="s">
        <v>305</v>
      </c>
      <c r="E1941" s="15">
        <f t="shared" si="1104"/>
        <v>0.3</v>
      </c>
      <c r="F1941" s="15">
        <f>SUM(F1942:F1949)</f>
        <v>0</v>
      </c>
      <c r="G1941" s="15">
        <f t="shared" ref="G1941" si="1110">SUM(G1942:G1949)</f>
        <v>0</v>
      </c>
      <c r="H1941" s="15">
        <f t="shared" ref="H1941" si="1111">SUM(H1942:H1949)</f>
        <v>0</v>
      </c>
      <c r="I1941" s="15">
        <f t="shared" ref="I1941" si="1112">SUM(I1942:I1949)</f>
        <v>0.3</v>
      </c>
      <c r="J1941" s="15">
        <f t="shared" ref="J1941" si="1113">SUM(J1942:J1949)</f>
        <v>0</v>
      </c>
      <c r="K1941" s="15">
        <f t="shared" ref="K1941" si="1114">SUM(K1942:K1949)</f>
        <v>0</v>
      </c>
    </row>
    <row r="1942" spans="1:11" x14ac:dyDescent="0.3">
      <c r="A1942" s="25"/>
      <c r="B1942" s="25"/>
      <c r="C1942" s="25"/>
      <c r="D1942" s="26" t="s">
        <v>13</v>
      </c>
      <c r="E1942" s="15">
        <f t="shared" si="1104"/>
        <v>0</v>
      </c>
      <c r="F1942" s="15">
        <v>0</v>
      </c>
      <c r="G1942" s="15">
        <v>0</v>
      </c>
      <c r="H1942" s="15">
        <v>0</v>
      </c>
      <c r="I1942" s="15">
        <v>0</v>
      </c>
      <c r="J1942" s="15">
        <v>0</v>
      </c>
      <c r="K1942" s="15">
        <v>0</v>
      </c>
    </row>
    <row r="1943" spans="1:11" x14ac:dyDescent="0.3">
      <c r="A1943" s="25"/>
      <c r="B1943" s="25"/>
      <c r="C1943" s="25"/>
      <c r="D1943" s="26" t="s">
        <v>14</v>
      </c>
      <c r="E1943" s="15">
        <f t="shared" si="1104"/>
        <v>0</v>
      </c>
      <c r="F1943" s="15">
        <v>0</v>
      </c>
      <c r="G1943" s="15">
        <v>0</v>
      </c>
      <c r="H1943" s="15">
        <v>0</v>
      </c>
      <c r="I1943" s="15">
        <v>0</v>
      </c>
      <c r="J1943" s="15">
        <v>0</v>
      </c>
      <c r="K1943" s="15">
        <v>0</v>
      </c>
    </row>
    <row r="1944" spans="1:11" x14ac:dyDescent="0.3">
      <c r="A1944" s="25"/>
      <c r="B1944" s="25"/>
      <c r="C1944" s="25"/>
      <c r="D1944" s="26" t="s">
        <v>15</v>
      </c>
      <c r="E1944" s="15">
        <f t="shared" si="1104"/>
        <v>0</v>
      </c>
      <c r="F1944" s="15">
        <v>0</v>
      </c>
      <c r="G1944" s="15">
        <v>0</v>
      </c>
      <c r="H1944" s="15">
        <v>0</v>
      </c>
      <c r="I1944" s="15">
        <v>0</v>
      </c>
      <c r="J1944" s="15">
        <v>0</v>
      </c>
      <c r="K1944" s="15">
        <v>0</v>
      </c>
    </row>
    <row r="1945" spans="1:11" x14ac:dyDescent="0.3">
      <c r="A1945" s="25"/>
      <c r="B1945" s="25"/>
      <c r="C1945" s="25"/>
      <c r="D1945" s="26" t="s">
        <v>16</v>
      </c>
      <c r="E1945" s="15">
        <f t="shared" si="1104"/>
        <v>0</v>
      </c>
      <c r="F1945" s="15">
        <v>0</v>
      </c>
      <c r="G1945" s="15">
        <v>0</v>
      </c>
      <c r="H1945" s="15">
        <v>0</v>
      </c>
      <c r="I1945" s="15">
        <v>0</v>
      </c>
      <c r="J1945" s="15">
        <v>0</v>
      </c>
      <c r="K1945" s="15">
        <v>0</v>
      </c>
    </row>
    <row r="1946" spans="1:11" x14ac:dyDescent="0.3">
      <c r="A1946" s="25"/>
      <c r="B1946" s="25"/>
      <c r="C1946" s="25"/>
      <c r="D1946" s="26" t="s">
        <v>17</v>
      </c>
      <c r="E1946" s="15">
        <f t="shared" si="1104"/>
        <v>0.3</v>
      </c>
      <c r="F1946" s="15">
        <v>0</v>
      </c>
      <c r="G1946" s="15">
        <v>0</v>
      </c>
      <c r="H1946" s="15">
        <v>0</v>
      </c>
      <c r="I1946" s="15">
        <v>0.3</v>
      </c>
      <c r="J1946" s="15">
        <v>0</v>
      </c>
      <c r="K1946" s="15">
        <v>0</v>
      </c>
    </row>
    <row r="1947" spans="1:11" x14ac:dyDescent="0.3">
      <c r="A1947" s="25"/>
      <c r="B1947" s="25"/>
      <c r="C1947" s="25"/>
      <c r="D1947" s="26" t="s">
        <v>18</v>
      </c>
      <c r="E1947" s="15">
        <f t="shared" si="1104"/>
        <v>0</v>
      </c>
      <c r="F1947" s="15">
        <v>0</v>
      </c>
      <c r="G1947" s="15">
        <v>0</v>
      </c>
      <c r="H1947" s="15">
        <v>0</v>
      </c>
      <c r="I1947" s="15">
        <v>0</v>
      </c>
      <c r="J1947" s="15">
        <v>0</v>
      </c>
      <c r="K1947" s="15">
        <v>0</v>
      </c>
    </row>
    <row r="1948" spans="1:11" x14ac:dyDescent="0.3">
      <c r="A1948" s="25"/>
      <c r="B1948" s="25"/>
      <c r="C1948" s="25"/>
      <c r="D1948" s="26" t="s">
        <v>19</v>
      </c>
      <c r="E1948" s="15">
        <f t="shared" si="1104"/>
        <v>0</v>
      </c>
      <c r="F1948" s="15">
        <v>0</v>
      </c>
      <c r="G1948" s="15">
        <v>0</v>
      </c>
      <c r="H1948" s="15">
        <v>0</v>
      </c>
      <c r="I1948" s="15">
        <v>0</v>
      </c>
      <c r="J1948" s="15">
        <v>0</v>
      </c>
      <c r="K1948" s="15">
        <v>0</v>
      </c>
    </row>
    <row r="1949" spans="1:11" x14ac:dyDescent="0.3">
      <c r="A1949" s="25"/>
      <c r="B1949" s="25"/>
      <c r="C1949" s="27"/>
      <c r="D1949" s="26" t="s">
        <v>20</v>
      </c>
      <c r="E1949" s="15">
        <f t="shared" si="1104"/>
        <v>0</v>
      </c>
      <c r="F1949" s="15">
        <v>0</v>
      </c>
      <c r="G1949" s="15">
        <v>0</v>
      </c>
      <c r="H1949" s="15">
        <v>0</v>
      </c>
      <c r="I1949" s="15">
        <v>0</v>
      </c>
      <c r="J1949" s="15">
        <v>0</v>
      </c>
      <c r="K1949" s="15">
        <v>0</v>
      </c>
    </row>
    <row r="1950" spans="1:11" x14ac:dyDescent="0.3">
      <c r="A1950" s="25"/>
      <c r="B1950" s="25"/>
      <c r="C1950" s="22" t="s">
        <v>249</v>
      </c>
      <c r="D1950" s="26" t="s">
        <v>305</v>
      </c>
      <c r="E1950" s="15">
        <f t="shared" si="1104"/>
        <v>1.2</v>
      </c>
      <c r="F1950" s="15">
        <f>SUM(F1951:F1958)</f>
        <v>0</v>
      </c>
      <c r="G1950" s="15">
        <f t="shared" ref="G1950" si="1115">SUM(G1951:G1958)</f>
        <v>0</v>
      </c>
      <c r="H1950" s="15">
        <f t="shared" ref="H1950" si="1116">SUM(H1951:H1958)</f>
        <v>0</v>
      </c>
      <c r="I1950" s="15">
        <f t="shared" ref="I1950" si="1117">SUM(I1951:I1958)</f>
        <v>1.2</v>
      </c>
      <c r="J1950" s="15">
        <f t="shared" ref="J1950" si="1118">SUM(J1951:J1958)</f>
        <v>0</v>
      </c>
      <c r="K1950" s="15">
        <f t="shared" ref="K1950" si="1119">SUM(K1951:K1958)</f>
        <v>0</v>
      </c>
    </row>
    <row r="1951" spans="1:11" x14ac:dyDescent="0.3">
      <c r="A1951" s="25"/>
      <c r="B1951" s="25"/>
      <c r="C1951" s="25"/>
      <c r="D1951" s="26" t="s">
        <v>13</v>
      </c>
      <c r="E1951" s="15">
        <f t="shared" si="1104"/>
        <v>0</v>
      </c>
      <c r="F1951" s="15">
        <v>0</v>
      </c>
      <c r="G1951" s="15">
        <v>0</v>
      </c>
      <c r="H1951" s="15">
        <v>0</v>
      </c>
      <c r="I1951" s="15">
        <v>0</v>
      </c>
      <c r="J1951" s="15">
        <v>0</v>
      </c>
      <c r="K1951" s="15">
        <v>0</v>
      </c>
    </row>
    <row r="1952" spans="1:11" x14ac:dyDescent="0.3">
      <c r="A1952" s="25"/>
      <c r="B1952" s="25"/>
      <c r="C1952" s="25"/>
      <c r="D1952" s="26" t="s">
        <v>14</v>
      </c>
      <c r="E1952" s="15">
        <f t="shared" si="1104"/>
        <v>0</v>
      </c>
      <c r="F1952" s="15">
        <v>0</v>
      </c>
      <c r="G1952" s="15">
        <v>0</v>
      </c>
      <c r="H1952" s="15">
        <v>0</v>
      </c>
      <c r="I1952" s="15">
        <v>0</v>
      </c>
      <c r="J1952" s="15">
        <v>0</v>
      </c>
      <c r="K1952" s="15">
        <v>0</v>
      </c>
    </row>
    <row r="1953" spans="1:11" x14ac:dyDescent="0.3">
      <c r="A1953" s="25"/>
      <c r="B1953" s="25"/>
      <c r="C1953" s="25"/>
      <c r="D1953" s="26" t="s">
        <v>15</v>
      </c>
      <c r="E1953" s="15">
        <f t="shared" si="1104"/>
        <v>0</v>
      </c>
      <c r="F1953" s="15">
        <v>0</v>
      </c>
      <c r="G1953" s="15">
        <v>0</v>
      </c>
      <c r="H1953" s="15">
        <v>0</v>
      </c>
      <c r="I1953" s="15">
        <v>0</v>
      </c>
      <c r="J1953" s="15">
        <v>0</v>
      </c>
      <c r="K1953" s="15">
        <v>0</v>
      </c>
    </row>
    <row r="1954" spans="1:11" x14ac:dyDescent="0.3">
      <c r="A1954" s="25"/>
      <c r="B1954" s="25"/>
      <c r="C1954" s="25"/>
      <c r="D1954" s="26" t="s">
        <v>16</v>
      </c>
      <c r="E1954" s="15">
        <f t="shared" si="1104"/>
        <v>0</v>
      </c>
      <c r="F1954" s="15">
        <v>0</v>
      </c>
      <c r="G1954" s="15">
        <v>0</v>
      </c>
      <c r="H1954" s="15">
        <v>0</v>
      </c>
      <c r="I1954" s="15">
        <v>0</v>
      </c>
      <c r="J1954" s="15">
        <v>0</v>
      </c>
      <c r="K1954" s="15">
        <v>0</v>
      </c>
    </row>
    <row r="1955" spans="1:11" x14ac:dyDescent="0.3">
      <c r="A1955" s="25"/>
      <c r="B1955" s="25"/>
      <c r="C1955" s="25"/>
      <c r="D1955" s="26" t="s">
        <v>17</v>
      </c>
      <c r="E1955" s="15">
        <f t="shared" si="1104"/>
        <v>1.2</v>
      </c>
      <c r="F1955" s="15">
        <v>0</v>
      </c>
      <c r="G1955" s="15">
        <v>0</v>
      </c>
      <c r="H1955" s="15">
        <v>0</v>
      </c>
      <c r="I1955" s="15">
        <v>1.2</v>
      </c>
      <c r="J1955" s="15">
        <v>0</v>
      </c>
      <c r="K1955" s="15">
        <v>0</v>
      </c>
    </row>
    <row r="1956" spans="1:11" x14ac:dyDescent="0.3">
      <c r="A1956" s="25"/>
      <c r="B1956" s="25"/>
      <c r="C1956" s="25"/>
      <c r="D1956" s="26" t="s">
        <v>18</v>
      </c>
      <c r="E1956" s="15">
        <f t="shared" si="1104"/>
        <v>0</v>
      </c>
      <c r="F1956" s="15">
        <v>0</v>
      </c>
      <c r="G1956" s="15">
        <v>0</v>
      </c>
      <c r="H1956" s="15">
        <v>0</v>
      </c>
      <c r="I1956" s="15">
        <v>0</v>
      </c>
      <c r="J1956" s="15">
        <v>0</v>
      </c>
      <c r="K1956" s="15">
        <v>0</v>
      </c>
    </row>
    <row r="1957" spans="1:11" x14ac:dyDescent="0.3">
      <c r="A1957" s="25"/>
      <c r="B1957" s="25"/>
      <c r="C1957" s="25"/>
      <c r="D1957" s="26" t="s">
        <v>19</v>
      </c>
      <c r="E1957" s="15">
        <f t="shared" si="1104"/>
        <v>0</v>
      </c>
      <c r="F1957" s="15">
        <v>0</v>
      </c>
      <c r="G1957" s="15">
        <v>0</v>
      </c>
      <c r="H1957" s="15">
        <v>0</v>
      </c>
      <c r="I1957" s="15">
        <v>0</v>
      </c>
      <c r="J1957" s="15">
        <v>0</v>
      </c>
      <c r="K1957" s="15">
        <v>0</v>
      </c>
    </row>
    <row r="1958" spans="1:11" x14ac:dyDescent="0.3">
      <c r="A1958" s="25"/>
      <c r="B1958" s="25"/>
      <c r="C1958" s="27"/>
      <c r="D1958" s="26" t="s">
        <v>20</v>
      </c>
      <c r="E1958" s="15">
        <f t="shared" si="1104"/>
        <v>0</v>
      </c>
      <c r="F1958" s="15">
        <v>0</v>
      </c>
      <c r="G1958" s="15">
        <v>0</v>
      </c>
      <c r="H1958" s="15">
        <v>0</v>
      </c>
      <c r="I1958" s="15">
        <v>0</v>
      </c>
      <c r="J1958" s="15">
        <v>0</v>
      </c>
      <c r="K1958" s="15">
        <v>0</v>
      </c>
    </row>
    <row r="1959" spans="1:11" x14ac:dyDescent="0.3">
      <c r="A1959" s="25"/>
      <c r="B1959" s="25"/>
      <c r="C1959" s="22" t="s">
        <v>250</v>
      </c>
      <c r="D1959" s="26" t="s">
        <v>305</v>
      </c>
      <c r="E1959" s="15">
        <f t="shared" si="1104"/>
        <v>0</v>
      </c>
      <c r="F1959" s="15">
        <f>SUM(F1960:F1967)</f>
        <v>0</v>
      </c>
      <c r="G1959" s="15">
        <f t="shared" ref="G1959" si="1120">SUM(G1960:G1967)</f>
        <v>0</v>
      </c>
      <c r="H1959" s="15">
        <f t="shared" ref="H1959" si="1121">SUM(H1960:H1967)</f>
        <v>0</v>
      </c>
      <c r="I1959" s="15">
        <f t="shared" ref="I1959" si="1122">SUM(I1960:I1967)</f>
        <v>0</v>
      </c>
      <c r="J1959" s="15">
        <f t="shared" ref="J1959" si="1123">SUM(J1960:J1967)</f>
        <v>0</v>
      </c>
      <c r="K1959" s="15">
        <f t="shared" ref="K1959" si="1124">SUM(K1960:K1967)</f>
        <v>0</v>
      </c>
    </row>
    <row r="1960" spans="1:11" x14ac:dyDescent="0.3">
      <c r="A1960" s="25"/>
      <c r="B1960" s="25"/>
      <c r="C1960" s="25"/>
      <c r="D1960" s="26" t="s">
        <v>13</v>
      </c>
      <c r="E1960" s="15">
        <f t="shared" si="1104"/>
        <v>0</v>
      </c>
      <c r="F1960" s="15">
        <v>0</v>
      </c>
      <c r="G1960" s="15">
        <v>0</v>
      </c>
      <c r="H1960" s="15">
        <v>0</v>
      </c>
      <c r="I1960" s="15">
        <v>0</v>
      </c>
      <c r="J1960" s="15">
        <v>0</v>
      </c>
      <c r="K1960" s="15">
        <v>0</v>
      </c>
    </row>
    <row r="1961" spans="1:11" x14ac:dyDescent="0.3">
      <c r="A1961" s="25"/>
      <c r="B1961" s="25"/>
      <c r="C1961" s="25"/>
      <c r="D1961" s="26" t="s">
        <v>14</v>
      </c>
      <c r="E1961" s="15">
        <f t="shared" si="1104"/>
        <v>0</v>
      </c>
      <c r="F1961" s="15">
        <v>0</v>
      </c>
      <c r="G1961" s="15">
        <v>0</v>
      </c>
      <c r="H1961" s="15">
        <v>0</v>
      </c>
      <c r="I1961" s="15">
        <v>0</v>
      </c>
      <c r="J1961" s="15">
        <v>0</v>
      </c>
      <c r="K1961" s="15">
        <v>0</v>
      </c>
    </row>
    <row r="1962" spans="1:11" x14ac:dyDescent="0.3">
      <c r="A1962" s="25"/>
      <c r="B1962" s="25"/>
      <c r="C1962" s="25"/>
      <c r="D1962" s="26" t="s">
        <v>15</v>
      </c>
      <c r="E1962" s="15">
        <f t="shared" si="1104"/>
        <v>0</v>
      </c>
      <c r="F1962" s="15">
        <v>0</v>
      </c>
      <c r="G1962" s="15">
        <v>0</v>
      </c>
      <c r="H1962" s="15">
        <v>0</v>
      </c>
      <c r="I1962" s="15">
        <v>0</v>
      </c>
      <c r="J1962" s="15">
        <v>0</v>
      </c>
      <c r="K1962" s="15">
        <v>0</v>
      </c>
    </row>
    <row r="1963" spans="1:11" x14ac:dyDescent="0.3">
      <c r="A1963" s="25"/>
      <c r="B1963" s="25"/>
      <c r="C1963" s="25"/>
      <c r="D1963" s="26" t="s">
        <v>16</v>
      </c>
      <c r="E1963" s="15">
        <f t="shared" si="1104"/>
        <v>0</v>
      </c>
      <c r="F1963" s="15">
        <v>0</v>
      </c>
      <c r="G1963" s="15">
        <v>0</v>
      </c>
      <c r="H1963" s="15">
        <v>0</v>
      </c>
      <c r="I1963" s="15">
        <v>0</v>
      </c>
      <c r="J1963" s="15">
        <v>0</v>
      </c>
      <c r="K1963" s="15">
        <v>0</v>
      </c>
    </row>
    <row r="1964" spans="1:11" x14ac:dyDescent="0.3">
      <c r="A1964" s="25"/>
      <c r="B1964" s="25"/>
      <c r="C1964" s="25"/>
      <c r="D1964" s="26" t="s">
        <v>17</v>
      </c>
      <c r="E1964" s="15">
        <f t="shared" si="1104"/>
        <v>0</v>
      </c>
      <c r="F1964" s="15">
        <v>0</v>
      </c>
      <c r="G1964" s="15">
        <v>0</v>
      </c>
      <c r="H1964" s="15">
        <v>0</v>
      </c>
      <c r="I1964" s="15">
        <v>0</v>
      </c>
      <c r="J1964" s="15">
        <v>0</v>
      </c>
      <c r="K1964" s="15">
        <v>0</v>
      </c>
    </row>
    <row r="1965" spans="1:11" x14ac:dyDescent="0.3">
      <c r="A1965" s="25"/>
      <c r="B1965" s="25"/>
      <c r="C1965" s="25"/>
      <c r="D1965" s="26" t="s">
        <v>18</v>
      </c>
      <c r="E1965" s="15">
        <f t="shared" si="1104"/>
        <v>0</v>
      </c>
      <c r="F1965" s="15">
        <v>0</v>
      </c>
      <c r="G1965" s="15">
        <v>0</v>
      </c>
      <c r="H1965" s="15">
        <v>0</v>
      </c>
      <c r="I1965" s="15">
        <v>0</v>
      </c>
      <c r="J1965" s="15">
        <v>0</v>
      </c>
      <c r="K1965" s="15">
        <v>0</v>
      </c>
    </row>
    <row r="1966" spans="1:11" x14ac:dyDescent="0.3">
      <c r="A1966" s="25"/>
      <c r="B1966" s="25"/>
      <c r="C1966" s="25"/>
      <c r="D1966" s="26" t="s">
        <v>19</v>
      </c>
      <c r="E1966" s="15">
        <f t="shared" si="1104"/>
        <v>0</v>
      </c>
      <c r="F1966" s="15">
        <v>0</v>
      </c>
      <c r="G1966" s="15">
        <v>0</v>
      </c>
      <c r="H1966" s="15">
        <v>0</v>
      </c>
      <c r="I1966" s="15">
        <v>0</v>
      </c>
      <c r="J1966" s="15">
        <v>0</v>
      </c>
      <c r="K1966" s="15">
        <v>0</v>
      </c>
    </row>
    <row r="1967" spans="1:11" x14ac:dyDescent="0.3">
      <c r="A1967" s="25"/>
      <c r="B1967" s="25"/>
      <c r="C1967" s="27"/>
      <c r="D1967" s="26" t="s">
        <v>20</v>
      </c>
      <c r="E1967" s="15">
        <f t="shared" si="1104"/>
        <v>0</v>
      </c>
      <c r="F1967" s="15">
        <v>0</v>
      </c>
      <c r="G1967" s="15">
        <v>0</v>
      </c>
      <c r="H1967" s="15">
        <v>0</v>
      </c>
      <c r="I1967" s="15">
        <v>0</v>
      </c>
      <c r="J1967" s="15">
        <v>0</v>
      </c>
      <c r="K1967" s="15">
        <v>0</v>
      </c>
    </row>
    <row r="1968" spans="1:11" x14ac:dyDescent="0.3">
      <c r="A1968" s="25"/>
      <c r="B1968" s="25"/>
      <c r="C1968" s="22" t="s">
        <v>251</v>
      </c>
      <c r="D1968" s="26" t="s">
        <v>305</v>
      </c>
      <c r="E1968" s="15">
        <f t="shared" si="1104"/>
        <v>5.9</v>
      </c>
      <c r="F1968" s="15">
        <f>SUM(F1969:F1976)</f>
        <v>0</v>
      </c>
      <c r="G1968" s="15">
        <f t="shared" ref="G1968" si="1125">SUM(G1969:G1976)</f>
        <v>0</v>
      </c>
      <c r="H1968" s="15">
        <f t="shared" ref="H1968" si="1126">SUM(H1969:H1976)</f>
        <v>0</v>
      </c>
      <c r="I1968" s="15">
        <f t="shared" ref="I1968" si="1127">SUM(I1969:I1976)</f>
        <v>5.9</v>
      </c>
      <c r="J1968" s="15">
        <f t="shared" ref="J1968" si="1128">SUM(J1969:J1976)</f>
        <v>0</v>
      </c>
      <c r="K1968" s="15">
        <f t="shared" ref="K1968" si="1129">SUM(K1969:K1976)</f>
        <v>0</v>
      </c>
    </row>
    <row r="1969" spans="1:11" x14ac:dyDescent="0.3">
      <c r="A1969" s="25"/>
      <c r="B1969" s="25"/>
      <c r="C1969" s="25"/>
      <c r="D1969" s="26" t="s">
        <v>13</v>
      </c>
      <c r="E1969" s="15">
        <f t="shared" si="1104"/>
        <v>0.1</v>
      </c>
      <c r="F1969" s="15">
        <v>0</v>
      </c>
      <c r="G1969" s="15">
        <v>0</v>
      </c>
      <c r="H1969" s="15">
        <v>0</v>
      </c>
      <c r="I1969" s="15">
        <v>0.1</v>
      </c>
      <c r="J1969" s="15">
        <v>0</v>
      </c>
      <c r="K1969" s="15">
        <v>0</v>
      </c>
    </row>
    <row r="1970" spans="1:11" x14ac:dyDescent="0.3">
      <c r="A1970" s="25"/>
      <c r="B1970" s="25"/>
      <c r="C1970" s="25"/>
      <c r="D1970" s="26" t="s">
        <v>14</v>
      </c>
      <c r="E1970" s="15">
        <f t="shared" si="1104"/>
        <v>0.1</v>
      </c>
      <c r="F1970" s="15">
        <v>0</v>
      </c>
      <c r="G1970" s="15">
        <v>0</v>
      </c>
      <c r="H1970" s="15">
        <v>0</v>
      </c>
      <c r="I1970" s="15">
        <v>0.1</v>
      </c>
      <c r="J1970" s="15">
        <v>0</v>
      </c>
      <c r="K1970" s="15">
        <v>0</v>
      </c>
    </row>
    <row r="1971" spans="1:11" x14ac:dyDescent="0.3">
      <c r="A1971" s="25"/>
      <c r="B1971" s="25"/>
      <c r="C1971" s="25"/>
      <c r="D1971" s="26" t="s">
        <v>15</v>
      </c>
      <c r="E1971" s="15">
        <f t="shared" si="1104"/>
        <v>0.9</v>
      </c>
      <c r="F1971" s="15">
        <v>0</v>
      </c>
      <c r="G1971" s="15">
        <v>0</v>
      </c>
      <c r="H1971" s="15">
        <v>0</v>
      </c>
      <c r="I1971" s="15">
        <v>0.9</v>
      </c>
      <c r="J1971" s="15">
        <v>0</v>
      </c>
      <c r="K1971" s="15">
        <v>0</v>
      </c>
    </row>
    <row r="1972" spans="1:11" x14ac:dyDescent="0.3">
      <c r="A1972" s="25"/>
      <c r="B1972" s="25"/>
      <c r="C1972" s="25"/>
      <c r="D1972" s="26" t="s">
        <v>16</v>
      </c>
      <c r="E1972" s="15">
        <f t="shared" si="1104"/>
        <v>0.1</v>
      </c>
      <c r="F1972" s="15">
        <v>0</v>
      </c>
      <c r="G1972" s="15">
        <v>0</v>
      </c>
      <c r="H1972" s="15">
        <v>0</v>
      </c>
      <c r="I1972" s="15">
        <v>0.1</v>
      </c>
      <c r="J1972" s="15">
        <v>0</v>
      </c>
      <c r="K1972" s="15">
        <v>0</v>
      </c>
    </row>
    <row r="1973" spans="1:11" x14ac:dyDescent="0.3">
      <c r="A1973" s="25"/>
      <c r="B1973" s="25"/>
      <c r="C1973" s="25"/>
      <c r="D1973" s="26" t="s">
        <v>17</v>
      </c>
      <c r="E1973" s="15">
        <f t="shared" si="1104"/>
        <v>4.4000000000000004</v>
      </c>
      <c r="F1973" s="15">
        <v>0</v>
      </c>
      <c r="G1973" s="15">
        <v>0</v>
      </c>
      <c r="H1973" s="15">
        <v>0</v>
      </c>
      <c r="I1973" s="15">
        <v>4.4000000000000004</v>
      </c>
      <c r="J1973" s="15">
        <v>0</v>
      </c>
      <c r="K1973" s="15">
        <v>0</v>
      </c>
    </row>
    <row r="1974" spans="1:11" x14ac:dyDescent="0.3">
      <c r="A1974" s="25"/>
      <c r="B1974" s="25"/>
      <c r="C1974" s="25"/>
      <c r="D1974" s="26" t="s">
        <v>18</v>
      </c>
      <c r="E1974" s="15">
        <f t="shared" si="1104"/>
        <v>0.1</v>
      </c>
      <c r="F1974" s="15">
        <v>0</v>
      </c>
      <c r="G1974" s="15">
        <v>0</v>
      </c>
      <c r="H1974" s="15">
        <v>0</v>
      </c>
      <c r="I1974" s="15">
        <v>0.1</v>
      </c>
      <c r="J1974" s="15">
        <v>0</v>
      </c>
      <c r="K1974" s="15">
        <v>0</v>
      </c>
    </row>
    <row r="1975" spans="1:11" x14ac:dyDescent="0.3">
      <c r="A1975" s="25"/>
      <c r="B1975" s="25"/>
      <c r="C1975" s="25"/>
      <c r="D1975" s="26" t="s">
        <v>19</v>
      </c>
      <c r="E1975" s="15">
        <f t="shared" si="1104"/>
        <v>0</v>
      </c>
      <c r="F1975" s="15">
        <v>0</v>
      </c>
      <c r="G1975" s="15">
        <v>0</v>
      </c>
      <c r="H1975" s="15">
        <v>0</v>
      </c>
      <c r="I1975" s="15">
        <v>0</v>
      </c>
      <c r="J1975" s="15">
        <v>0</v>
      </c>
      <c r="K1975" s="15">
        <v>0</v>
      </c>
    </row>
    <row r="1976" spans="1:11" x14ac:dyDescent="0.3">
      <c r="A1976" s="25"/>
      <c r="B1976" s="25"/>
      <c r="C1976" s="27"/>
      <c r="D1976" s="26" t="s">
        <v>20</v>
      </c>
      <c r="E1976" s="15">
        <f t="shared" si="1104"/>
        <v>0.2</v>
      </c>
      <c r="F1976" s="15">
        <v>0</v>
      </c>
      <c r="G1976" s="15">
        <v>0</v>
      </c>
      <c r="H1976" s="15">
        <v>0</v>
      </c>
      <c r="I1976" s="15">
        <v>0.2</v>
      </c>
      <c r="J1976" s="15">
        <v>0</v>
      </c>
      <c r="K1976" s="15">
        <v>0</v>
      </c>
    </row>
    <row r="1977" spans="1:11" x14ac:dyDescent="0.3">
      <c r="A1977" s="25"/>
      <c r="B1977" s="25"/>
      <c r="C1977" s="22" t="s">
        <v>252</v>
      </c>
      <c r="D1977" s="26" t="s">
        <v>305</v>
      </c>
      <c r="E1977" s="15">
        <f t="shared" si="1104"/>
        <v>0.2</v>
      </c>
      <c r="F1977" s="15">
        <f>SUM(F1978:F1985)</f>
        <v>0</v>
      </c>
      <c r="G1977" s="15">
        <f t="shared" ref="G1977" si="1130">SUM(G1978:G1985)</f>
        <v>0</v>
      </c>
      <c r="H1977" s="15">
        <f t="shared" ref="H1977" si="1131">SUM(H1978:H1985)</f>
        <v>0</v>
      </c>
      <c r="I1977" s="15">
        <f t="shared" ref="I1977" si="1132">SUM(I1978:I1985)</f>
        <v>0.2</v>
      </c>
      <c r="J1977" s="15">
        <f t="shared" ref="J1977" si="1133">SUM(J1978:J1985)</f>
        <v>0</v>
      </c>
      <c r="K1977" s="15">
        <f t="shared" ref="K1977" si="1134">SUM(K1978:K1985)</f>
        <v>0</v>
      </c>
    </row>
    <row r="1978" spans="1:11" x14ac:dyDescent="0.3">
      <c r="A1978" s="25"/>
      <c r="B1978" s="25"/>
      <c r="C1978" s="25"/>
      <c r="D1978" s="26" t="s">
        <v>13</v>
      </c>
      <c r="E1978" s="15">
        <f t="shared" si="1104"/>
        <v>0</v>
      </c>
      <c r="F1978" s="15">
        <v>0</v>
      </c>
      <c r="G1978" s="15">
        <v>0</v>
      </c>
      <c r="H1978" s="15">
        <v>0</v>
      </c>
      <c r="I1978" s="15">
        <v>0</v>
      </c>
      <c r="J1978" s="15">
        <v>0</v>
      </c>
      <c r="K1978" s="15">
        <v>0</v>
      </c>
    </row>
    <row r="1979" spans="1:11" x14ac:dyDescent="0.3">
      <c r="A1979" s="25"/>
      <c r="B1979" s="25"/>
      <c r="C1979" s="25"/>
      <c r="D1979" s="26" t="s">
        <v>14</v>
      </c>
      <c r="E1979" s="15">
        <f t="shared" si="1104"/>
        <v>0</v>
      </c>
      <c r="F1979" s="15">
        <v>0</v>
      </c>
      <c r="G1979" s="15">
        <v>0</v>
      </c>
      <c r="H1979" s="15">
        <v>0</v>
      </c>
      <c r="I1979" s="15">
        <v>0</v>
      </c>
      <c r="J1979" s="15">
        <v>0</v>
      </c>
      <c r="K1979" s="15">
        <v>0</v>
      </c>
    </row>
    <row r="1980" spans="1:11" x14ac:dyDescent="0.3">
      <c r="A1980" s="25"/>
      <c r="B1980" s="25"/>
      <c r="C1980" s="25"/>
      <c r="D1980" s="26" t="s">
        <v>15</v>
      </c>
      <c r="E1980" s="15">
        <f t="shared" si="1104"/>
        <v>0</v>
      </c>
      <c r="F1980" s="15">
        <v>0</v>
      </c>
      <c r="G1980" s="15">
        <v>0</v>
      </c>
      <c r="H1980" s="15">
        <v>0</v>
      </c>
      <c r="I1980" s="15">
        <v>0</v>
      </c>
      <c r="J1980" s="15">
        <v>0</v>
      </c>
      <c r="K1980" s="15">
        <v>0</v>
      </c>
    </row>
    <row r="1981" spans="1:11" x14ac:dyDescent="0.3">
      <c r="A1981" s="25"/>
      <c r="B1981" s="25"/>
      <c r="C1981" s="25"/>
      <c r="D1981" s="26" t="s">
        <v>16</v>
      </c>
      <c r="E1981" s="15">
        <f t="shared" si="1104"/>
        <v>0</v>
      </c>
      <c r="F1981" s="15">
        <v>0</v>
      </c>
      <c r="G1981" s="15">
        <v>0</v>
      </c>
      <c r="H1981" s="15">
        <v>0</v>
      </c>
      <c r="I1981" s="15">
        <v>0</v>
      </c>
      <c r="J1981" s="15">
        <v>0</v>
      </c>
      <c r="K1981" s="15">
        <v>0</v>
      </c>
    </row>
    <row r="1982" spans="1:11" x14ac:dyDescent="0.3">
      <c r="A1982" s="25"/>
      <c r="B1982" s="25"/>
      <c r="C1982" s="25"/>
      <c r="D1982" s="26" t="s">
        <v>17</v>
      </c>
      <c r="E1982" s="15">
        <f t="shared" si="1104"/>
        <v>0.2</v>
      </c>
      <c r="F1982" s="15">
        <v>0</v>
      </c>
      <c r="G1982" s="15">
        <v>0</v>
      </c>
      <c r="H1982" s="15">
        <v>0</v>
      </c>
      <c r="I1982" s="15">
        <v>0.2</v>
      </c>
      <c r="J1982" s="15">
        <v>0</v>
      </c>
      <c r="K1982" s="15">
        <v>0</v>
      </c>
    </row>
    <row r="1983" spans="1:11" x14ac:dyDescent="0.3">
      <c r="A1983" s="25"/>
      <c r="B1983" s="25"/>
      <c r="C1983" s="25"/>
      <c r="D1983" s="26" t="s">
        <v>18</v>
      </c>
      <c r="E1983" s="15">
        <f t="shared" si="1104"/>
        <v>0</v>
      </c>
      <c r="F1983" s="15">
        <v>0</v>
      </c>
      <c r="G1983" s="15">
        <v>0</v>
      </c>
      <c r="H1983" s="15">
        <v>0</v>
      </c>
      <c r="I1983" s="15">
        <v>0</v>
      </c>
      <c r="J1983" s="15">
        <v>0</v>
      </c>
      <c r="K1983" s="15">
        <v>0</v>
      </c>
    </row>
    <row r="1984" spans="1:11" x14ac:dyDescent="0.3">
      <c r="A1984" s="25"/>
      <c r="B1984" s="25"/>
      <c r="C1984" s="25"/>
      <c r="D1984" s="26" t="s">
        <v>19</v>
      </c>
      <c r="E1984" s="15">
        <f t="shared" si="1104"/>
        <v>0</v>
      </c>
      <c r="F1984" s="15">
        <v>0</v>
      </c>
      <c r="G1984" s="15">
        <v>0</v>
      </c>
      <c r="H1984" s="15">
        <v>0</v>
      </c>
      <c r="I1984" s="15">
        <v>0</v>
      </c>
      <c r="J1984" s="15">
        <v>0</v>
      </c>
      <c r="K1984" s="15">
        <v>0</v>
      </c>
    </row>
    <row r="1985" spans="1:11" x14ac:dyDescent="0.3">
      <c r="A1985" s="25"/>
      <c r="B1985" s="25"/>
      <c r="C1985" s="27"/>
      <c r="D1985" s="26" t="s">
        <v>20</v>
      </c>
      <c r="E1985" s="15">
        <f t="shared" si="1104"/>
        <v>0</v>
      </c>
      <c r="F1985" s="15">
        <v>0</v>
      </c>
      <c r="G1985" s="15">
        <v>0</v>
      </c>
      <c r="H1985" s="15">
        <v>0</v>
      </c>
      <c r="I1985" s="15">
        <v>0</v>
      </c>
      <c r="J1985" s="15">
        <v>0</v>
      </c>
      <c r="K1985" s="15">
        <v>0</v>
      </c>
    </row>
    <row r="1986" spans="1:11" x14ac:dyDescent="0.3">
      <c r="A1986" s="25"/>
      <c r="B1986" s="25"/>
      <c r="C1986" s="22" t="s">
        <v>253</v>
      </c>
      <c r="D1986" s="26" t="s">
        <v>305</v>
      </c>
      <c r="E1986" s="15">
        <f t="shared" si="1104"/>
        <v>5.7</v>
      </c>
      <c r="F1986" s="15">
        <f>SUM(F1987:F1994)</f>
        <v>0</v>
      </c>
      <c r="G1986" s="15">
        <f t="shared" ref="G1986" si="1135">SUM(G1987:G1994)</f>
        <v>0</v>
      </c>
      <c r="H1986" s="15">
        <f t="shared" ref="H1986" si="1136">SUM(H1987:H1994)</f>
        <v>0</v>
      </c>
      <c r="I1986" s="15">
        <f t="shared" ref="I1986" si="1137">SUM(I1987:I1994)</f>
        <v>5.7</v>
      </c>
      <c r="J1986" s="15">
        <f t="shared" ref="J1986" si="1138">SUM(J1987:J1994)</f>
        <v>0</v>
      </c>
      <c r="K1986" s="15">
        <f t="shared" ref="K1986" si="1139">SUM(K1987:K1994)</f>
        <v>0</v>
      </c>
    </row>
    <row r="1987" spans="1:11" x14ac:dyDescent="0.3">
      <c r="A1987" s="25"/>
      <c r="B1987" s="25"/>
      <c r="C1987" s="25"/>
      <c r="D1987" s="26" t="s">
        <v>13</v>
      </c>
      <c r="E1987" s="15">
        <f t="shared" si="1104"/>
        <v>0</v>
      </c>
      <c r="F1987" s="15">
        <v>0</v>
      </c>
      <c r="G1987" s="15">
        <v>0</v>
      </c>
      <c r="H1987" s="15">
        <v>0</v>
      </c>
      <c r="I1987" s="15">
        <v>0</v>
      </c>
      <c r="J1987" s="15">
        <v>0</v>
      </c>
      <c r="K1987" s="15">
        <v>0</v>
      </c>
    </row>
    <row r="1988" spans="1:11" x14ac:dyDescent="0.3">
      <c r="A1988" s="25"/>
      <c r="B1988" s="25"/>
      <c r="C1988" s="25"/>
      <c r="D1988" s="26" t="s">
        <v>14</v>
      </c>
      <c r="E1988" s="15">
        <f t="shared" si="1104"/>
        <v>0.2</v>
      </c>
      <c r="F1988" s="15">
        <v>0</v>
      </c>
      <c r="G1988" s="15">
        <v>0</v>
      </c>
      <c r="H1988" s="15">
        <v>0</v>
      </c>
      <c r="I1988" s="15">
        <v>0.2</v>
      </c>
      <c r="J1988" s="15">
        <v>0</v>
      </c>
      <c r="K1988" s="15">
        <v>0</v>
      </c>
    </row>
    <row r="1989" spans="1:11" x14ac:dyDescent="0.3">
      <c r="A1989" s="25"/>
      <c r="B1989" s="25"/>
      <c r="C1989" s="25"/>
      <c r="D1989" s="26" t="s">
        <v>15</v>
      </c>
      <c r="E1989" s="15">
        <f t="shared" si="1104"/>
        <v>0.3</v>
      </c>
      <c r="F1989" s="15">
        <v>0</v>
      </c>
      <c r="G1989" s="15">
        <v>0</v>
      </c>
      <c r="H1989" s="15">
        <v>0</v>
      </c>
      <c r="I1989" s="15">
        <v>0.3</v>
      </c>
      <c r="J1989" s="15">
        <v>0</v>
      </c>
      <c r="K1989" s="15">
        <v>0</v>
      </c>
    </row>
    <row r="1990" spans="1:11" x14ac:dyDescent="0.3">
      <c r="A1990" s="25"/>
      <c r="B1990" s="25"/>
      <c r="C1990" s="25"/>
      <c r="D1990" s="26" t="s">
        <v>16</v>
      </c>
      <c r="E1990" s="15">
        <f t="shared" si="1104"/>
        <v>0</v>
      </c>
      <c r="F1990" s="15">
        <v>0</v>
      </c>
      <c r="G1990" s="15">
        <v>0</v>
      </c>
      <c r="H1990" s="15">
        <v>0</v>
      </c>
      <c r="I1990" s="15">
        <v>0</v>
      </c>
      <c r="J1990" s="15">
        <v>0</v>
      </c>
      <c r="K1990" s="15">
        <v>0</v>
      </c>
    </row>
    <row r="1991" spans="1:11" x14ac:dyDescent="0.3">
      <c r="A1991" s="25"/>
      <c r="B1991" s="25"/>
      <c r="C1991" s="25"/>
      <c r="D1991" s="26" t="s">
        <v>17</v>
      </c>
      <c r="E1991" s="15">
        <f t="shared" si="1104"/>
        <v>4.5999999999999996</v>
      </c>
      <c r="F1991" s="15">
        <v>0</v>
      </c>
      <c r="G1991" s="15">
        <v>0</v>
      </c>
      <c r="H1991" s="15">
        <v>0</v>
      </c>
      <c r="I1991" s="15">
        <v>4.5999999999999996</v>
      </c>
      <c r="J1991" s="15">
        <v>0</v>
      </c>
      <c r="K1991" s="15">
        <v>0</v>
      </c>
    </row>
    <row r="1992" spans="1:11" x14ac:dyDescent="0.3">
      <c r="A1992" s="25"/>
      <c r="B1992" s="25"/>
      <c r="C1992" s="25"/>
      <c r="D1992" s="26" t="s">
        <v>18</v>
      </c>
      <c r="E1992" s="15">
        <f t="shared" ref="E1992:E2055" si="1140">SUM(F1992:K1992)</f>
        <v>0.2</v>
      </c>
      <c r="F1992" s="15">
        <v>0</v>
      </c>
      <c r="G1992" s="15">
        <v>0</v>
      </c>
      <c r="H1992" s="15">
        <v>0</v>
      </c>
      <c r="I1992" s="15">
        <v>0.2</v>
      </c>
      <c r="J1992" s="15">
        <v>0</v>
      </c>
      <c r="K1992" s="15">
        <v>0</v>
      </c>
    </row>
    <row r="1993" spans="1:11" x14ac:dyDescent="0.3">
      <c r="A1993" s="25"/>
      <c r="B1993" s="25"/>
      <c r="C1993" s="25"/>
      <c r="D1993" s="26" t="s">
        <v>19</v>
      </c>
      <c r="E1993" s="15">
        <f t="shared" si="1140"/>
        <v>0</v>
      </c>
      <c r="F1993" s="15">
        <v>0</v>
      </c>
      <c r="G1993" s="15">
        <v>0</v>
      </c>
      <c r="H1993" s="15">
        <v>0</v>
      </c>
      <c r="I1993" s="15">
        <v>0</v>
      </c>
      <c r="J1993" s="15">
        <v>0</v>
      </c>
      <c r="K1993" s="15">
        <v>0</v>
      </c>
    </row>
    <row r="1994" spans="1:11" x14ac:dyDescent="0.3">
      <c r="A1994" s="25"/>
      <c r="B1994" s="25"/>
      <c r="C1994" s="27"/>
      <c r="D1994" s="26" t="s">
        <v>20</v>
      </c>
      <c r="E1994" s="15">
        <f t="shared" si="1140"/>
        <v>0.4</v>
      </c>
      <c r="F1994" s="15">
        <v>0</v>
      </c>
      <c r="G1994" s="15">
        <v>0</v>
      </c>
      <c r="H1994" s="15">
        <v>0</v>
      </c>
      <c r="I1994" s="15">
        <v>0.4</v>
      </c>
      <c r="J1994" s="15">
        <v>0</v>
      </c>
      <c r="K1994" s="15">
        <v>0</v>
      </c>
    </row>
    <row r="1995" spans="1:11" x14ac:dyDescent="0.3">
      <c r="A1995" s="25"/>
      <c r="B1995" s="25"/>
      <c r="C1995" s="22" t="s">
        <v>254</v>
      </c>
      <c r="D1995" s="26" t="s">
        <v>305</v>
      </c>
      <c r="E1995" s="15">
        <f t="shared" si="1140"/>
        <v>0.7</v>
      </c>
      <c r="F1995" s="15">
        <f>SUM(F1996:F2003)</f>
        <v>0</v>
      </c>
      <c r="G1995" s="15">
        <f t="shared" ref="G1995" si="1141">SUM(G1996:G2003)</f>
        <v>0</v>
      </c>
      <c r="H1995" s="15">
        <f t="shared" ref="H1995" si="1142">SUM(H1996:H2003)</f>
        <v>0</v>
      </c>
      <c r="I1995" s="15">
        <f t="shared" ref="I1995" si="1143">SUM(I1996:I2003)</f>
        <v>0.7</v>
      </c>
      <c r="J1995" s="15">
        <f t="shared" ref="J1995" si="1144">SUM(J1996:J2003)</f>
        <v>0</v>
      </c>
      <c r="K1995" s="15">
        <f t="shared" ref="K1995" si="1145">SUM(K1996:K2003)</f>
        <v>0</v>
      </c>
    </row>
    <row r="1996" spans="1:11" x14ac:dyDescent="0.3">
      <c r="A1996" s="25"/>
      <c r="B1996" s="25"/>
      <c r="C1996" s="25"/>
      <c r="D1996" s="26" t="s">
        <v>13</v>
      </c>
      <c r="E1996" s="15">
        <f t="shared" si="1140"/>
        <v>0</v>
      </c>
      <c r="F1996" s="15">
        <v>0</v>
      </c>
      <c r="G1996" s="15">
        <v>0</v>
      </c>
      <c r="H1996" s="15">
        <v>0</v>
      </c>
      <c r="I1996" s="15">
        <v>0</v>
      </c>
      <c r="J1996" s="15">
        <v>0</v>
      </c>
      <c r="K1996" s="15">
        <v>0</v>
      </c>
    </row>
    <row r="1997" spans="1:11" x14ac:dyDescent="0.3">
      <c r="A1997" s="25"/>
      <c r="B1997" s="25"/>
      <c r="C1997" s="25"/>
      <c r="D1997" s="26" t="s">
        <v>14</v>
      </c>
      <c r="E1997" s="15">
        <f t="shared" si="1140"/>
        <v>0</v>
      </c>
      <c r="F1997" s="15">
        <v>0</v>
      </c>
      <c r="G1997" s="15">
        <v>0</v>
      </c>
      <c r="H1997" s="15">
        <v>0</v>
      </c>
      <c r="I1997" s="15">
        <v>0</v>
      </c>
      <c r="J1997" s="15">
        <v>0</v>
      </c>
      <c r="K1997" s="15">
        <v>0</v>
      </c>
    </row>
    <row r="1998" spans="1:11" x14ac:dyDescent="0.3">
      <c r="A1998" s="25"/>
      <c r="B1998" s="25"/>
      <c r="C1998" s="25"/>
      <c r="D1998" s="26" t="s">
        <v>15</v>
      </c>
      <c r="E1998" s="15">
        <f t="shared" si="1140"/>
        <v>0</v>
      </c>
      <c r="F1998" s="15">
        <v>0</v>
      </c>
      <c r="G1998" s="15">
        <v>0</v>
      </c>
      <c r="H1998" s="15">
        <v>0</v>
      </c>
      <c r="I1998" s="15">
        <v>0</v>
      </c>
      <c r="J1998" s="15">
        <v>0</v>
      </c>
      <c r="K1998" s="15">
        <v>0</v>
      </c>
    </row>
    <row r="1999" spans="1:11" x14ac:dyDescent="0.3">
      <c r="A1999" s="25"/>
      <c r="B1999" s="25"/>
      <c r="C1999" s="25"/>
      <c r="D1999" s="26" t="s">
        <v>16</v>
      </c>
      <c r="E1999" s="15">
        <f t="shared" si="1140"/>
        <v>0</v>
      </c>
      <c r="F1999" s="15">
        <v>0</v>
      </c>
      <c r="G1999" s="15">
        <v>0</v>
      </c>
      <c r="H1999" s="15">
        <v>0</v>
      </c>
      <c r="I1999" s="15">
        <v>0</v>
      </c>
      <c r="J1999" s="15">
        <v>0</v>
      </c>
      <c r="K1999" s="15">
        <v>0</v>
      </c>
    </row>
    <row r="2000" spans="1:11" x14ac:dyDescent="0.3">
      <c r="A2000" s="25"/>
      <c r="B2000" s="25"/>
      <c r="C2000" s="25"/>
      <c r="D2000" s="26" t="s">
        <v>17</v>
      </c>
      <c r="E2000" s="15">
        <f t="shared" si="1140"/>
        <v>0.7</v>
      </c>
      <c r="F2000" s="15">
        <v>0</v>
      </c>
      <c r="G2000" s="15">
        <v>0</v>
      </c>
      <c r="H2000" s="15">
        <v>0</v>
      </c>
      <c r="I2000" s="15">
        <v>0.7</v>
      </c>
      <c r="J2000" s="15">
        <v>0</v>
      </c>
      <c r="K2000" s="15">
        <v>0</v>
      </c>
    </row>
    <row r="2001" spans="1:11" x14ac:dyDescent="0.3">
      <c r="A2001" s="25"/>
      <c r="B2001" s="25"/>
      <c r="C2001" s="25"/>
      <c r="D2001" s="26" t="s">
        <v>18</v>
      </c>
      <c r="E2001" s="15">
        <f t="shared" si="1140"/>
        <v>0</v>
      </c>
      <c r="F2001" s="15">
        <v>0</v>
      </c>
      <c r="G2001" s="15">
        <v>0</v>
      </c>
      <c r="H2001" s="15">
        <v>0</v>
      </c>
      <c r="I2001" s="15">
        <v>0</v>
      </c>
      <c r="J2001" s="15">
        <v>0</v>
      </c>
      <c r="K2001" s="15">
        <v>0</v>
      </c>
    </row>
    <row r="2002" spans="1:11" x14ac:dyDescent="0.3">
      <c r="A2002" s="25"/>
      <c r="B2002" s="25"/>
      <c r="C2002" s="25"/>
      <c r="D2002" s="26" t="s">
        <v>19</v>
      </c>
      <c r="E2002" s="15">
        <f t="shared" si="1140"/>
        <v>0</v>
      </c>
      <c r="F2002" s="15">
        <v>0</v>
      </c>
      <c r="G2002" s="15">
        <v>0</v>
      </c>
      <c r="H2002" s="15">
        <v>0</v>
      </c>
      <c r="I2002" s="15">
        <v>0</v>
      </c>
      <c r="J2002" s="15">
        <v>0</v>
      </c>
      <c r="K2002" s="15">
        <v>0</v>
      </c>
    </row>
    <row r="2003" spans="1:11" x14ac:dyDescent="0.3">
      <c r="A2003" s="25"/>
      <c r="B2003" s="25"/>
      <c r="C2003" s="27"/>
      <c r="D2003" s="26" t="s">
        <v>20</v>
      </c>
      <c r="E2003" s="15">
        <f t="shared" si="1140"/>
        <v>0</v>
      </c>
      <c r="F2003" s="15">
        <v>0</v>
      </c>
      <c r="G2003" s="15">
        <v>0</v>
      </c>
      <c r="H2003" s="15">
        <v>0</v>
      </c>
      <c r="I2003" s="15">
        <v>0</v>
      </c>
      <c r="J2003" s="15">
        <v>0</v>
      </c>
      <c r="K2003" s="15">
        <v>0</v>
      </c>
    </row>
    <row r="2004" spans="1:11" x14ac:dyDescent="0.3">
      <c r="A2004" s="25"/>
      <c r="B2004" s="25"/>
      <c r="C2004" s="22" t="s">
        <v>255</v>
      </c>
      <c r="D2004" s="26" t="s">
        <v>305</v>
      </c>
      <c r="E2004" s="15">
        <f t="shared" si="1140"/>
        <v>43.900000000000006</v>
      </c>
      <c r="F2004" s="15">
        <f>SUM(F2005:F2012)</f>
        <v>0</v>
      </c>
      <c r="G2004" s="15">
        <f t="shared" ref="G2004" si="1146">SUM(G2005:G2012)</f>
        <v>0</v>
      </c>
      <c r="H2004" s="15">
        <f t="shared" ref="H2004" si="1147">SUM(H2005:H2012)</f>
        <v>30.6</v>
      </c>
      <c r="I2004" s="15">
        <f t="shared" ref="I2004" si="1148">SUM(I2005:I2012)</f>
        <v>13.3</v>
      </c>
      <c r="J2004" s="15">
        <f t="shared" ref="J2004" si="1149">SUM(J2005:J2012)</f>
        <v>0</v>
      </c>
      <c r="K2004" s="15">
        <f t="shared" ref="K2004" si="1150">SUM(K2005:K2012)</f>
        <v>0</v>
      </c>
    </row>
    <row r="2005" spans="1:11" x14ac:dyDescent="0.3">
      <c r="A2005" s="25"/>
      <c r="B2005" s="25"/>
      <c r="C2005" s="25"/>
      <c r="D2005" s="26" t="s">
        <v>13</v>
      </c>
      <c r="E2005" s="15">
        <f t="shared" si="1140"/>
        <v>0.3</v>
      </c>
      <c r="F2005" s="15">
        <v>0</v>
      </c>
      <c r="G2005" s="15">
        <v>0</v>
      </c>
      <c r="H2005" s="15">
        <v>0</v>
      </c>
      <c r="I2005" s="15">
        <v>0.3</v>
      </c>
      <c r="J2005" s="15">
        <v>0</v>
      </c>
      <c r="K2005" s="15">
        <v>0</v>
      </c>
    </row>
    <row r="2006" spans="1:11" x14ac:dyDescent="0.3">
      <c r="A2006" s="25"/>
      <c r="B2006" s="25"/>
      <c r="C2006" s="25"/>
      <c r="D2006" s="26" t="s">
        <v>14</v>
      </c>
      <c r="E2006" s="15">
        <f t="shared" si="1140"/>
        <v>0.30000000000000004</v>
      </c>
      <c r="F2006" s="15">
        <v>0</v>
      </c>
      <c r="G2006" s="15">
        <v>0</v>
      </c>
      <c r="H2006" s="15">
        <v>0</v>
      </c>
      <c r="I2006" s="15">
        <v>0.30000000000000004</v>
      </c>
      <c r="J2006" s="15">
        <v>0</v>
      </c>
      <c r="K2006" s="15">
        <v>0</v>
      </c>
    </row>
    <row r="2007" spans="1:11" x14ac:dyDescent="0.3">
      <c r="A2007" s="25"/>
      <c r="B2007" s="25"/>
      <c r="C2007" s="25"/>
      <c r="D2007" s="26" t="s">
        <v>15</v>
      </c>
      <c r="E2007" s="15">
        <f t="shared" si="1140"/>
        <v>0.6</v>
      </c>
      <c r="F2007" s="15">
        <v>0</v>
      </c>
      <c r="G2007" s="15">
        <v>0</v>
      </c>
      <c r="H2007" s="15">
        <v>0</v>
      </c>
      <c r="I2007" s="15">
        <v>0.6</v>
      </c>
      <c r="J2007" s="15">
        <v>0</v>
      </c>
      <c r="K2007" s="15">
        <v>0</v>
      </c>
    </row>
    <row r="2008" spans="1:11" x14ac:dyDescent="0.3">
      <c r="A2008" s="25"/>
      <c r="B2008" s="25"/>
      <c r="C2008" s="25"/>
      <c r="D2008" s="26" t="s">
        <v>16</v>
      </c>
      <c r="E2008" s="15">
        <f t="shared" si="1140"/>
        <v>0.1</v>
      </c>
      <c r="F2008" s="15">
        <v>0</v>
      </c>
      <c r="G2008" s="15">
        <v>0</v>
      </c>
      <c r="H2008" s="15">
        <v>0</v>
      </c>
      <c r="I2008" s="15">
        <v>0.1</v>
      </c>
      <c r="J2008" s="15">
        <v>0</v>
      </c>
      <c r="K2008" s="15">
        <v>0</v>
      </c>
    </row>
    <row r="2009" spans="1:11" x14ac:dyDescent="0.3">
      <c r="A2009" s="25"/>
      <c r="B2009" s="25"/>
      <c r="C2009" s="25"/>
      <c r="D2009" s="26" t="s">
        <v>17</v>
      </c>
      <c r="E2009" s="15">
        <f t="shared" si="1140"/>
        <v>9.1999999999999993</v>
      </c>
      <c r="F2009" s="15">
        <v>0</v>
      </c>
      <c r="G2009" s="15">
        <v>0</v>
      </c>
      <c r="H2009" s="15">
        <v>0</v>
      </c>
      <c r="I2009" s="15">
        <v>9.1999999999999993</v>
      </c>
      <c r="J2009" s="15">
        <v>0</v>
      </c>
      <c r="K2009" s="15">
        <v>0</v>
      </c>
    </row>
    <row r="2010" spans="1:11" x14ac:dyDescent="0.3">
      <c r="A2010" s="25"/>
      <c r="B2010" s="25"/>
      <c r="C2010" s="25"/>
      <c r="D2010" s="26" t="s">
        <v>18</v>
      </c>
      <c r="E2010" s="15">
        <f t="shared" si="1140"/>
        <v>0.30000000000000004</v>
      </c>
      <c r="F2010" s="15">
        <v>0</v>
      </c>
      <c r="G2010" s="15">
        <v>0</v>
      </c>
      <c r="H2010" s="15">
        <v>0</v>
      </c>
      <c r="I2010" s="15">
        <v>0.30000000000000004</v>
      </c>
      <c r="J2010" s="15">
        <v>0</v>
      </c>
      <c r="K2010" s="15">
        <v>0</v>
      </c>
    </row>
    <row r="2011" spans="1:11" x14ac:dyDescent="0.3">
      <c r="A2011" s="25"/>
      <c r="B2011" s="25"/>
      <c r="C2011" s="25"/>
      <c r="D2011" s="26" t="s">
        <v>19</v>
      </c>
      <c r="E2011" s="15">
        <f t="shared" si="1140"/>
        <v>0</v>
      </c>
      <c r="F2011" s="15">
        <v>0</v>
      </c>
      <c r="G2011" s="15">
        <v>0</v>
      </c>
      <c r="H2011" s="15">
        <v>0</v>
      </c>
      <c r="I2011" s="15">
        <v>0</v>
      </c>
      <c r="J2011" s="15">
        <v>0</v>
      </c>
      <c r="K2011" s="15">
        <v>0</v>
      </c>
    </row>
    <row r="2012" spans="1:11" x14ac:dyDescent="0.3">
      <c r="A2012" s="25"/>
      <c r="B2012" s="25"/>
      <c r="C2012" s="27"/>
      <c r="D2012" s="26" t="s">
        <v>20</v>
      </c>
      <c r="E2012" s="15">
        <f t="shared" si="1140"/>
        <v>33.1</v>
      </c>
      <c r="F2012" s="15">
        <v>0</v>
      </c>
      <c r="G2012" s="15">
        <v>0</v>
      </c>
      <c r="H2012" s="15">
        <v>30.6</v>
      </c>
      <c r="I2012" s="15">
        <v>2.5</v>
      </c>
      <c r="J2012" s="15">
        <v>0</v>
      </c>
      <c r="K2012" s="15">
        <v>0</v>
      </c>
    </row>
    <row r="2013" spans="1:11" x14ac:dyDescent="0.3">
      <c r="A2013" s="25"/>
      <c r="B2013" s="25"/>
      <c r="C2013" s="22" t="s">
        <v>256</v>
      </c>
      <c r="D2013" s="26" t="s">
        <v>305</v>
      </c>
      <c r="E2013" s="15">
        <f t="shared" si="1140"/>
        <v>0.89999999999999991</v>
      </c>
      <c r="F2013" s="15">
        <f>SUM(F2014:F2021)</f>
        <v>0</v>
      </c>
      <c r="G2013" s="15">
        <f t="shared" ref="G2013" si="1151">SUM(G2014:G2021)</f>
        <v>0</v>
      </c>
      <c r="H2013" s="15">
        <f t="shared" ref="H2013" si="1152">SUM(H2014:H2021)</f>
        <v>0</v>
      </c>
      <c r="I2013" s="15">
        <f t="shared" ref="I2013" si="1153">SUM(I2014:I2021)</f>
        <v>0.89999999999999991</v>
      </c>
      <c r="J2013" s="15">
        <f t="shared" ref="J2013" si="1154">SUM(J2014:J2021)</f>
        <v>0</v>
      </c>
      <c r="K2013" s="15">
        <f t="shared" ref="K2013" si="1155">SUM(K2014:K2021)</f>
        <v>0</v>
      </c>
    </row>
    <row r="2014" spans="1:11" x14ac:dyDescent="0.3">
      <c r="A2014" s="25"/>
      <c r="B2014" s="25"/>
      <c r="C2014" s="25"/>
      <c r="D2014" s="26" t="s">
        <v>13</v>
      </c>
      <c r="E2014" s="15">
        <f t="shared" si="1140"/>
        <v>0</v>
      </c>
      <c r="F2014" s="15">
        <v>0</v>
      </c>
      <c r="G2014" s="15">
        <v>0</v>
      </c>
      <c r="H2014" s="15">
        <v>0</v>
      </c>
      <c r="I2014" s="15">
        <v>0</v>
      </c>
      <c r="J2014" s="15">
        <v>0</v>
      </c>
      <c r="K2014" s="15">
        <v>0</v>
      </c>
    </row>
    <row r="2015" spans="1:11" x14ac:dyDescent="0.3">
      <c r="A2015" s="25"/>
      <c r="B2015" s="25"/>
      <c r="C2015" s="25"/>
      <c r="D2015" s="26" t="s">
        <v>14</v>
      </c>
      <c r="E2015" s="15">
        <f t="shared" si="1140"/>
        <v>0</v>
      </c>
      <c r="F2015" s="15">
        <v>0</v>
      </c>
      <c r="G2015" s="15">
        <v>0</v>
      </c>
      <c r="H2015" s="15">
        <v>0</v>
      </c>
      <c r="I2015" s="15">
        <v>0</v>
      </c>
      <c r="J2015" s="15">
        <v>0</v>
      </c>
      <c r="K2015" s="15">
        <v>0</v>
      </c>
    </row>
    <row r="2016" spans="1:11" x14ac:dyDescent="0.3">
      <c r="A2016" s="25"/>
      <c r="B2016" s="25"/>
      <c r="C2016" s="25"/>
      <c r="D2016" s="26" t="s">
        <v>15</v>
      </c>
      <c r="E2016" s="15">
        <f t="shared" si="1140"/>
        <v>0</v>
      </c>
      <c r="F2016" s="15">
        <v>0</v>
      </c>
      <c r="G2016" s="15">
        <v>0</v>
      </c>
      <c r="H2016" s="15">
        <v>0</v>
      </c>
      <c r="I2016" s="15">
        <v>0</v>
      </c>
      <c r="J2016" s="15">
        <v>0</v>
      </c>
      <c r="K2016" s="15">
        <v>0</v>
      </c>
    </row>
    <row r="2017" spans="1:11" x14ac:dyDescent="0.3">
      <c r="A2017" s="25"/>
      <c r="B2017" s="25"/>
      <c r="C2017" s="25"/>
      <c r="D2017" s="26" t="s">
        <v>16</v>
      </c>
      <c r="E2017" s="15">
        <f t="shared" si="1140"/>
        <v>0</v>
      </c>
      <c r="F2017" s="15">
        <v>0</v>
      </c>
      <c r="G2017" s="15">
        <v>0</v>
      </c>
      <c r="H2017" s="15">
        <v>0</v>
      </c>
      <c r="I2017" s="15">
        <v>0</v>
      </c>
      <c r="J2017" s="15">
        <v>0</v>
      </c>
      <c r="K2017" s="15">
        <v>0</v>
      </c>
    </row>
    <row r="2018" spans="1:11" x14ac:dyDescent="0.3">
      <c r="A2018" s="25"/>
      <c r="B2018" s="25"/>
      <c r="C2018" s="25"/>
      <c r="D2018" s="26" t="s">
        <v>17</v>
      </c>
      <c r="E2018" s="15">
        <f t="shared" si="1140"/>
        <v>0.89999999999999991</v>
      </c>
      <c r="F2018" s="15">
        <v>0</v>
      </c>
      <c r="G2018" s="15">
        <v>0</v>
      </c>
      <c r="H2018" s="15">
        <v>0</v>
      </c>
      <c r="I2018" s="15">
        <v>0.89999999999999991</v>
      </c>
      <c r="J2018" s="15">
        <v>0</v>
      </c>
      <c r="K2018" s="15">
        <v>0</v>
      </c>
    </row>
    <row r="2019" spans="1:11" x14ac:dyDescent="0.3">
      <c r="A2019" s="25"/>
      <c r="B2019" s="25"/>
      <c r="C2019" s="25"/>
      <c r="D2019" s="26" t="s">
        <v>18</v>
      </c>
      <c r="E2019" s="15">
        <f t="shared" si="1140"/>
        <v>0</v>
      </c>
      <c r="F2019" s="15">
        <v>0</v>
      </c>
      <c r="G2019" s="15">
        <v>0</v>
      </c>
      <c r="H2019" s="15">
        <v>0</v>
      </c>
      <c r="I2019" s="15">
        <v>0</v>
      </c>
      <c r="J2019" s="15">
        <v>0</v>
      </c>
      <c r="K2019" s="15">
        <v>0</v>
      </c>
    </row>
    <row r="2020" spans="1:11" x14ac:dyDescent="0.3">
      <c r="A2020" s="25"/>
      <c r="B2020" s="25"/>
      <c r="C2020" s="25"/>
      <c r="D2020" s="26" t="s">
        <v>19</v>
      </c>
      <c r="E2020" s="15">
        <f t="shared" si="1140"/>
        <v>0</v>
      </c>
      <c r="F2020" s="15">
        <v>0</v>
      </c>
      <c r="G2020" s="15">
        <v>0</v>
      </c>
      <c r="H2020" s="15">
        <v>0</v>
      </c>
      <c r="I2020" s="15">
        <v>0</v>
      </c>
      <c r="J2020" s="15">
        <v>0</v>
      </c>
      <c r="K2020" s="15">
        <v>0</v>
      </c>
    </row>
    <row r="2021" spans="1:11" x14ac:dyDescent="0.3">
      <c r="A2021" s="25"/>
      <c r="B2021" s="25"/>
      <c r="C2021" s="27"/>
      <c r="D2021" s="26" t="s">
        <v>20</v>
      </c>
      <c r="E2021" s="15">
        <f t="shared" si="1140"/>
        <v>0</v>
      </c>
      <c r="F2021" s="15">
        <v>0</v>
      </c>
      <c r="G2021" s="15">
        <v>0</v>
      </c>
      <c r="H2021" s="15">
        <v>0</v>
      </c>
      <c r="I2021" s="15">
        <v>0</v>
      </c>
      <c r="J2021" s="15">
        <v>0</v>
      </c>
      <c r="K2021" s="15">
        <v>0</v>
      </c>
    </row>
    <row r="2022" spans="1:11" x14ac:dyDescent="0.3">
      <c r="A2022" s="25"/>
      <c r="B2022" s="25"/>
      <c r="C2022" s="22" t="s">
        <v>257</v>
      </c>
      <c r="D2022" s="26" t="s">
        <v>305</v>
      </c>
      <c r="E2022" s="15">
        <f t="shared" si="1140"/>
        <v>0.6</v>
      </c>
      <c r="F2022" s="15">
        <f>SUM(F2023:F2030)</f>
        <v>0</v>
      </c>
      <c r="G2022" s="15">
        <f t="shared" ref="G2022" si="1156">SUM(G2023:G2030)</f>
        <v>0</v>
      </c>
      <c r="H2022" s="15">
        <f t="shared" ref="H2022" si="1157">SUM(H2023:H2030)</f>
        <v>0</v>
      </c>
      <c r="I2022" s="15">
        <f t="shared" ref="I2022" si="1158">SUM(I2023:I2030)</f>
        <v>0.6</v>
      </c>
      <c r="J2022" s="15">
        <f t="shared" ref="J2022" si="1159">SUM(J2023:J2030)</f>
        <v>0</v>
      </c>
      <c r="K2022" s="15">
        <f t="shared" ref="K2022" si="1160">SUM(K2023:K2030)</f>
        <v>0</v>
      </c>
    </row>
    <row r="2023" spans="1:11" x14ac:dyDescent="0.3">
      <c r="A2023" s="25"/>
      <c r="B2023" s="25"/>
      <c r="C2023" s="25"/>
      <c r="D2023" s="26" t="s">
        <v>13</v>
      </c>
      <c r="E2023" s="15">
        <f t="shared" si="1140"/>
        <v>0</v>
      </c>
      <c r="F2023" s="15">
        <v>0</v>
      </c>
      <c r="G2023" s="15">
        <v>0</v>
      </c>
      <c r="H2023" s="15">
        <v>0</v>
      </c>
      <c r="I2023" s="15">
        <v>0</v>
      </c>
      <c r="J2023" s="15">
        <v>0</v>
      </c>
      <c r="K2023" s="15">
        <v>0</v>
      </c>
    </row>
    <row r="2024" spans="1:11" x14ac:dyDescent="0.3">
      <c r="A2024" s="25"/>
      <c r="B2024" s="25"/>
      <c r="C2024" s="25"/>
      <c r="D2024" s="26" t="s">
        <v>14</v>
      </c>
      <c r="E2024" s="15">
        <f t="shared" si="1140"/>
        <v>0</v>
      </c>
      <c r="F2024" s="15">
        <v>0</v>
      </c>
      <c r="G2024" s="15">
        <v>0</v>
      </c>
      <c r="H2024" s="15">
        <v>0</v>
      </c>
      <c r="I2024" s="15">
        <v>0</v>
      </c>
      <c r="J2024" s="15">
        <v>0</v>
      </c>
      <c r="K2024" s="15">
        <v>0</v>
      </c>
    </row>
    <row r="2025" spans="1:11" x14ac:dyDescent="0.3">
      <c r="A2025" s="25"/>
      <c r="B2025" s="25"/>
      <c r="C2025" s="25"/>
      <c r="D2025" s="26" t="s">
        <v>15</v>
      </c>
      <c r="E2025" s="15">
        <f t="shared" si="1140"/>
        <v>0</v>
      </c>
      <c r="F2025" s="15">
        <v>0</v>
      </c>
      <c r="G2025" s="15">
        <v>0</v>
      </c>
      <c r="H2025" s="15">
        <v>0</v>
      </c>
      <c r="I2025" s="15">
        <v>0</v>
      </c>
      <c r="J2025" s="15">
        <v>0</v>
      </c>
      <c r="K2025" s="15">
        <v>0</v>
      </c>
    </row>
    <row r="2026" spans="1:11" x14ac:dyDescent="0.3">
      <c r="A2026" s="25"/>
      <c r="B2026" s="25"/>
      <c r="C2026" s="25"/>
      <c r="D2026" s="26" t="s">
        <v>16</v>
      </c>
      <c r="E2026" s="15">
        <f t="shared" si="1140"/>
        <v>0</v>
      </c>
      <c r="F2026" s="15">
        <v>0</v>
      </c>
      <c r="G2026" s="15">
        <v>0</v>
      </c>
      <c r="H2026" s="15">
        <v>0</v>
      </c>
      <c r="I2026" s="15">
        <v>0</v>
      </c>
      <c r="J2026" s="15">
        <v>0</v>
      </c>
      <c r="K2026" s="15">
        <v>0</v>
      </c>
    </row>
    <row r="2027" spans="1:11" x14ac:dyDescent="0.3">
      <c r="A2027" s="25"/>
      <c r="B2027" s="25"/>
      <c r="C2027" s="25"/>
      <c r="D2027" s="26" t="s">
        <v>17</v>
      </c>
      <c r="E2027" s="15">
        <f t="shared" si="1140"/>
        <v>0.6</v>
      </c>
      <c r="F2027" s="15">
        <v>0</v>
      </c>
      <c r="G2027" s="15">
        <v>0</v>
      </c>
      <c r="H2027" s="15">
        <v>0</v>
      </c>
      <c r="I2027" s="15">
        <v>0.6</v>
      </c>
      <c r="J2027" s="15">
        <v>0</v>
      </c>
      <c r="K2027" s="15">
        <v>0</v>
      </c>
    </row>
    <row r="2028" spans="1:11" x14ac:dyDescent="0.3">
      <c r="A2028" s="25"/>
      <c r="B2028" s="25"/>
      <c r="C2028" s="25"/>
      <c r="D2028" s="26" t="s">
        <v>18</v>
      </c>
      <c r="E2028" s="15">
        <f t="shared" si="1140"/>
        <v>0</v>
      </c>
      <c r="F2028" s="15">
        <v>0</v>
      </c>
      <c r="G2028" s="15">
        <v>0</v>
      </c>
      <c r="H2028" s="15">
        <v>0</v>
      </c>
      <c r="I2028" s="15">
        <v>0</v>
      </c>
      <c r="J2028" s="15">
        <v>0</v>
      </c>
      <c r="K2028" s="15">
        <v>0</v>
      </c>
    </row>
    <row r="2029" spans="1:11" x14ac:dyDescent="0.3">
      <c r="A2029" s="25"/>
      <c r="B2029" s="25"/>
      <c r="C2029" s="25"/>
      <c r="D2029" s="26" t="s">
        <v>19</v>
      </c>
      <c r="E2029" s="15">
        <f t="shared" si="1140"/>
        <v>0</v>
      </c>
      <c r="F2029" s="15">
        <v>0</v>
      </c>
      <c r="G2029" s="15">
        <v>0</v>
      </c>
      <c r="H2029" s="15">
        <v>0</v>
      </c>
      <c r="I2029" s="15">
        <v>0</v>
      </c>
      <c r="J2029" s="15">
        <v>0</v>
      </c>
      <c r="K2029" s="15">
        <v>0</v>
      </c>
    </row>
    <row r="2030" spans="1:11" x14ac:dyDescent="0.3">
      <c r="A2030" s="25"/>
      <c r="B2030" s="25"/>
      <c r="C2030" s="27"/>
      <c r="D2030" s="26" t="s">
        <v>20</v>
      </c>
      <c r="E2030" s="15">
        <f t="shared" si="1140"/>
        <v>0</v>
      </c>
      <c r="F2030" s="15">
        <v>0</v>
      </c>
      <c r="G2030" s="15">
        <v>0</v>
      </c>
      <c r="H2030" s="15">
        <v>0</v>
      </c>
      <c r="I2030" s="15">
        <v>0</v>
      </c>
      <c r="J2030" s="15">
        <v>0</v>
      </c>
      <c r="K2030" s="15">
        <v>0</v>
      </c>
    </row>
    <row r="2031" spans="1:11" x14ac:dyDescent="0.3">
      <c r="A2031" s="25"/>
      <c r="B2031" s="25"/>
      <c r="C2031" s="22" t="s">
        <v>258</v>
      </c>
      <c r="D2031" s="26" t="s">
        <v>305</v>
      </c>
      <c r="E2031" s="15">
        <f t="shared" si="1140"/>
        <v>0</v>
      </c>
      <c r="F2031" s="15">
        <f>SUM(F2032:F2039)</f>
        <v>0</v>
      </c>
      <c r="G2031" s="15">
        <f t="shared" ref="G2031" si="1161">SUM(G2032:G2039)</f>
        <v>0</v>
      </c>
      <c r="H2031" s="15">
        <f t="shared" ref="H2031" si="1162">SUM(H2032:H2039)</f>
        <v>0</v>
      </c>
      <c r="I2031" s="15">
        <f t="shared" ref="I2031" si="1163">SUM(I2032:I2039)</f>
        <v>0</v>
      </c>
      <c r="J2031" s="15">
        <f t="shared" ref="J2031" si="1164">SUM(J2032:J2039)</f>
        <v>0</v>
      </c>
      <c r="K2031" s="15">
        <f t="shared" ref="K2031" si="1165">SUM(K2032:K2039)</f>
        <v>0</v>
      </c>
    </row>
    <row r="2032" spans="1:11" x14ac:dyDescent="0.3">
      <c r="A2032" s="25"/>
      <c r="B2032" s="25"/>
      <c r="C2032" s="25"/>
      <c r="D2032" s="26" t="s">
        <v>13</v>
      </c>
      <c r="E2032" s="15">
        <f t="shared" si="1140"/>
        <v>0</v>
      </c>
      <c r="F2032" s="15">
        <v>0</v>
      </c>
      <c r="G2032" s="15">
        <v>0</v>
      </c>
      <c r="H2032" s="15">
        <v>0</v>
      </c>
      <c r="I2032" s="15">
        <v>0</v>
      </c>
      <c r="J2032" s="15">
        <v>0</v>
      </c>
      <c r="K2032" s="15">
        <v>0</v>
      </c>
    </row>
    <row r="2033" spans="1:11" x14ac:dyDescent="0.3">
      <c r="A2033" s="25"/>
      <c r="B2033" s="25"/>
      <c r="C2033" s="25"/>
      <c r="D2033" s="26" t="s">
        <v>14</v>
      </c>
      <c r="E2033" s="15">
        <f t="shared" si="1140"/>
        <v>0</v>
      </c>
      <c r="F2033" s="15">
        <v>0</v>
      </c>
      <c r="G2033" s="15">
        <v>0</v>
      </c>
      <c r="H2033" s="15">
        <v>0</v>
      </c>
      <c r="I2033" s="15">
        <v>0</v>
      </c>
      <c r="J2033" s="15">
        <v>0</v>
      </c>
      <c r="K2033" s="15">
        <v>0</v>
      </c>
    </row>
    <row r="2034" spans="1:11" x14ac:dyDescent="0.3">
      <c r="A2034" s="25"/>
      <c r="B2034" s="25"/>
      <c r="C2034" s="25"/>
      <c r="D2034" s="26" t="s">
        <v>15</v>
      </c>
      <c r="E2034" s="15">
        <f t="shared" si="1140"/>
        <v>0</v>
      </c>
      <c r="F2034" s="15">
        <v>0</v>
      </c>
      <c r="G2034" s="15">
        <v>0</v>
      </c>
      <c r="H2034" s="15">
        <v>0</v>
      </c>
      <c r="I2034" s="15">
        <v>0</v>
      </c>
      <c r="J2034" s="15">
        <v>0</v>
      </c>
      <c r="K2034" s="15">
        <v>0</v>
      </c>
    </row>
    <row r="2035" spans="1:11" x14ac:dyDescent="0.3">
      <c r="A2035" s="25"/>
      <c r="B2035" s="25"/>
      <c r="C2035" s="25"/>
      <c r="D2035" s="26" t="s">
        <v>16</v>
      </c>
      <c r="E2035" s="15">
        <f t="shared" si="1140"/>
        <v>0</v>
      </c>
      <c r="F2035" s="15">
        <v>0</v>
      </c>
      <c r="G2035" s="15">
        <v>0</v>
      </c>
      <c r="H2035" s="15">
        <v>0</v>
      </c>
      <c r="I2035" s="15">
        <v>0</v>
      </c>
      <c r="J2035" s="15">
        <v>0</v>
      </c>
      <c r="K2035" s="15">
        <v>0</v>
      </c>
    </row>
    <row r="2036" spans="1:11" x14ac:dyDescent="0.3">
      <c r="A2036" s="25"/>
      <c r="B2036" s="25"/>
      <c r="C2036" s="25"/>
      <c r="D2036" s="26" t="s">
        <v>17</v>
      </c>
      <c r="E2036" s="15">
        <f t="shared" si="1140"/>
        <v>0</v>
      </c>
      <c r="F2036" s="15">
        <v>0</v>
      </c>
      <c r="G2036" s="15">
        <v>0</v>
      </c>
      <c r="H2036" s="15">
        <v>0</v>
      </c>
      <c r="I2036" s="15">
        <v>0</v>
      </c>
      <c r="J2036" s="15">
        <v>0</v>
      </c>
      <c r="K2036" s="15">
        <v>0</v>
      </c>
    </row>
    <row r="2037" spans="1:11" x14ac:dyDescent="0.3">
      <c r="A2037" s="25"/>
      <c r="B2037" s="25"/>
      <c r="C2037" s="25"/>
      <c r="D2037" s="26" t="s">
        <v>18</v>
      </c>
      <c r="E2037" s="15">
        <f t="shared" si="1140"/>
        <v>0</v>
      </c>
      <c r="F2037" s="15">
        <v>0</v>
      </c>
      <c r="G2037" s="15">
        <v>0</v>
      </c>
      <c r="H2037" s="15">
        <v>0</v>
      </c>
      <c r="I2037" s="15">
        <v>0</v>
      </c>
      <c r="J2037" s="15">
        <v>0</v>
      </c>
      <c r="K2037" s="15">
        <v>0</v>
      </c>
    </row>
    <row r="2038" spans="1:11" x14ac:dyDescent="0.3">
      <c r="A2038" s="25"/>
      <c r="B2038" s="25"/>
      <c r="C2038" s="25"/>
      <c r="D2038" s="26" t="s">
        <v>19</v>
      </c>
      <c r="E2038" s="15">
        <f t="shared" si="1140"/>
        <v>0</v>
      </c>
      <c r="F2038" s="15">
        <v>0</v>
      </c>
      <c r="G2038" s="15">
        <v>0</v>
      </c>
      <c r="H2038" s="15">
        <v>0</v>
      </c>
      <c r="I2038" s="15">
        <v>0</v>
      </c>
      <c r="J2038" s="15">
        <v>0</v>
      </c>
      <c r="K2038" s="15">
        <v>0</v>
      </c>
    </row>
    <row r="2039" spans="1:11" x14ac:dyDescent="0.3">
      <c r="A2039" s="25"/>
      <c r="B2039" s="25"/>
      <c r="C2039" s="27"/>
      <c r="D2039" s="26" t="s">
        <v>20</v>
      </c>
      <c r="E2039" s="15">
        <f t="shared" si="1140"/>
        <v>0</v>
      </c>
      <c r="F2039" s="15">
        <v>0</v>
      </c>
      <c r="G2039" s="15">
        <v>0</v>
      </c>
      <c r="H2039" s="15">
        <v>0</v>
      </c>
      <c r="I2039" s="15">
        <v>0</v>
      </c>
      <c r="J2039" s="15">
        <v>0</v>
      </c>
      <c r="K2039" s="15">
        <v>0</v>
      </c>
    </row>
    <row r="2040" spans="1:11" x14ac:dyDescent="0.3">
      <c r="A2040" s="25"/>
      <c r="B2040" s="25"/>
      <c r="C2040" s="22" t="s">
        <v>259</v>
      </c>
      <c r="D2040" s="26" t="s">
        <v>305</v>
      </c>
      <c r="E2040" s="15">
        <f t="shared" si="1140"/>
        <v>0.3</v>
      </c>
      <c r="F2040" s="15">
        <f>SUM(F2041:F2048)</f>
        <v>0</v>
      </c>
      <c r="G2040" s="15">
        <f t="shared" ref="G2040" si="1166">SUM(G2041:G2048)</f>
        <v>0</v>
      </c>
      <c r="H2040" s="15">
        <f t="shared" ref="H2040" si="1167">SUM(H2041:H2048)</f>
        <v>0</v>
      </c>
      <c r="I2040" s="15">
        <f t="shared" ref="I2040" si="1168">SUM(I2041:I2048)</f>
        <v>0.3</v>
      </c>
      <c r="J2040" s="15">
        <f t="shared" ref="J2040" si="1169">SUM(J2041:J2048)</f>
        <v>0</v>
      </c>
      <c r="K2040" s="15">
        <f t="shared" ref="K2040" si="1170">SUM(K2041:K2048)</f>
        <v>0</v>
      </c>
    </row>
    <row r="2041" spans="1:11" x14ac:dyDescent="0.3">
      <c r="A2041" s="25"/>
      <c r="B2041" s="25"/>
      <c r="C2041" s="25"/>
      <c r="D2041" s="26" t="s">
        <v>13</v>
      </c>
      <c r="E2041" s="15">
        <f t="shared" si="1140"/>
        <v>0</v>
      </c>
      <c r="F2041" s="15">
        <v>0</v>
      </c>
      <c r="G2041" s="15">
        <v>0</v>
      </c>
      <c r="H2041" s="15">
        <v>0</v>
      </c>
      <c r="I2041" s="15">
        <v>0</v>
      </c>
      <c r="J2041" s="15">
        <v>0</v>
      </c>
      <c r="K2041" s="15">
        <v>0</v>
      </c>
    </row>
    <row r="2042" spans="1:11" x14ac:dyDescent="0.3">
      <c r="A2042" s="25"/>
      <c r="B2042" s="25"/>
      <c r="C2042" s="25"/>
      <c r="D2042" s="26" t="s">
        <v>14</v>
      </c>
      <c r="E2042" s="15">
        <f t="shared" si="1140"/>
        <v>0</v>
      </c>
      <c r="F2042" s="15">
        <v>0</v>
      </c>
      <c r="G2042" s="15">
        <v>0</v>
      </c>
      <c r="H2042" s="15">
        <v>0</v>
      </c>
      <c r="I2042" s="15">
        <v>0</v>
      </c>
      <c r="J2042" s="15">
        <v>0</v>
      </c>
      <c r="K2042" s="15">
        <v>0</v>
      </c>
    </row>
    <row r="2043" spans="1:11" x14ac:dyDescent="0.3">
      <c r="A2043" s="25"/>
      <c r="B2043" s="25"/>
      <c r="C2043" s="25"/>
      <c r="D2043" s="26" t="s">
        <v>15</v>
      </c>
      <c r="E2043" s="15">
        <f t="shared" si="1140"/>
        <v>0</v>
      </c>
      <c r="F2043" s="15">
        <v>0</v>
      </c>
      <c r="G2043" s="15">
        <v>0</v>
      </c>
      <c r="H2043" s="15">
        <v>0</v>
      </c>
      <c r="I2043" s="15">
        <v>0</v>
      </c>
      <c r="J2043" s="15">
        <v>0</v>
      </c>
      <c r="K2043" s="15">
        <v>0</v>
      </c>
    </row>
    <row r="2044" spans="1:11" x14ac:dyDescent="0.3">
      <c r="A2044" s="25"/>
      <c r="B2044" s="25"/>
      <c r="C2044" s="25"/>
      <c r="D2044" s="26" t="s">
        <v>16</v>
      </c>
      <c r="E2044" s="15">
        <f t="shared" si="1140"/>
        <v>0</v>
      </c>
      <c r="F2044" s="15">
        <v>0</v>
      </c>
      <c r="G2044" s="15">
        <v>0</v>
      </c>
      <c r="H2044" s="15">
        <v>0</v>
      </c>
      <c r="I2044" s="15">
        <v>0</v>
      </c>
      <c r="J2044" s="15">
        <v>0</v>
      </c>
      <c r="K2044" s="15">
        <v>0</v>
      </c>
    </row>
    <row r="2045" spans="1:11" x14ac:dyDescent="0.3">
      <c r="A2045" s="25"/>
      <c r="B2045" s="25"/>
      <c r="C2045" s="25"/>
      <c r="D2045" s="26" t="s">
        <v>17</v>
      </c>
      <c r="E2045" s="15">
        <f t="shared" si="1140"/>
        <v>0.3</v>
      </c>
      <c r="F2045" s="15">
        <v>0</v>
      </c>
      <c r="G2045" s="15">
        <v>0</v>
      </c>
      <c r="H2045" s="15">
        <v>0</v>
      </c>
      <c r="I2045" s="15">
        <v>0.3</v>
      </c>
      <c r="J2045" s="15">
        <v>0</v>
      </c>
      <c r="K2045" s="15">
        <v>0</v>
      </c>
    </row>
    <row r="2046" spans="1:11" x14ac:dyDescent="0.3">
      <c r="A2046" s="25"/>
      <c r="B2046" s="25"/>
      <c r="C2046" s="25"/>
      <c r="D2046" s="26" t="s">
        <v>18</v>
      </c>
      <c r="E2046" s="15">
        <f t="shared" si="1140"/>
        <v>0</v>
      </c>
      <c r="F2046" s="15">
        <v>0</v>
      </c>
      <c r="G2046" s="15">
        <v>0</v>
      </c>
      <c r="H2046" s="15">
        <v>0</v>
      </c>
      <c r="I2046" s="15">
        <v>0</v>
      </c>
      <c r="J2046" s="15">
        <v>0</v>
      </c>
      <c r="K2046" s="15">
        <v>0</v>
      </c>
    </row>
    <row r="2047" spans="1:11" x14ac:dyDescent="0.3">
      <c r="A2047" s="25"/>
      <c r="B2047" s="25"/>
      <c r="C2047" s="25"/>
      <c r="D2047" s="26" t="s">
        <v>19</v>
      </c>
      <c r="E2047" s="15">
        <f t="shared" si="1140"/>
        <v>0</v>
      </c>
      <c r="F2047" s="15">
        <v>0</v>
      </c>
      <c r="G2047" s="15">
        <v>0</v>
      </c>
      <c r="H2047" s="15">
        <v>0</v>
      </c>
      <c r="I2047" s="15">
        <v>0</v>
      </c>
      <c r="J2047" s="15">
        <v>0</v>
      </c>
      <c r="K2047" s="15">
        <v>0</v>
      </c>
    </row>
    <row r="2048" spans="1:11" x14ac:dyDescent="0.3">
      <c r="A2048" s="27"/>
      <c r="B2048" s="27"/>
      <c r="C2048" s="27"/>
      <c r="D2048" s="26" t="s">
        <v>20</v>
      </c>
      <c r="E2048" s="15">
        <f t="shared" si="1140"/>
        <v>0</v>
      </c>
      <c r="F2048" s="15">
        <v>0</v>
      </c>
      <c r="G2048" s="15">
        <v>0</v>
      </c>
      <c r="H2048" s="15">
        <v>0</v>
      </c>
      <c r="I2048" s="15">
        <v>0</v>
      </c>
      <c r="J2048" s="15">
        <v>0</v>
      </c>
      <c r="K2048" s="15">
        <v>0</v>
      </c>
    </row>
    <row r="2049" spans="1:11" x14ac:dyDescent="0.3">
      <c r="A2049" s="22" t="s">
        <v>339</v>
      </c>
      <c r="B2049" s="22" t="s">
        <v>338</v>
      </c>
      <c r="C2049" s="23" t="s">
        <v>304</v>
      </c>
      <c r="D2049" s="24"/>
      <c r="E2049" s="15">
        <f t="shared" si="1140"/>
        <v>0.2</v>
      </c>
      <c r="F2049" s="15">
        <f>SUM(F2050,F2059)</f>
        <v>0</v>
      </c>
      <c r="G2049" s="15">
        <f t="shared" ref="G2049:K2049" si="1171">SUM(G2050,G2059)</f>
        <v>0</v>
      </c>
      <c r="H2049" s="15">
        <f t="shared" si="1171"/>
        <v>0</v>
      </c>
      <c r="I2049" s="15">
        <f t="shared" si="1171"/>
        <v>0.2</v>
      </c>
      <c r="J2049" s="15">
        <f t="shared" si="1171"/>
        <v>0</v>
      </c>
      <c r="K2049" s="15">
        <f t="shared" si="1171"/>
        <v>0</v>
      </c>
    </row>
    <row r="2050" spans="1:11" x14ac:dyDescent="0.3">
      <c r="A2050" s="25"/>
      <c r="B2050" s="25"/>
      <c r="C2050" s="22" t="s">
        <v>260</v>
      </c>
      <c r="D2050" s="26" t="s">
        <v>305</v>
      </c>
      <c r="E2050" s="15">
        <f t="shared" si="1140"/>
        <v>0.1</v>
      </c>
      <c r="F2050" s="15">
        <f>SUM(F2051:F2058)</f>
        <v>0</v>
      </c>
      <c r="G2050" s="15">
        <f t="shared" ref="G2050" si="1172">SUM(G2051:G2058)</f>
        <v>0</v>
      </c>
      <c r="H2050" s="15">
        <f t="shared" ref="H2050" si="1173">SUM(H2051:H2058)</f>
        <v>0</v>
      </c>
      <c r="I2050" s="15">
        <f t="shared" ref="I2050" si="1174">SUM(I2051:I2058)</f>
        <v>0.1</v>
      </c>
      <c r="J2050" s="15">
        <f t="shared" ref="J2050" si="1175">SUM(J2051:J2058)</f>
        <v>0</v>
      </c>
      <c r="K2050" s="15">
        <f t="shared" ref="K2050" si="1176">SUM(K2051:K2058)</f>
        <v>0</v>
      </c>
    </row>
    <row r="2051" spans="1:11" x14ac:dyDescent="0.3">
      <c r="A2051" s="25"/>
      <c r="B2051" s="25"/>
      <c r="C2051" s="25"/>
      <c r="D2051" s="26" t="s">
        <v>13</v>
      </c>
      <c r="E2051" s="15">
        <f t="shared" si="1140"/>
        <v>0</v>
      </c>
      <c r="F2051" s="15">
        <v>0</v>
      </c>
      <c r="G2051" s="15">
        <v>0</v>
      </c>
      <c r="H2051" s="15">
        <v>0</v>
      </c>
      <c r="I2051" s="15">
        <v>0</v>
      </c>
      <c r="J2051" s="15">
        <v>0</v>
      </c>
      <c r="K2051" s="15">
        <v>0</v>
      </c>
    </row>
    <row r="2052" spans="1:11" x14ac:dyDescent="0.3">
      <c r="A2052" s="25"/>
      <c r="B2052" s="25"/>
      <c r="C2052" s="25"/>
      <c r="D2052" s="26" t="s">
        <v>14</v>
      </c>
      <c r="E2052" s="15">
        <f t="shared" si="1140"/>
        <v>0</v>
      </c>
      <c r="F2052" s="15">
        <v>0</v>
      </c>
      <c r="G2052" s="15">
        <v>0</v>
      </c>
      <c r="H2052" s="15">
        <v>0</v>
      </c>
      <c r="I2052" s="15">
        <v>0</v>
      </c>
      <c r="J2052" s="15">
        <v>0</v>
      </c>
      <c r="K2052" s="15">
        <v>0</v>
      </c>
    </row>
    <row r="2053" spans="1:11" x14ac:dyDescent="0.3">
      <c r="A2053" s="25"/>
      <c r="B2053" s="25"/>
      <c r="C2053" s="25"/>
      <c r="D2053" s="26" t="s">
        <v>15</v>
      </c>
      <c r="E2053" s="15">
        <f t="shared" si="1140"/>
        <v>0</v>
      </c>
      <c r="F2053" s="15">
        <v>0</v>
      </c>
      <c r="G2053" s="15">
        <v>0</v>
      </c>
      <c r="H2053" s="15">
        <v>0</v>
      </c>
      <c r="I2053" s="15">
        <v>0</v>
      </c>
      <c r="J2053" s="15">
        <v>0</v>
      </c>
      <c r="K2053" s="15">
        <v>0</v>
      </c>
    </row>
    <row r="2054" spans="1:11" x14ac:dyDescent="0.3">
      <c r="A2054" s="25"/>
      <c r="B2054" s="25"/>
      <c r="C2054" s="25"/>
      <c r="D2054" s="26" t="s">
        <v>16</v>
      </c>
      <c r="E2054" s="15">
        <f t="shared" si="1140"/>
        <v>0</v>
      </c>
      <c r="F2054" s="15">
        <v>0</v>
      </c>
      <c r="G2054" s="15">
        <v>0</v>
      </c>
      <c r="H2054" s="15">
        <v>0</v>
      </c>
      <c r="I2054" s="15">
        <v>0</v>
      </c>
      <c r="J2054" s="15">
        <v>0</v>
      </c>
      <c r="K2054" s="15">
        <v>0</v>
      </c>
    </row>
    <row r="2055" spans="1:11" x14ac:dyDescent="0.3">
      <c r="A2055" s="25"/>
      <c r="B2055" s="25"/>
      <c r="C2055" s="25"/>
      <c r="D2055" s="26" t="s">
        <v>17</v>
      </c>
      <c r="E2055" s="15">
        <f t="shared" si="1140"/>
        <v>0.1</v>
      </c>
      <c r="F2055" s="15">
        <v>0</v>
      </c>
      <c r="G2055" s="15">
        <v>0</v>
      </c>
      <c r="H2055" s="15">
        <v>0</v>
      </c>
      <c r="I2055" s="15">
        <v>0.1</v>
      </c>
      <c r="J2055" s="15">
        <v>0</v>
      </c>
      <c r="K2055" s="15">
        <v>0</v>
      </c>
    </row>
    <row r="2056" spans="1:11" x14ac:dyDescent="0.3">
      <c r="A2056" s="25"/>
      <c r="B2056" s="25"/>
      <c r="C2056" s="25"/>
      <c r="D2056" s="26" t="s">
        <v>18</v>
      </c>
      <c r="E2056" s="15">
        <f t="shared" ref="E2056:E2086" si="1177">SUM(F2056:K2056)</f>
        <v>0</v>
      </c>
      <c r="F2056" s="15">
        <v>0</v>
      </c>
      <c r="G2056" s="15">
        <v>0</v>
      </c>
      <c r="H2056" s="15">
        <v>0</v>
      </c>
      <c r="I2056" s="15">
        <v>0</v>
      </c>
      <c r="J2056" s="15">
        <v>0</v>
      </c>
      <c r="K2056" s="15">
        <v>0</v>
      </c>
    </row>
    <row r="2057" spans="1:11" x14ac:dyDescent="0.3">
      <c r="A2057" s="25"/>
      <c r="B2057" s="25"/>
      <c r="C2057" s="25"/>
      <c r="D2057" s="26" t="s">
        <v>19</v>
      </c>
      <c r="E2057" s="15">
        <f t="shared" si="1177"/>
        <v>0</v>
      </c>
      <c r="F2057" s="15">
        <v>0</v>
      </c>
      <c r="G2057" s="15">
        <v>0</v>
      </c>
      <c r="H2057" s="15">
        <v>0</v>
      </c>
      <c r="I2057" s="15">
        <v>0</v>
      </c>
      <c r="J2057" s="15">
        <v>0</v>
      </c>
      <c r="K2057" s="15">
        <v>0</v>
      </c>
    </row>
    <row r="2058" spans="1:11" x14ac:dyDescent="0.3">
      <c r="A2058" s="25"/>
      <c r="B2058" s="25"/>
      <c r="C2058" s="27"/>
      <c r="D2058" s="26" t="s">
        <v>20</v>
      </c>
      <c r="E2058" s="15">
        <f t="shared" si="1177"/>
        <v>0</v>
      </c>
      <c r="F2058" s="15">
        <v>0</v>
      </c>
      <c r="G2058" s="15">
        <v>0</v>
      </c>
      <c r="H2058" s="15">
        <v>0</v>
      </c>
      <c r="I2058" s="15">
        <v>0</v>
      </c>
      <c r="J2058" s="15">
        <v>0</v>
      </c>
      <c r="K2058" s="15">
        <v>0</v>
      </c>
    </row>
    <row r="2059" spans="1:11" x14ac:dyDescent="0.3">
      <c r="A2059" s="25"/>
      <c r="B2059" s="25"/>
      <c r="C2059" s="22" t="s">
        <v>261</v>
      </c>
      <c r="D2059" s="26" t="s">
        <v>305</v>
      </c>
      <c r="E2059" s="15">
        <f t="shared" si="1177"/>
        <v>0.1</v>
      </c>
      <c r="F2059" s="15">
        <f>SUM(F2060:F2067)</f>
        <v>0</v>
      </c>
      <c r="G2059" s="15">
        <f t="shared" ref="G2059" si="1178">SUM(G2060:G2067)</f>
        <v>0</v>
      </c>
      <c r="H2059" s="15">
        <f t="shared" ref="H2059" si="1179">SUM(H2060:H2067)</f>
        <v>0</v>
      </c>
      <c r="I2059" s="15">
        <f t="shared" ref="I2059" si="1180">SUM(I2060:I2067)</f>
        <v>0.1</v>
      </c>
      <c r="J2059" s="15">
        <f t="shared" ref="J2059" si="1181">SUM(J2060:J2067)</f>
        <v>0</v>
      </c>
      <c r="K2059" s="15">
        <f t="shared" ref="K2059" si="1182">SUM(K2060:K2067)</f>
        <v>0</v>
      </c>
    </row>
    <row r="2060" spans="1:11" x14ac:dyDescent="0.3">
      <c r="A2060" s="25"/>
      <c r="B2060" s="25"/>
      <c r="C2060" s="25"/>
      <c r="D2060" s="26" t="s">
        <v>13</v>
      </c>
      <c r="E2060" s="15">
        <f t="shared" si="1177"/>
        <v>0</v>
      </c>
      <c r="F2060" s="15">
        <v>0</v>
      </c>
      <c r="G2060" s="15">
        <v>0</v>
      </c>
      <c r="H2060" s="15">
        <v>0</v>
      </c>
      <c r="I2060" s="15">
        <v>0</v>
      </c>
      <c r="J2060" s="15">
        <v>0</v>
      </c>
      <c r="K2060" s="15">
        <v>0</v>
      </c>
    </row>
    <row r="2061" spans="1:11" x14ac:dyDescent="0.3">
      <c r="A2061" s="25"/>
      <c r="B2061" s="25"/>
      <c r="C2061" s="25"/>
      <c r="D2061" s="26" t="s">
        <v>14</v>
      </c>
      <c r="E2061" s="15">
        <f t="shared" si="1177"/>
        <v>0</v>
      </c>
      <c r="F2061" s="15">
        <v>0</v>
      </c>
      <c r="G2061" s="15">
        <v>0</v>
      </c>
      <c r="H2061" s="15">
        <v>0</v>
      </c>
      <c r="I2061" s="15">
        <v>0</v>
      </c>
      <c r="J2061" s="15">
        <v>0</v>
      </c>
      <c r="K2061" s="15">
        <v>0</v>
      </c>
    </row>
    <row r="2062" spans="1:11" x14ac:dyDescent="0.3">
      <c r="A2062" s="25"/>
      <c r="B2062" s="25"/>
      <c r="C2062" s="25"/>
      <c r="D2062" s="26" t="s">
        <v>15</v>
      </c>
      <c r="E2062" s="15">
        <f t="shared" si="1177"/>
        <v>0</v>
      </c>
      <c r="F2062" s="15">
        <v>0</v>
      </c>
      <c r="G2062" s="15">
        <v>0</v>
      </c>
      <c r="H2062" s="15">
        <v>0</v>
      </c>
      <c r="I2062" s="15">
        <v>0</v>
      </c>
      <c r="J2062" s="15">
        <v>0</v>
      </c>
      <c r="K2062" s="15">
        <v>0</v>
      </c>
    </row>
    <row r="2063" spans="1:11" x14ac:dyDescent="0.3">
      <c r="A2063" s="25"/>
      <c r="B2063" s="25"/>
      <c r="C2063" s="25"/>
      <c r="D2063" s="26" t="s">
        <v>16</v>
      </c>
      <c r="E2063" s="15">
        <f t="shared" si="1177"/>
        <v>0</v>
      </c>
      <c r="F2063" s="15">
        <v>0</v>
      </c>
      <c r="G2063" s="15">
        <v>0</v>
      </c>
      <c r="H2063" s="15">
        <v>0</v>
      </c>
      <c r="I2063" s="15">
        <v>0</v>
      </c>
      <c r="J2063" s="15">
        <v>0</v>
      </c>
      <c r="K2063" s="15">
        <v>0</v>
      </c>
    </row>
    <row r="2064" spans="1:11" x14ac:dyDescent="0.3">
      <c r="A2064" s="25"/>
      <c r="B2064" s="25"/>
      <c r="C2064" s="25"/>
      <c r="D2064" s="26" t="s">
        <v>17</v>
      </c>
      <c r="E2064" s="15">
        <f t="shared" si="1177"/>
        <v>0.1</v>
      </c>
      <c r="F2064" s="15">
        <v>0</v>
      </c>
      <c r="G2064" s="15">
        <v>0</v>
      </c>
      <c r="H2064" s="15">
        <v>0</v>
      </c>
      <c r="I2064" s="15">
        <v>0.1</v>
      </c>
      <c r="J2064" s="15">
        <v>0</v>
      </c>
      <c r="K2064" s="15">
        <v>0</v>
      </c>
    </row>
    <row r="2065" spans="1:11" x14ac:dyDescent="0.3">
      <c r="A2065" s="25"/>
      <c r="B2065" s="25"/>
      <c r="C2065" s="25"/>
      <c r="D2065" s="26" t="s">
        <v>18</v>
      </c>
      <c r="E2065" s="15">
        <f t="shared" si="1177"/>
        <v>0</v>
      </c>
      <c r="F2065" s="15">
        <v>0</v>
      </c>
      <c r="G2065" s="15">
        <v>0</v>
      </c>
      <c r="H2065" s="15">
        <v>0</v>
      </c>
      <c r="I2065" s="15">
        <v>0</v>
      </c>
      <c r="J2065" s="15">
        <v>0</v>
      </c>
      <c r="K2065" s="15">
        <v>0</v>
      </c>
    </row>
    <row r="2066" spans="1:11" x14ac:dyDescent="0.3">
      <c r="A2066" s="25"/>
      <c r="B2066" s="25"/>
      <c r="C2066" s="25"/>
      <c r="D2066" s="26" t="s">
        <v>19</v>
      </c>
      <c r="E2066" s="15">
        <f t="shared" si="1177"/>
        <v>0</v>
      </c>
      <c r="F2066" s="15">
        <v>0</v>
      </c>
      <c r="G2066" s="15">
        <v>0</v>
      </c>
      <c r="H2066" s="15">
        <v>0</v>
      </c>
      <c r="I2066" s="15">
        <v>0</v>
      </c>
      <c r="J2066" s="15">
        <v>0</v>
      </c>
      <c r="K2066" s="15">
        <v>0</v>
      </c>
    </row>
    <row r="2067" spans="1:11" x14ac:dyDescent="0.3">
      <c r="A2067" s="27"/>
      <c r="B2067" s="27"/>
      <c r="C2067" s="27"/>
      <c r="D2067" s="26" t="s">
        <v>20</v>
      </c>
      <c r="E2067" s="15">
        <f t="shared" si="1177"/>
        <v>0</v>
      </c>
      <c r="F2067" s="15">
        <v>0</v>
      </c>
      <c r="G2067" s="15">
        <v>0</v>
      </c>
      <c r="H2067" s="15">
        <v>0</v>
      </c>
      <c r="I2067" s="15">
        <v>0</v>
      </c>
      <c r="J2067" s="15">
        <v>0</v>
      </c>
      <c r="K2067" s="15">
        <v>0</v>
      </c>
    </row>
    <row r="2068" spans="1:11" x14ac:dyDescent="0.3">
      <c r="A2068" s="22" t="s">
        <v>339</v>
      </c>
      <c r="B2068" s="22" t="s">
        <v>340</v>
      </c>
      <c r="C2068" s="26" t="s">
        <v>304</v>
      </c>
      <c r="D2068" s="26" t="s">
        <v>304</v>
      </c>
      <c r="E2068" s="15">
        <f t="shared" si="1177"/>
        <v>5.1999999999999993</v>
      </c>
      <c r="F2068" s="15">
        <f>SUM(F2069,F2078)</f>
        <v>0</v>
      </c>
      <c r="G2068" s="15">
        <f t="shared" ref="G2068:K2068" si="1183">SUM(G2069,G2078)</f>
        <v>0</v>
      </c>
      <c r="H2068" s="15">
        <f t="shared" si="1183"/>
        <v>0.1</v>
      </c>
      <c r="I2068" s="15">
        <f t="shared" si="1183"/>
        <v>5.0999999999999996</v>
      </c>
      <c r="J2068" s="15">
        <f t="shared" si="1183"/>
        <v>0</v>
      </c>
      <c r="K2068" s="15">
        <f t="shared" si="1183"/>
        <v>0</v>
      </c>
    </row>
    <row r="2069" spans="1:11" x14ac:dyDescent="0.3">
      <c r="A2069" s="25"/>
      <c r="B2069" s="25"/>
      <c r="C2069" s="22" t="s">
        <v>262</v>
      </c>
      <c r="D2069" s="26" t="s">
        <v>305</v>
      </c>
      <c r="E2069" s="15">
        <f t="shared" si="1177"/>
        <v>0.6</v>
      </c>
      <c r="F2069" s="15">
        <f>SUM(F2070:F2077)</f>
        <v>0</v>
      </c>
      <c r="G2069" s="15">
        <f t="shared" ref="G2069" si="1184">SUM(G2070:G2077)</f>
        <v>0</v>
      </c>
      <c r="H2069" s="15">
        <f t="shared" ref="H2069" si="1185">SUM(H2070:H2077)</f>
        <v>0</v>
      </c>
      <c r="I2069" s="15">
        <f t="shared" ref="I2069" si="1186">SUM(I2070:I2077)</f>
        <v>0.6</v>
      </c>
      <c r="J2069" s="15">
        <f t="shared" ref="J2069" si="1187">SUM(J2070:J2077)</f>
        <v>0</v>
      </c>
      <c r="K2069" s="15">
        <f t="shared" ref="K2069" si="1188">SUM(K2070:K2077)</f>
        <v>0</v>
      </c>
    </row>
    <row r="2070" spans="1:11" x14ac:dyDescent="0.3">
      <c r="A2070" s="25"/>
      <c r="B2070" s="25"/>
      <c r="C2070" s="25"/>
      <c r="D2070" s="26" t="s">
        <v>13</v>
      </c>
      <c r="E2070" s="15">
        <f t="shared" si="1177"/>
        <v>0.1</v>
      </c>
      <c r="F2070" s="15">
        <v>0</v>
      </c>
      <c r="G2070" s="15">
        <v>0</v>
      </c>
      <c r="H2070" s="15">
        <v>0</v>
      </c>
      <c r="I2070" s="15">
        <v>0.1</v>
      </c>
      <c r="J2070" s="15">
        <v>0</v>
      </c>
      <c r="K2070" s="15">
        <v>0</v>
      </c>
    </row>
    <row r="2071" spans="1:11" x14ac:dyDescent="0.3">
      <c r="A2071" s="25"/>
      <c r="B2071" s="25"/>
      <c r="C2071" s="25"/>
      <c r="D2071" s="26" t="s">
        <v>14</v>
      </c>
      <c r="E2071" s="15">
        <f t="shared" si="1177"/>
        <v>0</v>
      </c>
      <c r="F2071" s="15">
        <v>0</v>
      </c>
      <c r="G2071" s="15">
        <v>0</v>
      </c>
      <c r="H2071" s="15">
        <v>0</v>
      </c>
      <c r="I2071" s="15">
        <v>0</v>
      </c>
      <c r="J2071" s="15">
        <v>0</v>
      </c>
      <c r="K2071" s="15">
        <v>0</v>
      </c>
    </row>
    <row r="2072" spans="1:11" x14ac:dyDescent="0.3">
      <c r="A2072" s="25"/>
      <c r="B2072" s="25"/>
      <c r="C2072" s="25"/>
      <c r="D2072" s="26" t="s">
        <v>15</v>
      </c>
      <c r="E2072" s="15">
        <f t="shared" si="1177"/>
        <v>0</v>
      </c>
      <c r="F2072" s="15">
        <v>0</v>
      </c>
      <c r="G2072" s="15">
        <v>0</v>
      </c>
      <c r="H2072" s="15">
        <v>0</v>
      </c>
      <c r="I2072" s="15">
        <v>0</v>
      </c>
      <c r="J2072" s="15">
        <v>0</v>
      </c>
      <c r="K2072" s="15">
        <v>0</v>
      </c>
    </row>
    <row r="2073" spans="1:11" x14ac:dyDescent="0.3">
      <c r="A2073" s="25"/>
      <c r="B2073" s="25"/>
      <c r="C2073" s="25"/>
      <c r="D2073" s="26" t="s">
        <v>16</v>
      </c>
      <c r="E2073" s="15">
        <f t="shared" si="1177"/>
        <v>0</v>
      </c>
      <c r="F2073" s="15">
        <v>0</v>
      </c>
      <c r="G2073" s="15">
        <v>0</v>
      </c>
      <c r="H2073" s="15">
        <v>0</v>
      </c>
      <c r="I2073" s="15">
        <v>0</v>
      </c>
      <c r="J2073" s="15">
        <v>0</v>
      </c>
      <c r="K2073" s="15">
        <v>0</v>
      </c>
    </row>
    <row r="2074" spans="1:11" x14ac:dyDescent="0.3">
      <c r="A2074" s="25"/>
      <c r="B2074" s="25"/>
      <c r="C2074" s="25"/>
      <c r="D2074" s="26" t="s">
        <v>17</v>
      </c>
      <c r="E2074" s="15">
        <f t="shared" si="1177"/>
        <v>0.5</v>
      </c>
      <c r="F2074" s="15">
        <v>0</v>
      </c>
      <c r="G2074" s="15">
        <v>0</v>
      </c>
      <c r="H2074" s="15">
        <v>0</v>
      </c>
      <c r="I2074" s="15">
        <v>0.5</v>
      </c>
      <c r="J2074" s="15">
        <v>0</v>
      </c>
      <c r="K2074" s="15">
        <v>0</v>
      </c>
    </row>
    <row r="2075" spans="1:11" x14ac:dyDescent="0.3">
      <c r="A2075" s="25"/>
      <c r="B2075" s="25"/>
      <c r="C2075" s="25"/>
      <c r="D2075" s="26" t="s">
        <v>18</v>
      </c>
      <c r="E2075" s="15">
        <f t="shared" si="1177"/>
        <v>0</v>
      </c>
      <c r="F2075" s="15">
        <v>0</v>
      </c>
      <c r="G2075" s="15">
        <v>0</v>
      </c>
      <c r="H2075" s="15">
        <v>0</v>
      </c>
      <c r="I2075" s="15">
        <v>0</v>
      </c>
      <c r="J2075" s="15">
        <v>0</v>
      </c>
      <c r="K2075" s="15">
        <v>0</v>
      </c>
    </row>
    <row r="2076" spans="1:11" x14ac:dyDescent="0.3">
      <c r="A2076" s="25"/>
      <c r="B2076" s="25"/>
      <c r="C2076" s="25"/>
      <c r="D2076" s="26" t="s">
        <v>19</v>
      </c>
      <c r="E2076" s="15">
        <f t="shared" si="1177"/>
        <v>0</v>
      </c>
      <c r="F2076" s="15">
        <v>0</v>
      </c>
      <c r="G2076" s="15">
        <v>0</v>
      </c>
      <c r="H2076" s="15">
        <v>0</v>
      </c>
      <c r="I2076" s="15">
        <v>0</v>
      </c>
      <c r="J2076" s="15">
        <v>0</v>
      </c>
      <c r="K2076" s="15">
        <v>0</v>
      </c>
    </row>
    <row r="2077" spans="1:11" x14ac:dyDescent="0.3">
      <c r="A2077" s="25"/>
      <c r="B2077" s="25"/>
      <c r="C2077" s="27"/>
      <c r="D2077" s="26" t="s">
        <v>20</v>
      </c>
      <c r="E2077" s="15">
        <f t="shared" si="1177"/>
        <v>0</v>
      </c>
      <c r="F2077" s="15">
        <v>0</v>
      </c>
      <c r="G2077" s="15">
        <v>0</v>
      </c>
      <c r="H2077" s="15">
        <v>0</v>
      </c>
      <c r="I2077" s="15">
        <v>0</v>
      </c>
      <c r="J2077" s="15">
        <v>0</v>
      </c>
      <c r="K2077" s="15">
        <v>0</v>
      </c>
    </row>
    <row r="2078" spans="1:11" x14ac:dyDescent="0.3">
      <c r="A2078" s="25"/>
      <c r="B2078" s="25"/>
      <c r="C2078" s="22" t="s">
        <v>263</v>
      </c>
      <c r="D2078" s="26" t="s">
        <v>305</v>
      </c>
      <c r="E2078" s="15">
        <f t="shared" si="1177"/>
        <v>4.5999999999999996</v>
      </c>
      <c r="F2078" s="15">
        <f>SUM(F2079:F2086)</f>
        <v>0</v>
      </c>
      <c r="G2078" s="15">
        <f t="shared" ref="G2078" si="1189">SUM(G2079:G2086)</f>
        <v>0</v>
      </c>
      <c r="H2078" s="15">
        <f t="shared" ref="H2078" si="1190">SUM(H2079:H2086)</f>
        <v>0.1</v>
      </c>
      <c r="I2078" s="15">
        <f t="shared" ref="I2078" si="1191">SUM(I2079:I2086)</f>
        <v>4.5</v>
      </c>
      <c r="J2078" s="15">
        <f t="shared" ref="J2078" si="1192">SUM(J2079:J2086)</f>
        <v>0</v>
      </c>
      <c r="K2078" s="15">
        <f t="shared" ref="K2078" si="1193">SUM(K2079:K2086)</f>
        <v>0</v>
      </c>
    </row>
    <row r="2079" spans="1:11" x14ac:dyDescent="0.3">
      <c r="A2079" s="25"/>
      <c r="B2079" s="25"/>
      <c r="C2079" s="25"/>
      <c r="D2079" s="26" t="s">
        <v>13</v>
      </c>
      <c r="E2079" s="15">
        <f t="shared" si="1177"/>
        <v>0.1</v>
      </c>
      <c r="F2079" s="15">
        <v>0</v>
      </c>
      <c r="G2079" s="15">
        <v>0</v>
      </c>
      <c r="H2079" s="15">
        <v>0</v>
      </c>
      <c r="I2079" s="15">
        <v>0.1</v>
      </c>
      <c r="J2079" s="15">
        <v>0</v>
      </c>
      <c r="K2079" s="15">
        <v>0</v>
      </c>
    </row>
    <row r="2080" spans="1:11" x14ac:dyDescent="0.3">
      <c r="A2080" s="25"/>
      <c r="B2080" s="25"/>
      <c r="C2080" s="25"/>
      <c r="D2080" s="26" t="s">
        <v>14</v>
      </c>
      <c r="E2080" s="15">
        <f t="shared" si="1177"/>
        <v>0.30000000000000004</v>
      </c>
      <c r="F2080" s="15">
        <v>0</v>
      </c>
      <c r="G2080" s="15">
        <v>0</v>
      </c>
      <c r="H2080" s="15">
        <v>0</v>
      </c>
      <c r="I2080" s="15">
        <v>0.30000000000000004</v>
      </c>
      <c r="J2080" s="15">
        <v>0</v>
      </c>
      <c r="K2080" s="15">
        <v>0</v>
      </c>
    </row>
    <row r="2081" spans="1:11" x14ac:dyDescent="0.3">
      <c r="A2081" s="25"/>
      <c r="B2081" s="25"/>
      <c r="C2081" s="25"/>
      <c r="D2081" s="26" t="s">
        <v>15</v>
      </c>
      <c r="E2081" s="15">
        <f t="shared" si="1177"/>
        <v>0.1</v>
      </c>
      <c r="F2081" s="15">
        <v>0</v>
      </c>
      <c r="G2081" s="15">
        <v>0</v>
      </c>
      <c r="H2081" s="15">
        <v>0</v>
      </c>
      <c r="I2081" s="15">
        <v>0.1</v>
      </c>
      <c r="J2081" s="15">
        <v>0</v>
      </c>
      <c r="K2081" s="15">
        <v>0</v>
      </c>
    </row>
    <row r="2082" spans="1:11" x14ac:dyDescent="0.3">
      <c r="A2082" s="25"/>
      <c r="B2082" s="25"/>
      <c r="C2082" s="25"/>
      <c r="D2082" s="26" t="s">
        <v>16</v>
      </c>
      <c r="E2082" s="15">
        <f t="shared" si="1177"/>
        <v>0</v>
      </c>
      <c r="F2082" s="15">
        <v>0</v>
      </c>
      <c r="G2082" s="15">
        <v>0</v>
      </c>
      <c r="H2082" s="15">
        <v>0</v>
      </c>
      <c r="I2082" s="15">
        <v>0</v>
      </c>
      <c r="J2082" s="15">
        <v>0</v>
      </c>
      <c r="K2082" s="15">
        <v>0</v>
      </c>
    </row>
    <row r="2083" spans="1:11" x14ac:dyDescent="0.3">
      <c r="A2083" s="25"/>
      <c r="B2083" s="25"/>
      <c r="C2083" s="25"/>
      <c r="D2083" s="26" t="s">
        <v>17</v>
      </c>
      <c r="E2083" s="15">
        <f t="shared" si="1177"/>
        <v>3.5</v>
      </c>
      <c r="F2083" s="15">
        <v>0</v>
      </c>
      <c r="G2083" s="15">
        <v>0</v>
      </c>
      <c r="H2083" s="15">
        <v>0</v>
      </c>
      <c r="I2083" s="15">
        <v>3.5</v>
      </c>
      <c r="J2083" s="15">
        <v>0</v>
      </c>
      <c r="K2083" s="15">
        <v>0</v>
      </c>
    </row>
    <row r="2084" spans="1:11" x14ac:dyDescent="0.3">
      <c r="A2084" s="25"/>
      <c r="B2084" s="25"/>
      <c r="C2084" s="25"/>
      <c r="D2084" s="26" t="s">
        <v>18</v>
      </c>
      <c r="E2084" s="15">
        <f t="shared" si="1177"/>
        <v>0.30000000000000004</v>
      </c>
      <c r="F2084" s="15">
        <v>0</v>
      </c>
      <c r="G2084" s="15">
        <v>0</v>
      </c>
      <c r="H2084" s="15">
        <v>0.1</v>
      </c>
      <c r="I2084" s="15">
        <v>0.2</v>
      </c>
      <c r="J2084" s="15">
        <v>0</v>
      </c>
      <c r="K2084" s="15">
        <v>0</v>
      </c>
    </row>
    <row r="2085" spans="1:11" x14ac:dyDescent="0.3">
      <c r="A2085" s="25"/>
      <c r="B2085" s="25"/>
      <c r="C2085" s="25"/>
      <c r="D2085" s="26" t="s">
        <v>19</v>
      </c>
      <c r="E2085" s="15">
        <f t="shared" si="1177"/>
        <v>0</v>
      </c>
      <c r="F2085" s="15">
        <v>0</v>
      </c>
      <c r="G2085" s="15">
        <v>0</v>
      </c>
      <c r="H2085" s="15">
        <v>0</v>
      </c>
      <c r="I2085" s="15">
        <v>0</v>
      </c>
      <c r="J2085" s="15">
        <v>0</v>
      </c>
      <c r="K2085" s="15">
        <v>0</v>
      </c>
    </row>
    <row r="2086" spans="1:11" x14ac:dyDescent="0.3">
      <c r="A2086" s="27"/>
      <c r="B2086" s="27"/>
      <c r="C2086" s="27"/>
      <c r="D2086" s="26" t="s">
        <v>20</v>
      </c>
      <c r="E2086" s="15">
        <f t="shared" si="1177"/>
        <v>0.30000000000000004</v>
      </c>
      <c r="F2086" s="15">
        <v>0</v>
      </c>
      <c r="G2086" s="15">
        <v>0</v>
      </c>
      <c r="H2086" s="15">
        <v>0</v>
      </c>
      <c r="I2086" s="15">
        <v>0.30000000000000004</v>
      </c>
      <c r="J2086" s="15">
        <v>0</v>
      </c>
      <c r="K2086" s="15">
        <v>0</v>
      </c>
    </row>
    <row r="2087" spans="1:11" x14ac:dyDescent="0.3">
      <c r="E2087" s="15"/>
      <c r="F2087" s="15"/>
      <c r="G2087" s="15"/>
      <c r="H2087" s="15"/>
      <c r="I2087" s="15"/>
      <c r="J2087" s="15"/>
      <c r="K2087" s="15"/>
    </row>
  </sheetData>
  <mergeCells count="291">
    <mergeCell ref="A1:U1"/>
    <mergeCell ref="A2:U2"/>
    <mergeCell ref="C1651:C1659"/>
    <mergeCell ref="C1660:C1668"/>
    <mergeCell ref="C1669:C1677"/>
    <mergeCell ref="C1678:C1686"/>
    <mergeCell ref="C1687:C1695"/>
    <mergeCell ref="C1751:C1759"/>
    <mergeCell ref="C1452:C1460"/>
    <mergeCell ref="C1461:C1469"/>
    <mergeCell ref="C1470:C1478"/>
    <mergeCell ref="C1479:C1487"/>
    <mergeCell ref="C1488:C1496"/>
    <mergeCell ref="C1697:C1705"/>
    <mergeCell ref="C1706:C1714"/>
    <mergeCell ref="C1715:C1723"/>
    <mergeCell ref="C1724:C1732"/>
    <mergeCell ref="C1733:C1741"/>
    <mergeCell ref="C1742:C1750"/>
    <mergeCell ref="C1624:C1632"/>
    <mergeCell ref="C1633:C1641"/>
    <mergeCell ref="C1642:C1650"/>
    <mergeCell ref="B1370:B1496"/>
    <mergeCell ref="A1370:A1496"/>
    <mergeCell ref="C1498:C1506"/>
    <mergeCell ref="C1507:C1516"/>
    <mergeCell ref="C1398:C1406"/>
    <mergeCell ref="C1407:C1415"/>
    <mergeCell ref="C1416:C1424"/>
    <mergeCell ref="C1425:C1433"/>
    <mergeCell ref="C1370:D1370"/>
    <mergeCell ref="B1497:B1695"/>
    <mergeCell ref="A1497:A1695"/>
    <mergeCell ref="C1497:D1497"/>
    <mergeCell ref="C1517:C1524"/>
    <mergeCell ref="C1525:C1533"/>
    <mergeCell ref="C1534:C1542"/>
    <mergeCell ref="C1543:C1551"/>
    <mergeCell ref="C1552:C1560"/>
    <mergeCell ref="C1561:C1569"/>
    <mergeCell ref="C1570:C1578"/>
    <mergeCell ref="C1579:C1587"/>
    <mergeCell ref="C1588:C1596"/>
    <mergeCell ref="C1597:C1605"/>
    <mergeCell ref="C1606:C1614"/>
    <mergeCell ref="C1615:C1623"/>
    <mergeCell ref="C1434:C1442"/>
    <mergeCell ref="C1443:C1451"/>
    <mergeCell ref="C1316:C1324"/>
    <mergeCell ref="C1325:C1333"/>
    <mergeCell ref="C1334:C1342"/>
    <mergeCell ref="C1343:C1351"/>
    <mergeCell ref="C1352:C1360"/>
    <mergeCell ref="C1361:C1369"/>
    <mergeCell ref="C1371:C1379"/>
    <mergeCell ref="C1380:C1388"/>
    <mergeCell ref="C1389:C1397"/>
    <mergeCell ref="C1189:C1197"/>
    <mergeCell ref="C1198:C1206"/>
    <mergeCell ref="C1207:C1215"/>
    <mergeCell ref="C1216:C1224"/>
    <mergeCell ref="C1225:C1233"/>
    <mergeCell ref="B1188:B1233"/>
    <mergeCell ref="C1188:D1188"/>
    <mergeCell ref="A1188:A1233"/>
    <mergeCell ref="C1235:C1243"/>
    <mergeCell ref="B1234:B1369"/>
    <mergeCell ref="A1234:A1369"/>
    <mergeCell ref="C1244:C1252"/>
    <mergeCell ref="C1253:C1261"/>
    <mergeCell ref="C1234:D1234"/>
    <mergeCell ref="C1262:C1270"/>
    <mergeCell ref="C1271:C1279"/>
    <mergeCell ref="C1280:C1288"/>
    <mergeCell ref="C1289:C1297"/>
    <mergeCell ref="C1298:C1306"/>
    <mergeCell ref="C1307:C1315"/>
    <mergeCell ref="C1134:C1142"/>
    <mergeCell ref="C1143:C1151"/>
    <mergeCell ref="C1152:C1160"/>
    <mergeCell ref="C1161:C1169"/>
    <mergeCell ref="C1170:C1178"/>
    <mergeCell ref="C1179:C1187"/>
    <mergeCell ref="C1133:D1133"/>
    <mergeCell ref="B1133:B1187"/>
    <mergeCell ref="A1133:A1187"/>
    <mergeCell ref="C971:C979"/>
    <mergeCell ref="C980:C988"/>
    <mergeCell ref="C989:C997"/>
    <mergeCell ref="C998:C1006"/>
    <mergeCell ref="C1007:C1015"/>
    <mergeCell ref="C1016:C1024"/>
    <mergeCell ref="C1025:C1033"/>
    <mergeCell ref="B970:B1132"/>
    <mergeCell ref="A970:A1132"/>
    <mergeCell ref="C970:D970"/>
    <mergeCell ref="C1034:C1042"/>
    <mergeCell ref="C1043:C1051"/>
    <mergeCell ref="C1052:C1060"/>
    <mergeCell ref="C1061:C1069"/>
    <mergeCell ref="C1070:C1078"/>
    <mergeCell ref="C1079:C1087"/>
    <mergeCell ref="C1088:C1096"/>
    <mergeCell ref="C1097:C1105"/>
    <mergeCell ref="C1106:C1114"/>
    <mergeCell ref="C1115:C1123"/>
    <mergeCell ref="C1124:C1132"/>
    <mergeCell ref="C644:C652"/>
    <mergeCell ref="C653:C661"/>
    <mergeCell ref="C662:C670"/>
    <mergeCell ref="C671:C679"/>
    <mergeCell ref="B634:B679"/>
    <mergeCell ref="A634:A679"/>
    <mergeCell ref="C634:D634"/>
    <mergeCell ref="C681:C689"/>
    <mergeCell ref="C808:C816"/>
    <mergeCell ref="C754:C762"/>
    <mergeCell ref="C763:C771"/>
    <mergeCell ref="C772:C780"/>
    <mergeCell ref="C781:C789"/>
    <mergeCell ref="C790:C798"/>
    <mergeCell ref="C799:C807"/>
    <mergeCell ref="B680:B689"/>
    <mergeCell ref="A680:A689"/>
    <mergeCell ref="C691:C699"/>
    <mergeCell ref="C700:C708"/>
    <mergeCell ref="C709:C717"/>
    <mergeCell ref="C718:C726"/>
    <mergeCell ref="C727:C735"/>
    <mergeCell ref="C736:C744"/>
    <mergeCell ref="C745:C753"/>
    <mergeCell ref="C589:C597"/>
    <mergeCell ref="C598:C606"/>
    <mergeCell ref="C607:C615"/>
    <mergeCell ref="C616:C624"/>
    <mergeCell ref="C625:C633"/>
    <mergeCell ref="B588:B633"/>
    <mergeCell ref="A588:A633"/>
    <mergeCell ref="C588:D588"/>
    <mergeCell ref="C635:C643"/>
    <mergeCell ref="C543:C551"/>
    <mergeCell ref="C552:C560"/>
    <mergeCell ref="C561:C569"/>
    <mergeCell ref="C533:C541"/>
    <mergeCell ref="C570:C578"/>
    <mergeCell ref="C579:C587"/>
    <mergeCell ref="B542:B587"/>
    <mergeCell ref="A542:A587"/>
    <mergeCell ref="C542:D542"/>
    <mergeCell ref="C452:C460"/>
    <mergeCell ref="C461:C469"/>
    <mergeCell ref="C470:C478"/>
    <mergeCell ref="C479:C487"/>
    <mergeCell ref="B451:B541"/>
    <mergeCell ref="A451:A541"/>
    <mergeCell ref="C451:D451"/>
    <mergeCell ref="C488:C496"/>
    <mergeCell ref="C497:C505"/>
    <mergeCell ref="C506:C514"/>
    <mergeCell ref="C515:C523"/>
    <mergeCell ref="C524:C532"/>
    <mergeCell ref="A233:A377"/>
    <mergeCell ref="C379:C387"/>
    <mergeCell ref="C397:C405"/>
    <mergeCell ref="B378:B450"/>
    <mergeCell ref="A378:A450"/>
    <mergeCell ref="C378:D378"/>
    <mergeCell ref="C388:C396"/>
    <mergeCell ref="C406:C414"/>
    <mergeCell ref="C415:C423"/>
    <mergeCell ref="C424:C432"/>
    <mergeCell ref="C433:C441"/>
    <mergeCell ref="C442:C450"/>
    <mergeCell ref="C315:C323"/>
    <mergeCell ref="C233:D233"/>
    <mergeCell ref="C324:C332"/>
    <mergeCell ref="C333:C341"/>
    <mergeCell ref="C342:C350"/>
    <mergeCell ref="C351:C359"/>
    <mergeCell ref="C360:C368"/>
    <mergeCell ref="C369:C377"/>
    <mergeCell ref="B233:B377"/>
    <mergeCell ref="C234:C242"/>
    <mergeCell ref="C243:C251"/>
    <mergeCell ref="C252:C260"/>
    <mergeCell ref="C261:C269"/>
    <mergeCell ref="C270:C278"/>
    <mergeCell ref="C279:C287"/>
    <mergeCell ref="C288:C296"/>
    <mergeCell ref="C297:C305"/>
    <mergeCell ref="C306:C314"/>
    <mergeCell ref="C152:C160"/>
    <mergeCell ref="C161:C169"/>
    <mergeCell ref="C215:C223"/>
    <mergeCell ref="C170:C178"/>
    <mergeCell ref="C179:C187"/>
    <mergeCell ref="C188:C196"/>
    <mergeCell ref="C197:C205"/>
    <mergeCell ref="C206:C214"/>
    <mergeCell ref="C224:C232"/>
    <mergeCell ref="I4:K4"/>
    <mergeCell ref="A6:D6"/>
    <mergeCell ref="C7:D7"/>
    <mergeCell ref="C8:C16"/>
    <mergeCell ref="C17:C25"/>
    <mergeCell ref="C26:C34"/>
    <mergeCell ref="C35:C43"/>
    <mergeCell ref="B7:B232"/>
    <mergeCell ref="A7:A232"/>
    <mergeCell ref="A4:D4"/>
    <mergeCell ref="E4:E5"/>
    <mergeCell ref="F4:H4"/>
    <mergeCell ref="C44:C52"/>
    <mergeCell ref="C53:C61"/>
    <mergeCell ref="C62:C70"/>
    <mergeCell ref="C71:C79"/>
    <mergeCell ref="C80:C88"/>
    <mergeCell ref="C89:C97"/>
    <mergeCell ref="C98:C106"/>
    <mergeCell ref="C107:C115"/>
    <mergeCell ref="C116:C124"/>
    <mergeCell ref="C125:C133"/>
    <mergeCell ref="C134:C142"/>
    <mergeCell ref="C143:C151"/>
    <mergeCell ref="B690:B969"/>
    <mergeCell ref="A690:A969"/>
    <mergeCell ref="C690:D690"/>
    <mergeCell ref="C817:C825"/>
    <mergeCell ref="C826:C834"/>
    <mergeCell ref="C835:C843"/>
    <mergeCell ref="C844:C852"/>
    <mergeCell ref="C853:C861"/>
    <mergeCell ref="C862:C870"/>
    <mergeCell ref="C871:C879"/>
    <mergeCell ref="C880:C888"/>
    <mergeCell ref="C889:C897"/>
    <mergeCell ref="C898:C906"/>
    <mergeCell ref="C907:C915"/>
    <mergeCell ref="C916:C924"/>
    <mergeCell ref="C925:C933"/>
    <mergeCell ref="C934:C942"/>
    <mergeCell ref="C943:C951"/>
    <mergeCell ref="C952:C960"/>
    <mergeCell ref="C961:C969"/>
    <mergeCell ref="C1841:C1849"/>
    <mergeCell ref="C1850:C1858"/>
    <mergeCell ref="C1859:C1867"/>
    <mergeCell ref="C1868:C1876"/>
    <mergeCell ref="C1877:C1885"/>
    <mergeCell ref="C1886:C1894"/>
    <mergeCell ref="C1895:C1903"/>
    <mergeCell ref="B1696:B1903"/>
    <mergeCell ref="A1696:A1903"/>
    <mergeCell ref="C1696:D1696"/>
    <mergeCell ref="C1760:C1768"/>
    <mergeCell ref="C1769:C1777"/>
    <mergeCell ref="C1778:C1786"/>
    <mergeCell ref="C1787:C1795"/>
    <mergeCell ref="C1796:C1804"/>
    <mergeCell ref="C1805:C1813"/>
    <mergeCell ref="C1814:C1822"/>
    <mergeCell ref="C1823:C1831"/>
    <mergeCell ref="C1832:C1840"/>
    <mergeCell ref="C1986:C1994"/>
    <mergeCell ref="C1995:C2003"/>
    <mergeCell ref="C2004:C2012"/>
    <mergeCell ref="C2013:C2021"/>
    <mergeCell ref="C2022:C2030"/>
    <mergeCell ref="C2031:C2039"/>
    <mergeCell ref="C2040:C2048"/>
    <mergeCell ref="B1904:B2048"/>
    <mergeCell ref="A1904:A2048"/>
    <mergeCell ref="C1904:D1904"/>
    <mergeCell ref="C1905:C1913"/>
    <mergeCell ref="C1914:C1922"/>
    <mergeCell ref="C1923:C1931"/>
    <mergeCell ref="C1932:C1940"/>
    <mergeCell ref="C1941:C1949"/>
    <mergeCell ref="C1950:C1958"/>
    <mergeCell ref="C1959:C1967"/>
    <mergeCell ref="C1968:C1976"/>
    <mergeCell ref="C1977:C1985"/>
    <mergeCell ref="C2050:C2058"/>
    <mergeCell ref="C2059:C2067"/>
    <mergeCell ref="C2049:D2049"/>
    <mergeCell ref="B2049:B2067"/>
    <mergeCell ref="A2049:A2067"/>
    <mergeCell ref="C2069:C2077"/>
    <mergeCell ref="C2078:C2086"/>
    <mergeCell ref="B2068:B2086"/>
    <mergeCell ref="A2068:A2086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34"/>
  <sheetViews>
    <sheetView showGridLines="0" zoomScaleNormal="100" workbookViewId="0">
      <pane ySplit="4" topLeftCell="A5" activePane="bottomLeft" state="frozen"/>
      <selection pane="bottomLeft" sqref="A1:U1"/>
    </sheetView>
  </sheetViews>
  <sheetFormatPr defaultRowHeight="16.5" x14ac:dyDescent="0.3"/>
  <cols>
    <col min="1" max="1" width="10.25" customWidth="1"/>
    <col min="2" max="2" width="9.25" customWidth="1"/>
    <col min="3" max="3" width="18.25" customWidth="1"/>
    <col min="4" max="4" width="19.75" customWidth="1"/>
    <col min="5" max="11" width="14.875" style="7" customWidth="1"/>
    <col min="12" max="12" width="6.375" bestFit="1" customWidth="1"/>
    <col min="13" max="13" width="9.75" bestFit="1" customWidth="1"/>
    <col min="14" max="14" width="6.375" bestFit="1" customWidth="1"/>
    <col min="15" max="15" width="7.75" bestFit="1" customWidth="1"/>
    <col min="17" max="17" width="9.75" bestFit="1" customWidth="1"/>
    <col min="18" max="18" width="4.375" bestFit="1" customWidth="1"/>
    <col min="19" max="19" width="5.375" bestFit="1" customWidth="1"/>
    <col min="20" max="20" width="7.75" bestFit="1" customWidth="1"/>
  </cols>
  <sheetData>
    <row r="1" spans="1:22" ht="18.75" x14ac:dyDescent="0.3">
      <c r="A1" s="8" t="s">
        <v>264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2" s="2" customFormat="1" x14ac:dyDescent="0.3">
      <c r="A2" s="6"/>
      <c r="K2" s="3" t="s">
        <v>265</v>
      </c>
    </row>
    <row r="3" spans="1:22" ht="24" customHeight="1" x14ac:dyDescent="0.3">
      <c r="A3" s="16" t="s">
        <v>266</v>
      </c>
      <c r="B3" s="17"/>
      <c r="C3" s="17"/>
      <c r="D3" s="18"/>
      <c r="E3" s="11" t="s">
        <v>267</v>
      </c>
      <c r="F3" s="10" t="s">
        <v>4</v>
      </c>
      <c r="G3" s="10"/>
      <c r="H3" s="10"/>
      <c r="I3" s="10" t="s">
        <v>268</v>
      </c>
      <c r="J3" s="10"/>
      <c r="K3" s="10"/>
    </row>
    <row r="4" spans="1:22" ht="24" customHeight="1" x14ac:dyDescent="0.3">
      <c r="A4" s="12" t="s">
        <v>269</v>
      </c>
      <c r="B4" s="12" t="s">
        <v>366</v>
      </c>
      <c r="C4" s="12" t="s">
        <v>270</v>
      </c>
      <c r="D4" s="12" t="s">
        <v>2</v>
      </c>
      <c r="E4" s="11"/>
      <c r="F4" s="12" t="s">
        <v>6</v>
      </c>
      <c r="G4" s="12" t="s">
        <v>49</v>
      </c>
      <c r="H4" s="12" t="s">
        <v>50</v>
      </c>
      <c r="I4" s="12" t="s">
        <v>51</v>
      </c>
      <c r="J4" s="12" t="s">
        <v>49</v>
      </c>
      <c r="K4" s="12" t="s">
        <v>52</v>
      </c>
    </row>
    <row r="5" spans="1:22" ht="20.45" customHeight="1" x14ac:dyDescent="0.3">
      <c r="A5" s="19" t="s">
        <v>53</v>
      </c>
      <c r="B5" s="20"/>
      <c r="C5" s="20"/>
      <c r="D5" s="21"/>
      <c r="E5" s="15">
        <f>SUM(F5:K5)</f>
        <v>645.90000000000009</v>
      </c>
      <c r="F5" s="15">
        <f>SUM(F6,F97,F188,F279,F370,F461,F552,F643,F734,F825,F916,F1007,F1098,F1189,F1280,F1371,F1462,F1553,F1644)</f>
        <v>0</v>
      </c>
      <c r="G5" s="15">
        <f t="shared" ref="G5:K5" si="0">SUM(G6,G97,G188,G279,G370,G461,G552,G643,G734,G825,G916,G1007,G1098,G1189,G1280,G1371,G1462,G1553,G1644)</f>
        <v>3.3000000000000003</v>
      </c>
      <c r="H5" s="15">
        <f t="shared" si="0"/>
        <v>42.4</v>
      </c>
      <c r="I5" s="15">
        <f t="shared" si="0"/>
        <v>600.20000000000005</v>
      </c>
      <c r="J5" s="15">
        <f t="shared" si="0"/>
        <v>0</v>
      </c>
      <c r="K5" s="15">
        <f t="shared" si="0"/>
        <v>0</v>
      </c>
      <c r="L5" s="4"/>
      <c r="M5" s="4"/>
      <c r="N5" s="4"/>
      <c r="O5" s="4"/>
      <c r="P5" s="4"/>
      <c r="Q5" s="4"/>
      <c r="R5" s="4"/>
      <c r="S5" s="4"/>
      <c r="T5" s="4"/>
      <c r="U5" s="4"/>
      <c r="V5" s="4"/>
    </row>
    <row r="6" spans="1:22" x14ac:dyDescent="0.3">
      <c r="A6" s="28" t="s">
        <v>344</v>
      </c>
      <c r="B6" s="28" t="s">
        <v>343</v>
      </c>
      <c r="C6" s="29" t="s">
        <v>56</v>
      </c>
      <c r="D6" s="30"/>
      <c r="E6" s="15">
        <f>SUM(F6:K6)</f>
        <v>159.09999999999997</v>
      </c>
      <c r="F6" s="15">
        <f>SUM(F7,F16,F25,F34,F43,F52,F61,F70,F79,F88)</f>
        <v>0</v>
      </c>
      <c r="G6" s="15">
        <f t="shared" ref="G6:K6" si="1">SUM(G7,G16,G25,G34,G43,G52,G61,G70,G79,G88)</f>
        <v>0</v>
      </c>
      <c r="H6" s="15">
        <f t="shared" si="1"/>
        <v>4.9000000000000004</v>
      </c>
      <c r="I6" s="15">
        <f t="shared" si="1"/>
        <v>154.19999999999996</v>
      </c>
      <c r="J6" s="15">
        <f t="shared" si="1"/>
        <v>0</v>
      </c>
      <c r="K6" s="15">
        <f t="shared" si="1"/>
        <v>0</v>
      </c>
    </row>
    <row r="7" spans="1:22" x14ac:dyDescent="0.3">
      <c r="A7" s="31"/>
      <c r="B7" s="31"/>
      <c r="C7" s="28" t="s">
        <v>277</v>
      </c>
      <c r="D7" s="14" t="s">
        <v>303</v>
      </c>
      <c r="E7" s="15">
        <f t="shared" ref="E7:E70" si="2">SUM(F7:K7)</f>
        <v>108.49999999999999</v>
      </c>
      <c r="F7" s="15">
        <f>SUM(F8:F15)</f>
        <v>0</v>
      </c>
      <c r="G7" s="15">
        <f t="shared" ref="G7:K7" si="3">SUM(G8:G15)</f>
        <v>0</v>
      </c>
      <c r="H7" s="15">
        <f t="shared" si="3"/>
        <v>4.9000000000000004</v>
      </c>
      <c r="I7" s="15">
        <f t="shared" si="3"/>
        <v>103.59999999999998</v>
      </c>
      <c r="J7" s="15">
        <f t="shared" si="3"/>
        <v>0</v>
      </c>
      <c r="K7" s="15">
        <f t="shared" si="3"/>
        <v>0</v>
      </c>
    </row>
    <row r="8" spans="1:22" x14ac:dyDescent="0.3">
      <c r="A8" s="31"/>
      <c r="B8" s="31"/>
      <c r="C8" s="31"/>
      <c r="D8" s="14" t="s">
        <v>13</v>
      </c>
      <c r="E8" s="15">
        <f t="shared" si="2"/>
        <v>4.3000000000000007</v>
      </c>
      <c r="F8" s="15">
        <v>0</v>
      </c>
      <c r="G8" s="15">
        <v>0</v>
      </c>
      <c r="H8" s="15">
        <v>0</v>
      </c>
      <c r="I8" s="15">
        <v>4.3000000000000007</v>
      </c>
      <c r="J8" s="15">
        <v>0</v>
      </c>
      <c r="K8" s="15">
        <v>0</v>
      </c>
    </row>
    <row r="9" spans="1:22" x14ac:dyDescent="0.3">
      <c r="A9" s="31"/>
      <c r="B9" s="31"/>
      <c r="C9" s="31"/>
      <c r="D9" s="14" t="s">
        <v>14</v>
      </c>
      <c r="E9" s="15">
        <f t="shared" si="2"/>
        <v>3.1000000000000005</v>
      </c>
      <c r="F9" s="15">
        <v>0</v>
      </c>
      <c r="G9" s="15">
        <v>0</v>
      </c>
      <c r="H9" s="15">
        <v>0.4</v>
      </c>
      <c r="I9" s="15">
        <v>2.7000000000000006</v>
      </c>
      <c r="J9" s="15">
        <v>0</v>
      </c>
      <c r="K9" s="15">
        <v>0</v>
      </c>
    </row>
    <row r="10" spans="1:22" x14ac:dyDescent="0.3">
      <c r="A10" s="31"/>
      <c r="B10" s="31"/>
      <c r="C10" s="31"/>
      <c r="D10" s="14" t="s">
        <v>15</v>
      </c>
      <c r="E10" s="15">
        <f t="shared" si="2"/>
        <v>1.3</v>
      </c>
      <c r="F10" s="15">
        <v>0</v>
      </c>
      <c r="G10" s="15">
        <v>0</v>
      </c>
      <c r="H10" s="15">
        <v>0</v>
      </c>
      <c r="I10" s="15">
        <v>1.3</v>
      </c>
      <c r="J10" s="15">
        <v>0</v>
      </c>
      <c r="K10" s="15">
        <v>0</v>
      </c>
    </row>
    <row r="11" spans="1:22" x14ac:dyDescent="0.3">
      <c r="A11" s="31"/>
      <c r="B11" s="31"/>
      <c r="C11" s="31"/>
      <c r="D11" s="14" t="s">
        <v>16</v>
      </c>
      <c r="E11" s="15">
        <f t="shared" si="2"/>
        <v>2.2000000000000002</v>
      </c>
      <c r="F11" s="15">
        <v>0</v>
      </c>
      <c r="G11" s="15">
        <v>0</v>
      </c>
      <c r="H11" s="15">
        <v>0</v>
      </c>
      <c r="I11" s="15">
        <v>2.2000000000000002</v>
      </c>
      <c r="J11" s="15">
        <v>0</v>
      </c>
      <c r="K11" s="15">
        <v>0</v>
      </c>
    </row>
    <row r="12" spans="1:22" x14ac:dyDescent="0.3">
      <c r="A12" s="31"/>
      <c r="B12" s="31"/>
      <c r="C12" s="31"/>
      <c r="D12" s="14" t="s">
        <v>17</v>
      </c>
      <c r="E12" s="15">
        <f t="shared" si="2"/>
        <v>77.799999999999983</v>
      </c>
      <c r="F12" s="15">
        <v>0</v>
      </c>
      <c r="G12" s="15">
        <v>0</v>
      </c>
      <c r="H12" s="15">
        <v>0</v>
      </c>
      <c r="I12" s="15">
        <v>77.799999999999983</v>
      </c>
      <c r="J12" s="15">
        <v>0</v>
      </c>
      <c r="K12" s="15">
        <v>0</v>
      </c>
    </row>
    <row r="13" spans="1:22" x14ac:dyDescent="0.3">
      <c r="A13" s="31"/>
      <c r="B13" s="31"/>
      <c r="C13" s="31"/>
      <c r="D13" s="14" t="s">
        <v>18</v>
      </c>
      <c r="E13" s="15">
        <f t="shared" si="2"/>
        <v>9.1</v>
      </c>
      <c r="F13" s="15">
        <v>0</v>
      </c>
      <c r="G13" s="15">
        <v>0</v>
      </c>
      <c r="H13" s="15">
        <v>3.2</v>
      </c>
      <c r="I13" s="15">
        <v>5.8999999999999995</v>
      </c>
      <c r="J13" s="15">
        <v>0</v>
      </c>
      <c r="K13" s="15">
        <v>0</v>
      </c>
    </row>
    <row r="14" spans="1:22" x14ac:dyDescent="0.3">
      <c r="A14" s="31"/>
      <c r="B14" s="31"/>
      <c r="C14" s="31"/>
      <c r="D14" s="14" t="s">
        <v>19</v>
      </c>
      <c r="E14" s="15">
        <f t="shared" si="2"/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22" x14ac:dyDescent="0.3">
      <c r="A15" s="31"/>
      <c r="B15" s="31"/>
      <c r="C15" s="32"/>
      <c r="D15" s="14" t="s">
        <v>20</v>
      </c>
      <c r="E15" s="15">
        <f t="shared" si="2"/>
        <v>10.699999999999998</v>
      </c>
      <c r="F15" s="15">
        <v>0</v>
      </c>
      <c r="G15" s="15">
        <v>0</v>
      </c>
      <c r="H15" s="15">
        <v>1.3</v>
      </c>
      <c r="I15" s="15">
        <v>9.3999999999999968</v>
      </c>
      <c r="J15" s="15">
        <v>0</v>
      </c>
      <c r="K15" s="15">
        <v>0</v>
      </c>
    </row>
    <row r="16" spans="1:22" x14ac:dyDescent="0.3">
      <c r="A16" s="31"/>
      <c r="B16" s="31"/>
      <c r="C16" s="28" t="s">
        <v>278</v>
      </c>
      <c r="D16" s="14" t="s">
        <v>24</v>
      </c>
      <c r="E16" s="15">
        <f t="shared" si="2"/>
        <v>17.599999999999998</v>
      </c>
      <c r="F16" s="15">
        <f>SUM(F17:F24)</f>
        <v>0</v>
      </c>
      <c r="G16" s="15">
        <f t="shared" ref="G16" si="4">SUM(G17:G24)</f>
        <v>0</v>
      </c>
      <c r="H16" s="15">
        <f t="shared" ref="H16" si="5">SUM(H17:H24)</f>
        <v>0</v>
      </c>
      <c r="I16" s="15">
        <f t="shared" ref="I16" si="6">SUM(I17:I24)</f>
        <v>17.599999999999998</v>
      </c>
      <c r="J16" s="15">
        <f t="shared" ref="J16" si="7">SUM(J17:J24)</f>
        <v>0</v>
      </c>
      <c r="K16" s="15">
        <f t="shared" ref="K16" si="8">SUM(K17:K24)</f>
        <v>0</v>
      </c>
    </row>
    <row r="17" spans="1:11" x14ac:dyDescent="0.3">
      <c r="A17" s="31"/>
      <c r="B17" s="31"/>
      <c r="C17" s="31"/>
      <c r="D17" s="14" t="s">
        <v>13</v>
      </c>
      <c r="E17" s="15">
        <f t="shared" si="2"/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</row>
    <row r="18" spans="1:11" x14ac:dyDescent="0.3">
      <c r="A18" s="31"/>
      <c r="B18" s="31"/>
      <c r="C18" s="31"/>
      <c r="D18" s="14" t="s">
        <v>14</v>
      </c>
      <c r="E18" s="15">
        <f t="shared" si="2"/>
        <v>0.1</v>
      </c>
      <c r="F18" s="15">
        <v>0</v>
      </c>
      <c r="G18" s="15">
        <v>0</v>
      </c>
      <c r="H18" s="15">
        <v>0</v>
      </c>
      <c r="I18" s="15">
        <v>0.1</v>
      </c>
      <c r="J18" s="15">
        <v>0</v>
      </c>
      <c r="K18" s="15">
        <v>0</v>
      </c>
    </row>
    <row r="19" spans="1:11" x14ac:dyDescent="0.3">
      <c r="A19" s="31"/>
      <c r="B19" s="31"/>
      <c r="C19" s="31"/>
      <c r="D19" s="14" t="s">
        <v>15</v>
      </c>
      <c r="E19" s="15">
        <f t="shared" si="2"/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x14ac:dyDescent="0.3">
      <c r="A20" s="31"/>
      <c r="B20" s="31"/>
      <c r="C20" s="31"/>
      <c r="D20" s="14" t="s">
        <v>16</v>
      </c>
      <c r="E20" s="15">
        <f t="shared" si="2"/>
        <v>0.1</v>
      </c>
      <c r="F20" s="15">
        <v>0</v>
      </c>
      <c r="G20" s="15">
        <v>0</v>
      </c>
      <c r="H20" s="15">
        <v>0</v>
      </c>
      <c r="I20" s="15">
        <v>0.1</v>
      </c>
      <c r="J20" s="15">
        <v>0</v>
      </c>
      <c r="K20" s="15">
        <v>0</v>
      </c>
    </row>
    <row r="21" spans="1:11" x14ac:dyDescent="0.3">
      <c r="A21" s="31"/>
      <c r="B21" s="31"/>
      <c r="C21" s="31"/>
      <c r="D21" s="14" t="s">
        <v>17</v>
      </c>
      <c r="E21" s="15">
        <f t="shared" si="2"/>
        <v>17</v>
      </c>
      <c r="F21" s="15">
        <v>0</v>
      </c>
      <c r="G21" s="15">
        <v>0</v>
      </c>
      <c r="H21" s="15">
        <v>0</v>
      </c>
      <c r="I21" s="15">
        <v>17</v>
      </c>
      <c r="J21" s="15">
        <v>0</v>
      </c>
      <c r="K21" s="15">
        <v>0</v>
      </c>
    </row>
    <row r="22" spans="1:11" x14ac:dyDescent="0.3">
      <c r="A22" s="31"/>
      <c r="B22" s="31"/>
      <c r="C22" s="31"/>
      <c r="D22" s="14" t="s">
        <v>18</v>
      </c>
      <c r="E22" s="15">
        <f t="shared" si="2"/>
        <v>0.2</v>
      </c>
      <c r="F22" s="15">
        <v>0</v>
      </c>
      <c r="G22" s="15">
        <v>0</v>
      </c>
      <c r="H22" s="15">
        <v>0</v>
      </c>
      <c r="I22" s="15">
        <v>0.2</v>
      </c>
      <c r="J22" s="15">
        <v>0</v>
      </c>
      <c r="K22" s="15">
        <v>0</v>
      </c>
    </row>
    <row r="23" spans="1:11" x14ac:dyDescent="0.3">
      <c r="A23" s="31"/>
      <c r="B23" s="31"/>
      <c r="C23" s="31"/>
      <c r="D23" s="14" t="s">
        <v>19</v>
      </c>
      <c r="E23" s="15">
        <f t="shared" si="2"/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x14ac:dyDescent="0.3">
      <c r="A24" s="31"/>
      <c r="B24" s="31"/>
      <c r="C24" s="32"/>
      <c r="D24" s="14" t="s">
        <v>20</v>
      </c>
      <c r="E24" s="15">
        <f t="shared" si="2"/>
        <v>0.2</v>
      </c>
      <c r="F24" s="15">
        <v>0</v>
      </c>
      <c r="G24" s="15">
        <v>0</v>
      </c>
      <c r="H24" s="15">
        <v>0</v>
      </c>
      <c r="I24" s="15">
        <v>0.2</v>
      </c>
      <c r="J24" s="15">
        <v>0</v>
      </c>
      <c r="K24" s="15">
        <v>0</v>
      </c>
    </row>
    <row r="25" spans="1:11" x14ac:dyDescent="0.3">
      <c r="A25" s="31"/>
      <c r="B25" s="31"/>
      <c r="C25" s="28" t="s">
        <v>279</v>
      </c>
      <c r="D25" s="14" t="s">
        <v>303</v>
      </c>
      <c r="E25" s="15">
        <f t="shared" si="2"/>
        <v>16.700000000000003</v>
      </c>
      <c r="F25" s="15">
        <f>SUM(F26:F33)</f>
        <v>0</v>
      </c>
      <c r="G25" s="15">
        <f t="shared" ref="G25" si="9">SUM(G26:G33)</f>
        <v>0</v>
      </c>
      <c r="H25" s="15">
        <f t="shared" ref="H25" si="10">SUM(H26:H33)</f>
        <v>0</v>
      </c>
      <c r="I25" s="15">
        <f t="shared" ref="I25" si="11">SUM(I26:I33)</f>
        <v>16.700000000000003</v>
      </c>
      <c r="J25" s="15">
        <f t="shared" ref="J25" si="12">SUM(J26:J33)</f>
        <v>0</v>
      </c>
      <c r="K25" s="15">
        <f t="shared" ref="K25" si="13">SUM(K26:K33)</f>
        <v>0</v>
      </c>
    </row>
    <row r="26" spans="1:11" x14ac:dyDescent="0.3">
      <c r="A26" s="31"/>
      <c r="B26" s="31"/>
      <c r="C26" s="31"/>
      <c r="D26" s="14" t="s">
        <v>13</v>
      </c>
      <c r="E26" s="15">
        <f t="shared" si="2"/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x14ac:dyDescent="0.3">
      <c r="A27" s="31"/>
      <c r="B27" s="31"/>
      <c r="C27" s="31"/>
      <c r="D27" s="14" t="s">
        <v>14</v>
      </c>
      <c r="E27" s="15">
        <f t="shared" si="2"/>
        <v>2.4000000000000004</v>
      </c>
      <c r="F27" s="15">
        <v>0</v>
      </c>
      <c r="G27" s="15">
        <v>0</v>
      </c>
      <c r="H27" s="15">
        <v>0</v>
      </c>
      <c r="I27" s="15">
        <v>2.4000000000000004</v>
      </c>
      <c r="J27" s="15">
        <v>0</v>
      </c>
      <c r="K27" s="15">
        <v>0</v>
      </c>
    </row>
    <row r="28" spans="1:11" x14ac:dyDescent="0.3">
      <c r="A28" s="31"/>
      <c r="B28" s="31"/>
      <c r="C28" s="31"/>
      <c r="D28" s="14" t="s">
        <v>15</v>
      </c>
      <c r="E28" s="15">
        <f t="shared" si="2"/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x14ac:dyDescent="0.3">
      <c r="A29" s="31"/>
      <c r="B29" s="31"/>
      <c r="C29" s="31"/>
      <c r="D29" s="14" t="s">
        <v>16</v>
      </c>
      <c r="E29" s="15">
        <f t="shared" si="2"/>
        <v>0.5</v>
      </c>
      <c r="F29" s="15">
        <v>0</v>
      </c>
      <c r="G29" s="15">
        <v>0</v>
      </c>
      <c r="H29" s="15">
        <v>0</v>
      </c>
      <c r="I29" s="15">
        <v>0.5</v>
      </c>
      <c r="J29" s="15">
        <v>0</v>
      </c>
      <c r="K29" s="15">
        <v>0</v>
      </c>
    </row>
    <row r="30" spans="1:11" x14ac:dyDescent="0.3">
      <c r="A30" s="31"/>
      <c r="B30" s="31"/>
      <c r="C30" s="31"/>
      <c r="D30" s="14" t="s">
        <v>17</v>
      </c>
      <c r="E30" s="15">
        <f t="shared" si="2"/>
        <v>11</v>
      </c>
      <c r="F30" s="15">
        <v>0</v>
      </c>
      <c r="G30" s="15">
        <v>0</v>
      </c>
      <c r="H30" s="15">
        <v>0</v>
      </c>
      <c r="I30" s="15">
        <v>11</v>
      </c>
      <c r="J30" s="15">
        <v>0</v>
      </c>
      <c r="K30" s="15">
        <v>0</v>
      </c>
    </row>
    <row r="31" spans="1:11" x14ac:dyDescent="0.3">
      <c r="A31" s="31"/>
      <c r="B31" s="31"/>
      <c r="C31" s="31"/>
      <c r="D31" s="14" t="s">
        <v>18</v>
      </c>
      <c r="E31" s="15">
        <f t="shared" si="2"/>
        <v>0.79999999999999993</v>
      </c>
      <c r="F31" s="15">
        <v>0</v>
      </c>
      <c r="G31" s="15">
        <v>0</v>
      </c>
      <c r="H31" s="15">
        <v>0</v>
      </c>
      <c r="I31" s="15">
        <v>0.79999999999999993</v>
      </c>
      <c r="J31" s="15">
        <v>0</v>
      </c>
      <c r="K31" s="15">
        <v>0</v>
      </c>
    </row>
    <row r="32" spans="1:11" x14ac:dyDescent="0.3">
      <c r="A32" s="31"/>
      <c r="B32" s="31"/>
      <c r="C32" s="31"/>
      <c r="D32" s="14" t="s">
        <v>19</v>
      </c>
      <c r="E32" s="15">
        <f t="shared" si="2"/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x14ac:dyDescent="0.3">
      <c r="A33" s="31"/>
      <c r="B33" s="31"/>
      <c r="C33" s="32"/>
      <c r="D33" s="14" t="s">
        <v>20</v>
      </c>
      <c r="E33" s="15">
        <f t="shared" si="2"/>
        <v>2</v>
      </c>
      <c r="F33" s="15">
        <v>0</v>
      </c>
      <c r="G33" s="15">
        <v>0</v>
      </c>
      <c r="H33" s="15">
        <v>0</v>
      </c>
      <c r="I33" s="15">
        <v>2</v>
      </c>
      <c r="J33" s="15">
        <v>0</v>
      </c>
      <c r="K33" s="15">
        <v>0</v>
      </c>
    </row>
    <row r="34" spans="1:11" x14ac:dyDescent="0.3">
      <c r="A34" s="31"/>
      <c r="B34" s="31"/>
      <c r="C34" s="28" t="s">
        <v>362</v>
      </c>
      <c r="D34" s="14" t="s">
        <v>303</v>
      </c>
      <c r="E34" s="15">
        <f t="shared" si="2"/>
        <v>0.6</v>
      </c>
      <c r="F34" s="15">
        <f>SUM(F35:F42)</f>
        <v>0</v>
      </c>
      <c r="G34" s="15">
        <f t="shared" ref="G34" si="14">SUM(G35:G42)</f>
        <v>0</v>
      </c>
      <c r="H34" s="15">
        <f t="shared" ref="H34" si="15">SUM(H35:H42)</f>
        <v>0</v>
      </c>
      <c r="I34" s="15">
        <f t="shared" ref="I34" si="16">SUM(I35:I42)</f>
        <v>0.6</v>
      </c>
      <c r="J34" s="15">
        <f t="shared" ref="J34" si="17">SUM(J35:J42)</f>
        <v>0</v>
      </c>
      <c r="K34" s="15">
        <f t="shared" ref="K34" si="18">SUM(K35:K42)</f>
        <v>0</v>
      </c>
    </row>
    <row r="35" spans="1:11" x14ac:dyDescent="0.3">
      <c r="A35" s="31"/>
      <c r="B35" s="31"/>
      <c r="C35" s="31"/>
      <c r="D35" s="14" t="s">
        <v>13</v>
      </c>
      <c r="E35" s="15">
        <f t="shared" si="2"/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x14ac:dyDescent="0.3">
      <c r="A36" s="31"/>
      <c r="B36" s="31"/>
      <c r="C36" s="31"/>
      <c r="D36" s="14" t="s">
        <v>14</v>
      </c>
      <c r="E36" s="15">
        <f t="shared" si="2"/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x14ac:dyDescent="0.3">
      <c r="A37" s="31"/>
      <c r="B37" s="31"/>
      <c r="C37" s="31"/>
      <c r="D37" s="14" t="s">
        <v>15</v>
      </c>
      <c r="E37" s="15">
        <f t="shared" si="2"/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x14ac:dyDescent="0.3">
      <c r="A38" s="31"/>
      <c r="B38" s="31"/>
      <c r="C38" s="31"/>
      <c r="D38" s="14" t="s">
        <v>16</v>
      </c>
      <c r="E38" s="15">
        <f t="shared" si="2"/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x14ac:dyDescent="0.3">
      <c r="A39" s="31"/>
      <c r="B39" s="31"/>
      <c r="C39" s="31"/>
      <c r="D39" s="14" t="s">
        <v>17</v>
      </c>
      <c r="E39" s="15">
        <f t="shared" si="2"/>
        <v>0.1</v>
      </c>
      <c r="F39" s="15">
        <v>0</v>
      </c>
      <c r="G39" s="15">
        <v>0</v>
      </c>
      <c r="H39" s="15">
        <v>0</v>
      </c>
      <c r="I39" s="15">
        <v>0.1</v>
      </c>
      <c r="J39" s="15">
        <v>0</v>
      </c>
      <c r="K39" s="15">
        <v>0</v>
      </c>
    </row>
    <row r="40" spans="1:11" x14ac:dyDescent="0.3">
      <c r="A40" s="31"/>
      <c r="B40" s="31"/>
      <c r="C40" s="31"/>
      <c r="D40" s="14" t="s">
        <v>18</v>
      </c>
      <c r="E40" s="15">
        <f t="shared" si="2"/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x14ac:dyDescent="0.3">
      <c r="A41" s="31"/>
      <c r="B41" s="31"/>
      <c r="C41" s="31"/>
      <c r="D41" s="14" t="s">
        <v>19</v>
      </c>
      <c r="E41" s="15">
        <f t="shared" si="2"/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x14ac:dyDescent="0.3">
      <c r="A42" s="31"/>
      <c r="B42" s="31"/>
      <c r="C42" s="32"/>
      <c r="D42" s="14" t="s">
        <v>20</v>
      </c>
      <c r="E42" s="15">
        <f t="shared" si="2"/>
        <v>0.5</v>
      </c>
      <c r="F42" s="15">
        <v>0</v>
      </c>
      <c r="G42" s="15">
        <v>0</v>
      </c>
      <c r="H42" s="15">
        <v>0</v>
      </c>
      <c r="I42" s="15">
        <v>0.5</v>
      </c>
      <c r="J42" s="15">
        <v>0</v>
      </c>
      <c r="K42" s="15">
        <v>0</v>
      </c>
    </row>
    <row r="43" spans="1:11" x14ac:dyDescent="0.3">
      <c r="A43" s="31"/>
      <c r="B43" s="31"/>
      <c r="C43" s="28" t="s">
        <v>281</v>
      </c>
      <c r="D43" s="14" t="s">
        <v>303</v>
      </c>
      <c r="E43" s="15">
        <f t="shared" si="2"/>
        <v>0</v>
      </c>
      <c r="F43" s="15">
        <f>SUM(F44:F51)</f>
        <v>0</v>
      </c>
      <c r="G43" s="15">
        <f t="shared" ref="G43" si="19">SUM(G44:G51)</f>
        <v>0</v>
      </c>
      <c r="H43" s="15">
        <f t="shared" ref="H43" si="20">SUM(H44:H51)</f>
        <v>0</v>
      </c>
      <c r="I43" s="15">
        <f t="shared" ref="I43" si="21">SUM(I44:I51)</f>
        <v>0</v>
      </c>
      <c r="J43" s="15">
        <f t="shared" ref="J43" si="22">SUM(J44:J51)</f>
        <v>0</v>
      </c>
      <c r="K43" s="15">
        <f t="shared" ref="K43" si="23">SUM(K44:K51)</f>
        <v>0</v>
      </c>
    </row>
    <row r="44" spans="1:11" x14ac:dyDescent="0.3">
      <c r="A44" s="31"/>
      <c r="B44" s="31"/>
      <c r="C44" s="31"/>
      <c r="D44" s="14" t="s">
        <v>13</v>
      </c>
      <c r="E44" s="15">
        <f t="shared" si="2"/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x14ac:dyDescent="0.3">
      <c r="A45" s="31"/>
      <c r="B45" s="31"/>
      <c r="C45" s="31"/>
      <c r="D45" s="14" t="s">
        <v>14</v>
      </c>
      <c r="E45" s="15">
        <f t="shared" si="2"/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x14ac:dyDescent="0.3">
      <c r="A46" s="31"/>
      <c r="B46" s="31"/>
      <c r="C46" s="31"/>
      <c r="D46" s="14" t="s">
        <v>15</v>
      </c>
      <c r="E46" s="15">
        <f t="shared" si="2"/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x14ac:dyDescent="0.3">
      <c r="A47" s="31"/>
      <c r="B47" s="31"/>
      <c r="C47" s="31"/>
      <c r="D47" s="14" t="s">
        <v>16</v>
      </c>
      <c r="E47" s="15">
        <f t="shared" si="2"/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x14ac:dyDescent="0.3">
      <c r="A48" s="31"/>
      <c r="B48" s="31"/>
      <c r="C48" s="31"/>
      <c r="D48" s="14" t="s">
        <v>17</v>
      </c>
      <c r="E48" s="15">
        <f t="shared" si="2"/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x14ac:dyDescent="0.3">
      <c r="A49" s="31"/>
      <c r="B49" s="31"/>
      <c r="C49" s="31"/>
      <c r="D49" s="14" t="s">
        <v>18</v>
      </c>
      <c r="E49" s="15">
        <f t="shared" si="2"/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x14ac:dyDescent="0.3">
      <c r="A50" s="31"/>
      <c r="B50" s="31"/>
      <c r="C50" s="31"/>
      <c r="D50" s="14" t="s">
        <v>19</v>
      </c>
      <c r="E50" s="15">
        <f t="shared" si="2"/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x14ac:dyDescent="0.3">
      <c r="A51" s="31"/>
      <c r="B51" s="31"/>
      <c r="C51" s="32"/>
      <c r="D51" s="14" t="s">
        <v>20</v>
      </c>
      <c r="E51" s="15">
        <f t="shared" si="2"/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x14ac:dyDescent="0.3">
      <c r="A52" s="31"/>
      <c r="B52" s="31"/>
      <c r="C52" s="28" t="s">
        <v>282</v>
      </c>
      <c r="D52" s="14" t="s">
        <v>303</v>
      </c>
      <c r="E52" s="15">
        <f t="shared" si="2"/>
        <v>1.9</v>
      </c>
      <c r="F52" s="15">
        <f>SUM(F53:F60)</f>
        <v>0</v>
      </c>
      <c r="G52" s="15">
        <f t="shared" ref="G52" si="24">SUM(G53:G60)</f>
        <v>0</v>
      </c>
      <c r="H52" s="15">
        <f t="shared" ref="H52" si="25">SUM(H53:H60)</f>
        <v>0</v>
      </c>
      <c r="I52" s="15">
        <f t="shared" ref="I52" si="26">SUM(I53:I60)</f>
        <v>1.9</v>
      </c>
      <c r="J52" s="15">
        <f t="shared" ref="J52" si="27">SUM(J53:J60)</f>
        <v>0</v>
      </c>
      <c r="K52" s="15">
        <f t="shared" ref="K52" si="28">SUM(K53:K60)</f>
        <v>0</v>
      </c>
    </row>
    <row r="53" spans="1:11" x14ac:dyDescent="0.3">
      <c r="A53" s="31"/>
      <c r="B53" s="31"/>
      <c r="C53" s="31"/>
      <c r="D53" s="14" t="s">
        <v>13</v>
      </c>
      <c r="E53" s="15">
        <f t="shared" si="2"/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</row>
    <row r="54" spans="1:11" x14ac:dyDescent="0.3">
      <c r="A54" s="31"/>
      <c r="B54" s="31"/>
      <c r="C54" s="31"/>
      <c r="D54" s="14" t="s">
        <v>14</v>
      </c>
      <c r="E54" s="15">
        <f t="shared" si="2"/>
        <v>0.79999999999999993</v>
      </c>
      <c r="F54" s="15">
        <v>0</v>
      </c>
      <c r="G54" s="15">
        <v>0</v>
      </c>
      <c r="H54" s="15">
        <v>0</v>
      </c>
      <c r="I54" s="15">
        <v>0.79999999999999993</v>
      </c>
      <c r="J54" s="15">
        <v>0</v>
      </c>
      <c r="K54" s="15">
        <v>0</v>
      </c>
    </row>
    <row r="55" spans="1:11" x14ac:dyDescent="0.3">
      <c r="A55" s="31"/>
      <c r="B55" s="31"/>
      <c r="C55" s="31"/>
      <c r="D55" s="14" t="s">
        <v>15</v>
      </c>
      <c r="E55" s="15">
        <f t="shared" si="2"/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x14ac:dyDescent="0.3">
      <c r="A56" s="31"/>
      <c r="B56" s="31"/>
      <c r="C56" s="31"/>
      <c r="D56" s="14" t="s">
        <v>16</v>
      </c>
      <c r="E56" s="15">
        <f t="shared" si="2"/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x14ac:dyDescent="0.3">
      <c r="A57" s="31"/>
      <c r="B57" s="31"/>
      <c r="C57" s="31"/>
      <c r="D57" s="14" t="s">
        <v>17</v>
      </c>
      <c r="E57" s="15">
        <f t="shared" si="2"/>
        <v>1</v>
      </c>
      <c r="F57" s="15">
        <v>0</v>
      </c>
      <c r="G57" s="15">
        <v>0</v>
      </c>
      <c r="H57" s="15">
        <v>0</v>
      </c>
      <c r="I57" s="15">
        <v>1</v>
      </c>
      <c r="J57" s="15">
        <v>0</v>
      </c>
      <c r="K57" s="15">
        <v>0</v>
      </c>
    </row>
    <row r="58" spans="1:11" x14ac:dyDescent="0.3">
      <c r="A58" s="31"/>
      <c r="B58" s="31"/>
      <c r="C58" s="31"/>
      <c r="D58" s="14" t="s">
        <v>18</v>
      </c>
      <c r="E58" s="15">
        <f t="shared" si="2"/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x14ac:dyDescent="0.3">
      <c r="A59" s="31"/>
      <c r="B59" s="31"/>
      <c r="C59" s="31"/>
      <c r="D59" s="14" t="s">
        <v>19</v>
      </c>
      <c r="E59" s="15">
        <f t="shared" si="2"/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x14ac:dyDescent="0.3">
      <c r="A60" s="31"/>
      <c r="B60" s="31"/>
      <c r="C60" s="32"/>
      <c r="D60" s="14" t="s">
        <v>20</v>
      </c>
      <c r="E60" s="15">
        <f t="shared" si="2"/>
        <v>0.1</v>
      </c>
      <c r="F60" s="15">
        <v>0</v>
      </c>
      <c r="G60" s="15">
        <v>0</v>
      </c>
      <c r="H60" s="15">
        <v>0</v>
      </c>
      <c r="I60" s="15">
        <v>0.1</v>
      </c>
      <c r="J60" s="15">
        <v>0</v>
      </c>
      <c r="K60" s="15">
        <v>0</v>
      </c>
    </row>
    <row r="61" spans="1:11" x14ac:dyDescent="0.3">
      <c r="A61" s="31"/>
      <c r="B61" s="31"/>
      <c r="C61" s="28" t="s">
        <v>283</v>
      </c>
      <c r="D61" s="14" t="s">
        <v>24</v>
      </c>
      <c r="E61" s="15">
        <f t="shared" si="2"/>
        <v>0</v>
      </c>
      <c r="F61" s="15">
        <f>SUM(F62:F69)</f>
        <v>0</v>
      </c>
      <c r="G61" s="15">
        <f t="shared" ref="G61" si="29">SUM(G62:G69)</f>
        <v>0</v>
      </c>
      <c r="H61" s="15">
        <f t="shared" ref="H61" si="30">SUM(H62:H69)</f>
        <v>0</v>
      </c>
      <c r="I61" s="15">
        <f t="shared" ref="I61" si="31">SUM(I62:I69)</f>
        <v>0</v>
      </c>
      <c r="J61" s="15">
        <f t="shared" ref="J61" si="32">SUM(J62:J69)</f>
        <v>0</v>
      </c>
      <c r="K61" s="15">
        <f t="shared" ref="K61" si="33">SUM(K62:K69)</f>
        <v>0</v>
      </c>
    </row>
    <row r="62" spans="1:11" x14ac:dyDescent="0.3">
      <c r="A62" s="31"/>
      <c r="B62" s="31"/>
      <c r="C62" s="31"/>
      <c r="D62" s="14" t="s">
        <v>13</v>
      </c>
      <c r="E62" s="15">
        <f t="shared" si="2"/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x14ac:dyDescent="0.3">
      <c r="A63" s="31"/>
      <c r="B63" s="31"/>
      <c r="C63" s="31"/>
      <c r="D63" s="14" t="s">
        <v>14</v>
      </c>
      <c r="E63" s="15">
        <f t="shared" si="2"/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x14ac:dyDescent="0.3">
      <c r="A64" s="31"/>
      <c r="B64" s="31"/>
      <c r="C64" s="31"/>
      <c r="D64" s="14" t="s">
        <v>15</v>
      </c>
      <c r="E64" s="15">
        <f t="shared" si="2"/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x14ac:dyDescent="0.3">
      <c r="A65" s="31"/>
      <c r="B65" s="31"/>
      <c r="C65" s="31"/>
      <c r="D65" s="14" t="s">
        <v>16</v>
      </c>
      <c r="E65" s="15">
        <f t="shared" si="2"/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x14ac:dyDescent="0.3">
      <c r="A66" s="31"/>
      <c r="B66" s="31"/>
      <c r="C66" s="31"/>
      <c r="D66" s="14" t="s">
        <v>17</v>
      </c>
      <c r="E66" s="15">
        <f t="shared" si="2"/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x14ac:dyDescent="0.3">
      <c r="A67" s="31"/>
      <c r="B67" s="31"/>
      <c r="C67" s="31"/>
      <c r="D67" s="14" t="s">
        <v>18</v>
      </c>
      <c r="E67" s="15">
        <f t="shared" si="2"/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x14ac:dyDescent="0.3">
      <c r="A68" s="31"/>
      <c r="B68" s="31"/>
      <c r="C68" s="31"/>
      <c r="D68" s="14" t="s">
        <v>19</v>
      </c>
      <c r="E68" s="15">
        <f t="shared" si="2"/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x14ac:dyDescent="0.3">
      <c r="A69" s="31"/>
      <c r="B69" s="31"/>
      <c r="C69" s="32"/>
      <c r="D69" s="14" t="s">
        <v>20</v>
      </c>
      <c r="E69" s="15">
        <f t="shared" si="2"/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x14ac:dyDescent="0.3">
      <c r="A70" s="31"/>
      <c r="B70" s="31"/>
      <c r="C70" s="28" t="s">
        <v>363</v>
      </c>
      <c r="D70" s="14" t="s">
        <v>303</v>
      </c>
      <c r="E70" s="15">
        <f t="shared" si="2"/>
        <v>0</v>
      </c>
      <c r="F70" s="15">
        <f>SUM(F71:F78)</f>
        <v>0</v>
      </c>
      <c r="G70" s="15">
        <f t="shared" ref="G70" si="34">SUM(G71:G78)</f>
        <v>0</v>
      </c>
      <c r="H70" s="15">
        <f t="shared" ref="H70" si="35">SUM(H71:H78)</f>
        <v>0</v>
      </c>
      <c r="I70" s="15">
        <f t="shared" ref="I70" si="36">SUM(I71:I78)</f>
        <v>0</v>
      </c>
      <c r="J70" s="15">
        <f t="shared" ref="J70" si="37">SUM(J71:J78)</f>
        <v>0</v>
      </c>
      <c r="K70" s="15">
        <f t="shared" ref="K70" si="38">SUM(K71:K78)</f>
        <v>0</v>
      </c>
    </row>
    <row r="71" spans="1:11" x14ac:dyDescent="0.3">
      <c r="A71" s="31"/>
      <c r="B71" s="31"/>
      <c r="C71" s="31"/>
      <c r="D71" s="14" t="s">
        <v>13</v>
      </c>
      <c r="E71" s="15">
        <f t="shared" ref="E71:E134" si="39">SUM(F71:K71)</f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x14ac:dyDescent="0.3">
      <c r="A72" s="31"/>
      <c r="B72" s="31"/>
      <c r="C72" s="31"/>
      <c r="D72" s="14" t="s">
        <v>14</v>
      </c>
      <c r="E72" s="15">
        <f t="shared" si="39"/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x14ac:dyDescent="0.3">
      <c r="A73" s="31"/>
      <c r="B73" s="31"/>
      <c r="C73" s="31"/>
      <c r="D73" s="14" t="s">
        <v>15</v>
      </c>
      <c r="E73" s="15">
        <f t="shared" si="39"/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x14ac:dyDescent="0.3">
      <c r="A74" s="31"/>
      <c r="B74" s="31"/>
      <c r="C74" s="31"/>
      <c r="D74" s="14" t="s">
        <v>16</v>
      </c>
      <c r="E74" s="15">
        <f t="shared" si="39"/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x14ac:dyDescent="0.3">
      <c r="A75" s="31"/>
      <c r="B75" s="31"/>
      <c r="C75" s="31"/>
      <c r="D75" s="14" t="s">
        <v>17</v>
      </c>
      <c r="E75" s="15">
        <f t="shared" si="39"/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x14ac:dyDescent="0.3">
      <c r="A76" s="31"/>
      <c r="B76" s="31"/>
      <c r="C76" s="31"/>
      <c r="D76" s="14" t="s">
        <v>18</v>
      </c>
      <c r="E76" s="15">
        <f t="shared" si="39"/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x14ac:dyDescent="0.3">
      <c r="A77" s="31"/>
      <c r="B77" s="31"/>
      <c r="C77" s="31"/>
      <c r="D77" s="14" t="s">
        <v>19</v>
      </c>
      <c r="E77" s="15">
        <f t="shared" si="39"/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x14ac:dyDescent="0.3">
      <c r="A78" s="31"/>
      <c r="B78" s="31"/>
      <c r="C78" s="32"/>
      <c r="D78" s="14" t="s">
        <v>20</v>
      </c>
      <c r="E78" s="15">
        <f t="shared" si="39"/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x14ac:dyDescent="0.3">
      <c r="A79" s="31"/>
      <c r="B79" s="31"/>
      <c r="C79" s="28" t="s">
        <v>285</v>
      </c>
      <c r="D79" s="14" t="s">
        <v>303</v>
      </c>
      <c r="E79" s="15">
        <f t="shared" si="39"/>
        <v>8.2000000000000011</v>
      </c>
      <c r="F79" s="15">
        <f>SUM(F80:F87)</f>
        <v>0</v>
      </c>
      <c r="G79" s="15">
        <f t="shared" ref="G79" si="40">SUM(G80:G87)</f>
        <v>0</v>
      </c>
      <c r="H79" s="15">
        <f t="shared" ref="H79" si="41">SUM(H80:H87)</f>
        <v>0</v>
      </c>
      <c r="I79" s="15">
        <f t="shared" ref="I79" si="42">SUM(I80:I87)</f>
        <v>8.2000000000000011</v>
      </c>
      <c r="J79" s="15">
        <f t="shared" ref="J79" si="43">SUM(J80:J87)</f>
        <v>0</v>
      </c>
      <c r="K79" s="15">
        <f t="shared" ref="K79" si="44">SUM(K80:K87)</f>
        <v>0</v>
      </c>
    </row>
    <row r="80" spans="1:11" x14ac:dyDescent="0.3">
      <c r="A80" s="31"/>
      <c r="B80" s="31"/>
      <c r="C80" s="31"/>
      <c r="D80" s="14" t="s">
        <v>13</v>
      </c>
      <c r="E80" s="15">
        <f t="shared" si="39"/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x14ac:dyDescent="0.3">
      <c r="A81" s="31"/>
      <c r="B81" s="31"/>
      <c r="C81" s="31"/>
      <c r="D81" s="14" t="s">
        <v>14</v>
      </c>
      <c r="E81" s="15">
        <f t="shared" si="39"/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x14ac:dyDescent="0.3">
      <c r="A82" s="31"/>
      <c r="B82" s="31"/>
      <c r="C82" s="31"/>
      <c r="D82" s="14" t="s">
        <v>15</v>
      </c>
      <c r="E82" s="15">
        <f t="shared" si="39"/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x14ac:dyDescent="0.3">
      <c r="A83" s="31"/>
      <c r="B83" s="31"/>
      <c r="C83" s="31"/>
      <c r="D83" s="14" t="s">
        <v>16</v>
      </c>
      <c r="E83" s="15">
        <f t="shared" si="39"/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x14ac:dyDescent="0.3">
      <c r="A84" s="31"/>
      <c r="B84" s="31"/>
      <c r="C84" s="31"/>
      <c r="D84" s="14" t="s">
        <v>17</v>
      </c>
      <c r="E84" s="15">
        <f t="shared" si="39"/>
        <v>8.2000000000000011</v>
      </c>
      <c r="F84" s="15">
        <v>0</v>
      </c>
      <c r="G84" s="15">
        <v>0</v>
      </c>
      <c r="H84" s="15">
        <v>0</v>
      </c>
      <c r="I84" s="15">
        <v>8.2000000000000011</v>
      </c>
      <c r="J84" s="15">
        <v>0</v>
      </c>
      <c r="K84" s="15">
        <v>0</v>
      </c>
    </row>
    <row r="85" spans="1:11" x14ac:dyDescent="0.3">
      <c r="A85" s="31"/>
      <c r="B85" s="31"/>
      <c r="C85" s="31"/>
      <c r="D85" s="14" t="s">
        <v>18</v>
      </c>
      <c r="E85" s="15">
        <f t="shared" si="39"/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x14ac:dyDescent="0.3">
      <c r="A86" s="31"/>
      <c r="B86" s="31"/>
      <c r="C86" s="31"/>
      <c r="D86" s="14" t="s">
        <v>19</v>
      </c>
      <c r="E86" s="15">
        <f t="shared" si="39"/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x14ac:dyDescent="0.3">
      <c r="A87" s="31"/>
      <c r="B87" s="31"/>
      <c r="C87" s="32"/>
      <c r="D87" s="14" t="s">
        <v>20</v>
      </c>
      <c r="E87" s="15">
        <f t="shared" si="39"/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x14ac:dyDescent="0.3">
      <c r="A88" s="31"/>
      <c r="B88" s="31"/>
      <c r="C88" s="28" t="s">
        <v>50</v>
      </c>
      <c r="D88" s="14" t="s">
        <v>303</v>
      </c>
      <c r="E88" s="15">
        <f t="shared" si="39"/>
        <v>5.6000000000000014</v>
      </c>
      <c r="F88" s="15">
        <f>SUM(F89:F96)</f>
        <v>0</v>
      </c>
      <c r="G88" s="15">
        <f t="shared" ref="G88" si="45">SUM(G89:G96)</f>
        <v>0</v>
      </c>
      <c r="H88" s="15">
        <f t="shared" ref="H88" si="46">SUM(H89:H96)</f>
        <v>0</v>
      </c>
      <c r="I88" s="15">
        <f t="shared" ref="I88" si="47">SUM(I89:I96)</f>
        <v>5.6000000000000014</v>
      </c>
      <c r="J88" s="15">
        <f t="shared" ref="J88" si="48">SUM(J89:J96)</f>
        <v>0</v>
      </c>
      <c r="K88" s="15">
        <f t="shared" ref="K88" si="49">SUM(K89:K96)</f>
        <v>0</v>
      </c>
    </row>
    <row r="89" spans="1:11" x14ac:dyDescent="0.3">
      <c r="A89" s="31"/>
      <c r="B89" s="31"/>
      <c r="C89" s="31"/>
      <c r="D89" s="14" t="s">
        <v>13</v>
      </c>
      <c r="E89" s="15">
        <f t="shared" si="39"/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x14ac:dyDescent="0.3">
      <c r="A90" s="31"/>
      <c r="B90" s="31"/>
      <c r="C90" s="31"/>
      <c r="D90" s="14" t="s">
        <v>14</v>
      </c>
      <c r="E90" s="15">
        <f t="shared" si="39"/>
        <v>1.8000000000000005</v>
      </c>
      <c r="F90" s="15">
        <v>0</v>
      </c>
      <c r="G90" s="15">
        <v>0</v>
      </c>
      <c r="H90" s="15">
        <v>0</v>
      </c>
      <c r="I90" s="15">
        <v>1.8000000000000005</v>
      </c>
      <c r="J90" s="15">
        <v>0</v>
      </c>
      <c r="K90" s="15">
        <v>0</v>
      </c>
    </row>
    <row r="91" spans="1:11" x14ac:dyDescent="0.3">
      <c r="A91" s="31"/>
      <c r="B91" s="31"/>
      <c r="C91" s="31"/>
      <c r="D91" s="14" t="s">
        <v>15</v>
      </c>
      <c r="E91" s="15">
        <f t="shared" si="39"/>
        <v>0.1</v>
      </c>
      <c r="F91" s="15">
        <v>0</v>
      </c>
      <c r="G91" s="15">
        <v>0</v>
      </c>
      <c r="H91" s="15">
        <v>0</v>
      </c>
      <c r="I91" s="15">
        <v>0.1</v>
      </c>
      <c r="J91" s="15">
        <v>0</v>
      </c>
      <c r="K91" s="15">
        <v>0</v>
      </c>
    </row>
    <row r="92" spans="1:11" x14ac:dyDescent="0.3">
      <c r="A92" s="31"/>
      <c r="B92" s="31"/>
      <c r="C92" s="31"/>
      <c r="D92" s="14" t="s">
        <v>16</v>
      </c>
      <c r="E92" s="15">
        <f t="shared" si="39"/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x14ac:dyDescent="0.3">
      <c r="A93" s="31"/>
      <c r="B93" s="31"/>
      <c r="C93" s="31"/>
      <c r="D93" s="14" t="s">
        <v>17</v>
      </c>
      <c r="E93" s="15">
        <f t="shared" si="39"/>
        <v>3.4000000000000008</v>
      </c>
      <c r="F93" s="15">
        <v>0</v>
      </c>
      <c r="G93" s="15">
        <v>0</v>
      </c>
      <c r="H93" s="15">
        <v>0</v>
      </c>
      <c r="I93" s="15">
        <v>3.4000000000000008</v>
      </c>
      <c r="J93" s="15">
        <v>0</v>
      </c>
      <c r="K93" s="15">
        <v>0</v>
      </c>
    </row>
    <row r="94" spans="1:11" x14ac:dyDescent="0.3">
      <c r="A94" s="31"/>
      <c r="B94" s="31"/>
      <c r="C94" s="31"/>
      <c r="D94" s="14" t="s">
        <v>18</v>
      </c>
      <c r="E94" s="15">
        <f t="shared" si="39"/>
        <v>0.2</v>
      </c>
      <c r="F94" s="15">
        <v>0</v>
      </c>
      <c r="G94" s="15">
        <v>0</v>
      </c>
      <c r="H94" s="15">
        <v>0</v>
      </c>
      <c r="I94" s="15">
        <v>0.2</v>
      </c>
      <c r="J94" s="15">
        <v>0</v>
      </c>
      <c r="K94" s="15">
        <v>0</v>
      </c>
    </row>
    <row r="95" spans="1:11" x14ac:dyDescent="0.3">
      <c r="A95" s="31"/>
      <c r="B95" s="31"/>
      <c r="C95" s="31"/>
      <c r="D95" s="14" t="s">
        <v>19</v>
      </c>
      <c r="E95" s="15">
        <f t="shared" si="39"/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</row>
    <row r="96" spans="1:11" x14ac:dyDescent="0.3">
      <c r="A96" s="32"/>
      <c r="B96" s="32"/>
      <c r="C96" s="32"/>
      <c r="D96" s="14" t="s">
        <v>20</v>
      </c>
      <c r="E96" s="15">
        <f t="shared" si="39"/>
        <v>0.1</v>
      </c>
      <c r="F96" s="15">
        <v>0</v>
      </c>
      <c r="G96" s="15">
        <v>0</v>
      </c>
      <c r="H96" s="15">
        <v>0</v>
      </c>
      <c r="I96" s="15">
        <v>0.1</v>
      </c>
      <c r="J96" s="15">
        <v>0</v>
      </c>
      <c r="K96" s="15">
        <v>0</v>
      </c>
    </row>
    <row r="97" spans="1:11" x14ac:dyDescent="0.3">
      <c r="A97" s="28" t="s">
        <v>361</v>
      </c>
      <c r="B97" s="28" t="s">
        <v>308</v>
      </c>
      <c r="C97" s="29" t="s">
        <v>302</v>
      </c>
      <c r="D97" s="30"/>
      <c r="E97" s="15">
        <f t="shared" si="39"/>
        <v>54.3</v>
      </c>
      <c r="F97" s="15">
        <f>SUM(F98,F107,F116,F125,F134,F143,F152,F161,F170,F179)</f>
        <v>0</v>
      </c>
      <c r="G97" s="15">
        <f t="shared" ref="G97" si="50">SUM(G98,G107,G116,G125,G134,G143,G152,G161,G170,G179)</f>
        <v>0</v>
      </c>
      <c r="H97" s="15">
        <f t="shared" ref="H97" si="51">SUM(H98,H107,H116,H125,H134,H143,H152,H161,H170,H179)</f>
        <v>0</v>
      </c>
      <c r="I97" s="15">
        <f t="shared" ref="I97" si="52">SUM(I98,I107,I116,I125,I134,I143,I152,I161,I170,I179)</f>
        <v>54.3</v>
      </c>
      <c r="J97" s="15">
        <f t="shared" ref="J97" si="53">SUM(J98,J107,J116,J125,J134,J143,J152,J161,J170,J179)</f>
        <v>0</v>
      </c>
      <c r="K97" s="15">
        <f t="shared" ref="K97" si="54">SUM(K98,K107,K116,K125,K134,K143,K152,K161,K170,K179)</f>
        <v>0</v>
      </c>
    </row>
    <row r="98" spans="1:11" x14ac:dyDescent="0.3">
      <c r="A98" s="31"/>
      <c r="B98" s="31"/>
      <c r="C98" s="28" t="s">
        <v>277</v>
      </c>
      <c r="D98" s="14" t="s">
        <v>24</v>
      </c>
      <c r="E98" s="15">
        <f t="shared" si="39"/>
        <v>19.400000000000002</v>
      </c>
      <c r="F98" s="15">
        <f>SUM(F99:F106)</f>
        <v>0</v>
      </c>
      <c r="G98" s="15">
        <f t="shared" ref="G98" si="55">SUM(G99:G106)</f>
        <v>0</v>
      </c>
      <c r="H98" s="15">
        <f t="shared" ref="H98" si="56">SUM(H99:H106)</f>
        <v>0</v>
      </c>
      <c r="I98" s="15">
        <f t="shared" ref="I98" si="57">SUM(I99:I106)</f>
        <v>19.400000000000002</v>
      </c>
      <c r="J98" s="15">
        <f t="shared" ref="J98" si="58">SUM(J99:J106)</f>
        <v>0</v>
      </c>
      <c r="K98" s="15">
        <f t="shared" ref="K98" si="59">SUM(K99:K106)</f>
        <v>0</v>
      </c>
    </row>
    <row r="99" spans="1:11" x14ac:dyDescent="0.3">
      <c r="A99" s="31"/>
      <c r="B99" s="31"/>
      <c r="C99" s="31"/>
      <c r="D99" s="14" t="s">
        <v>13</v>
      </c>
      <c r="E99" s="15">
        <f t="shared" si="39"/>
        <v>1.5</v>
      </c>
      <c r="F99" s="15">
        <v>0</v>
      </c>
      <c r="G99" s="15">
        <v>0</v>
      </c>
      <c r="H99" s="15">
        <v>0</v>
      </c>
      <c r="I99" s="15">
        <v>1.5</v>
      </c>
      <c r="J99" s="15">
        <v>0</v>
      </c>
      <c r="K99" s="15">
        <v>0</v>
      </c>
    </row>
    <row r="100" spans="1:11" x14ac:dyDescent="0.3">
      <c r="A100" s="31"/>
      <c r="B100" s="31"/>
      <c r="C100" s="31"/>
      <c r="D100" s="14" t="s">
        <v>14</v>
      </c>
      <c r="E100" s="15">
        <f t="shared" si="39"/>
        <v>0.9</v>
      </c>
      <c r="F100" s="15">
        <v>0</v>
      </c>
      <c r="G100" s="15">
        <v>0</v>
      </c>
      <c r="H100" s="15">
        <v>0</v>
      </c>
      <c r="I100" s="15">
        <v>0.9</v>
      </c>
      <c r="J100" s="15">
        <v>0</v>
      </c>
      <c r="K100" s="15">
        <v>0</v>
      </c>
    </row>
    <row r="101" spans="1:11" x14ac:dyDescent="0.3">
      <c r="A101" s="31"/>
      <c r="B101" s="31"/>
      <c r="C101" s="31"/>
      <c r="D101" s="14" t="s">
        <v>15</v>
      </c>
      <c r="E101" s="15">
        <f t="shared" si="39"/>
        <v>3</v>
      </c>
      <c r="F101" s="15">
        <v>0</v>
      </c>
      <c r="G101" s="15">
        <v>0</v>
      </c>
      <c r="H101" s="15">
        <v>0</v>
      </c>
      <c r="I101" s="15">
        <v>3</v>
      </c>
      <c r="J101" s="15">
        <v>0</v>
      </c>
      <c r="K101" s="15">
        <v>0</v>
      </c>
    </row>
    <row r="102" spans="1:11" x14ac:dyDescent="0.3">
      <c r="A102" s="31"/>
      <c r="B102" s="31"/>
      <c r="C102" s="31"/>
      <c r="D102" s="14" t="s">
        <v>16</v>
      </c>
      <c r="E102" s="15">
        <f t="shared" si="39"/>
        <v>0.7</v>
      </c>
      <c r="F102" s="15">
        <v>0</v>
      </c>
      <c r="G102" s="15">
        <v>0</v>
      </c>
      <c r="H102" s="15">
        <v>0</v>
      </c>
      <c r="I102" s="15">
        <v>0.7</v>
      </c>
      <c r="J102" s="15">
        <v>0</v>
      </c>
      <c r="K102" s="15">
        <v>0</v>
      </c>
    </row>
    <row r="103" spans="1:11" x14ac:dyDescent="0.3">
      <c r="A103" s="31"/>
      <c r="B103" s="31"/>
      <c r="C103" s="31"/>
      <c r="D103" s="14" t="s">
        <v>17</v>
      </c>
      <c r="E103" s="15">
        <f t="shared" si="39"/>
        <v>11.2</v>
      </c>
      <c r="F103" s="15">
        <v>0</v>
      </c>
      <c r="G103" s="15">
        <v>0</v>
      </c>
      <c r="H103" s="15">
        <v>0</v>
      </c>
      <c r="I103" s="15">
        <v>11.2</v>
      </c>
      <c r="J103" s="15">
        <v>0</v>
      </c>
      <c r="K103" s="15">
        <v>0</v>
      </c>
    </row>
    <row r="104" spans="1:11" x14ac:dyDescent="0.3">
      <c r="A104" s="31"/>
      <c r="B104" s="31"/>
      <c r="C104" s="31"/>
      <c r="D104" s="14" t="s">
        <v>18</v>
      </c>
      <c r="E104" s="15">
        <f t="shared" si="39"/>
        <v>0.5</v>
      </c>
      <c r="F104" s="15">
        <v>0</v>
      </c>
      <c r="G104" s="15">
        <v>0</v>
      </c>
      <c r="H104" s="15">
        <v>0</v>
      </c>
      <c r="I104" s="15">
        <v>0.5</v>
      </c>
      <c r="J104" s="15">
        <v>0</v>
      </c>
      <c r="K104" s="15">
        <v>0</v>
      </c>
    </row>
    <row r="105" spans="1:11" x14ac:dyDescent="0.3">
      <c r="A105" s="31"/>
      <c r="B105" s="31"/>
      <c r="C105" s="31"/>
      <c r="D105" s="14" t="s">
        <v>19</v>
      </c>
      <c r="E105" s="15">
        <f t="shared" si="39"/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</row>
    <row r="106" spans="1:11" x14ac:dyDescent="0.3">
      <c r="A106" s="31"/>
      <c r="B106" s="31"/>
      <c r="C106" s="32"/>
      <c r="D106" s="14" t="s">
        <v>20</v>
      </c>
      <c r="E106" s="15">
        <f t="shared" si="39"/>
        <v>1.6</v>
      </c>
      <c r="F106" s="15">
        <v>0</v>
      </c>
      <c r="G106" s="15">
        <v>0</v>
      </c>
      <c r="H106" s="15">
        <v>0</v>
      </c>
      <c r="I106" s="15">
        <v>1.6</v>
      </c>
      <c r="J106" s="15">
        <v>0</v>
      </c>
      <c r="K106" s="15">
        <v>0</v>
      </c>
    </row>
    <row r="107" spans="1:11" x14ac:dyDescent="0.3">
      <c r="A107" s="31"/>
      <c r="B107" s="31"/>
      <c r="C107" s="28" t="s">
        <v>278</v>
      </c>
      <c r="D107" s="14" t="s">
        <v>303</v>
      </c>
      <c r="E107" s="15">
        <f t="shared" si="39"/>
        <v>8.4999999999999982</v>
      </c>
      <c r="F107" s="15">
        <f>SUM(F108:F115)</f>
        <v>0</v>
      </c>
      <c r="G107" s="15">
        <f t="shared" ref="G107" si="60">SUM(G108:G115)</f>
        <v>0</v>
      </c>
      <c r="H107" s="15">
        <f t="shared" ref="H107" si="61">SUM(H108:H115)</f>
        <v>0</v>
      </c>
      <c r="I107" s="15">
        <f t="shared" ref="I107" si="62">SUM(I108:I115)</f>
        <v>8.4999999999999982</v>
      </c>
      <c r="J107" s="15">
        <f t="shared" ref="J107" si="63">SUM(J108:J115)</f>
        <v>0</v>
      </c>
      <c r="K107" s="15">
        <f t="shared" ref="K107" si="64">SUM(K108:K115)</f>
        <v>0</v>
      </c>
    </row>
    <row r="108" spans="1:11" x14ac:dyDescent="0.3">
      <c r="A108" s="31"/>
      <c r="B108" s="31"/>
      <c r="C108" s="31"/>
      <c r="D108" s="14" t="s">
        <v>13</v>
      </c>
      <c r="E108" s="15">
        <f t="shared" si="39"/>
        <v>0.1</v>
      </c>
      <c r="F108" s="15">
        <v>0</v>
      </c>
      <c r="G108" s="15">
        <v>0</v>
      </c>
      <c r="H108" s="15">
        <v>0</v>
      </c>
      <c r="I108" s="15">
        <v>0.1</v>
      </c>
      <c r="J108" s="15">
        <v>0</v>
      </c>
      <c r="K108" s="15">
        <v>0</v>
      </c>
    </row>
    <row r="109" spans="1:11" x14ac:dyDescent="0.3">
      <c r="A109" s="31"/>
      <c r="B109" s="31"/>
      <c r="C109" s="31"/>
      <c r="D109" s="14" t="s">
        <v>14</v>
      </c>
      <c r="E109" s="15">
        <f t="shared" si="39"/>
        <v>0</v>
      </c>
      <c r="F109" s="15">
        <v>0</v>
      </c>
      <c r="G109" s="15">
        <v>0</v>
      </c>
      <c r="H109" s="15">
        <v>0</v>
      </c>
      <c r="I109" s="15">
        <v>0</v>
      </c>
      <c r="J109" s="15">
        <v>0</v>
      </c>
      <c r="K109" s="15">
        <v>0</v>
      </c>
    </row>
    <row r="110" spans="1:11" x14ac:dyDescent="0.3">
      <c r="A110" s="31"/>
      <c r="B110" s="31"/>
      <c r="C110" s="31"/>
      <c r="D110" s="14" t="s">
        <v>15</v>
      </c>
      <c r="E110" s="15">
        <f t="shared" si="39"/>
        <v>0</v>
      </c>
      <c r="F110" s="15">
        <v>0</v>
      </c>
      <c r="G110" s="15">
        <v>0</v>
      </c>
      <c r="H110" s="15">
        <v>0</v>
      </c>
      <c r="I110" s="15">
        <v>0</v>
      </c>
      <c r="J110" s="15">
        <v>0</v>
      </c>
      <c r="K110" s="15">
        <v>0</v>
      </c>
    </row>
    <row r="111" spans="1:11" x14ac:dyDescent="0.3">
      <c r="A111" s="31"/>
      <c r="B111" s="31"/>
      <c r="C111" s="31"/>
      <c r="D111" s="14" t="s">
        <v>16</v>
      </c>
      <c r="E111" s="15">
        <f t="shared" si="39"/>
        <v>0</v>
      </c>
      <c r="F111" s="15">
        <v>0</v>
      </c>
      <c r="G111" s="15">
        <v>0</v>
      </c>
      <c r="H111" s="15">
        <v>0</v>
      </c>
      <c r="I111" s="15">
        <v>0</v>
      </c>
      <c r="J111" s="15">
        <v>0</v>
      </c>
      <c r="K111" s="15">
        <v>0</v>
      </c>
    </row>
    <row r="112" spans="1:11" x14ac:dyDescent="0.3">
      <c r="A112" s="31"/>
      <c r="B112" s="31"/>
      <c r="C112" s="31"/>
      <c r="D112" s="14" t="s">
        <v>17</v>
      </c>
      <c r="E112" s="15">
        <f t="shared" si="39"/>
        <v>8.1999999999999993</v>
      </c>
      <c r="F112" s="15">
        <v>0</v>
      </c>
      <c r="G112" s="15">
        <v>0</v>
      </c>
      <c r="H112" s="15">
        <v>0</v>
      </c>
      <c r="I112" s="15">
        <v>8.1999999999999993</v>
      </c>
      <c r="J112" s="15">
        <v>0</v>
      </c>
      <c r="K112" s="15">
        <v>0</v>
      </c>
    </row>
    <row r="113" spans="1:11" x14ac:dyDescent="0.3">
      <c r="A113" s="31"/>
      <c r="B113" s="31"/>
      <c r="C113" s="31"/>
      <c r="D113" s="14" t="s">
        <v>18</v>
      </c>
      <c r="E113" s="15">
        <f t="shared" si="39"/>
        <v>0</v>
      </c>
      <c r="F113" s="15">
        <v>0</v>
      </c>
      <c r="G113" s="15">
        <v>0</v>
      </c>
      <c r="H113" s="15">
        <v>0</v>
      </c>
      <c r="I113" s="15">
        <v>0</v>
      </c>
      <c r="J113" s="15">
        <v>0</v>
      </c>
      <c r="K113" s="15">
        <v>0</v>
      </c>
    </row>
    <row r="114" spans="1:11" x14ac:dyDescent="0.3">
      <c r="A114" s="31"/>
      <c r="B114" s="31"/>
      <c r="C114" s="31"/>
      <c r="D114" s="14" t="s">
        <v>19</v>
      </c>
      <c r="E114" s="15">
        <f t="shared" si="39"/>
        <v>0</v>
      </c>
      <c r="F114" s="15">
        <v>0</v>
      </c>
      <c r="G114" s="15">
        <v>0</v>
      </c>
      <c r="H114" s="15">
        <v>0</v>
      </c>
      <c r="I114" s="15">
        <v>0</v>
      </c>
      <c r="J114" s="15">
        <v>0</v>
      </c>
      <c r="K114" s="15">
        <v>0</v>
      </c>
    </row>
    <row r="115" spans="1:11" x14ac:dyDescent="0.3">
      <c r="A115" s="31"/>
      <c r="B115" s="31"/>
      <c r="C115" s="32"/>
      <c r="D115" s="14" t="s">
        <v>20</v>
      </c>
      <c r="E115" s="15">
        <f t="shared" si="39"/>
        <v>0.2</v>
      </c>
      <c r="F115" s="15">
        <v>0</v>
      </c>
      <c r="G115" s="15">
        <v>0</v>
      </c>
      <c r="H115" s="15">
        <v>0</v>
      </c>
      <c r="I115" s="15">
        <v>0.2</v>
      </c>
      <c r="J115" s="15">
        <v>0</v>
      </c>
      <c r="K115" s="15">
        <v>0</v>
      </c>
    </row>
    <row r="116" spans="1:11" x14ac:dyDescent="0.3">
      <c r="A116" s="31"/>
      <c r="B116" s="31"/>
      <c r="C116" s="28" t="s">
        <v>279</v>
      </c>
      <c r="D116" s="14" t="s">
        <v>303</v>
      </c>
      <c r="E116" s="15">
        <f t="shared" si="39"/>
        <v>2.5000000000000009</v>
      </c>
      <c r="F116" s="15">
        <f>SUM(F117:F124)</f>
        <v>0</v>
      </c>
      <c r="G116" s="15">
        <f t="shared" ref="G116" si="65">SUM(G117:G124)</f>
        <v>0</v>
      </c>
      <c r="H116" s="15">
        <f t="shared" ref="H116" si="66">SUM(H117:H124)</f>
        <v>0</v>
      </c>
      <c r="I116" s="15">
        <f t="shared" ref="I116" si="67">SUM(I117:I124)</f>
        <v>2.5000000000000009</v>
      </c>
      <c r="J116" s="15">
        <f t="shared" ref="J116" si="68">SUM(J117:J124)</f>
        <v>0</v>
      </c>
      <c r="K116" s="15">
        <f t="shared" ref="K116" si="69">SUM(K117:K124)</f>
        <v>0</v>
      </c>
    </row>
    <row r="117" spans="1:11" x14ac:dyDescent="0.3">
      <c r="A117" s="31"/>
      <c r="B117" s="31"/>
      <c r="C117" s="31"/>
      <c r="D117" s="14" t="s">
        <v>13</v>
      </c>
      <c r="E117" s="15">
        <f t="shared" si="39"/>
        <v>0</v>
      </c>
      <c r="F117" s="15">
        <v>0</v>
      </c>
      <c r="G117" s="15">
        <v>0</v>
      </c>
      <c r="H117" s="15">
        <v>0</v>
      </c>
      <c r="I117" s="15">
        <v>0</v>
      </c>
      <c r="J117" s="15">
        <v>0</v>
      </c>
      <c r="K117" s="15">
        <v>0</v>
      </c>
    </row>
    <row r="118" spans="1:11" x14ac:dyDescent="0.3">
      <c r="A118" s="31"/>
      <c r="B118" s="31"/>
      <c r="C118" s="31"/>
      <c r="D118" s="14" t="s">
        <v>14</v>
      </c>
      <c r="E118" s="15">
        <f t="shared" si="39"/>
        <v>0.1</v>
      </c>
      <c r="F118" s="15">
        <v>0</v>
      </c>
      <c r="G118" s="15">
        <v>0</v>
      </c>
      <c r="H118" s="15">
        <v>0</v>
      </c>
      <c r="I118" s="15">
        <v>0.1</v>
      </c>
      <c r="J118" s="15">
        <v>0</v>
      </c>
      <c r="K118" s="15">
        <v>0</v>
      </c>
    </row>
    <row r="119" spans="1:11" x14ac:dyDescent="0.3">
      <c r="A119" s="31"/>
      <c r="B119" s="31"/>
      <c r="C119" s="31"/>
      <c r="D119" s="14" t="s">
        <v>15</v>
      </c>
      <c r="E119" s="15">
        <f t="shared" si="39"/>
        <v>0</v>
      </c>
      <c r="F119" s="15">
        <v>0</v>
      </c>
      <c r="G119" s="15">
        <v>0</v>
      </c>
      <c r="H119" s="15">
        <v>0</v>
      </c>
      <c r="I119" s="15">
        <v>0</v>
      </c>
      <c r="J119" s="15">
        <v>0</v>
      </c>
      <c r="K119" s="15">
        <v>0</v>
      </c>
    </row>
    <row r="120" spans="1:11" x14ac:dyDescent="0.3">
      <c r="A120" s="31"/>
      <c r="B120" s="31"/>
      <c r="C120" s="31"/>
      <c r="D120" s="14" t="s">
        <v>16</v>
      </c>
      <c r="E120" s="15">
        <f t="shared" si="39"/>
        <v>0</v>
      </c>
      <c r="F120" s="15">
        <v>0</v>
      </c>
      <c r="G120" s="15">
        <v>0</v>
      </c>
      <c r="H120" s="15">
        <v>0</v>
      </c>
      <c r="I120" s="15">
        <v>0</v>
      </c>
      <c r="J120" s="15">
        <v>0</v>
      </c>
      <c r="K120" s="15">
        <v>0</v>
      </c>
    </row>
    <row r="121" spans="1:11" x14ac:dyDescent="0.3">
      <c r="A121" s="31"/>
      <c r="B121" s="31"/>
      <c r="C121" s="31"/>
      <c r="D121" s="14" t="s">
        <v>17</v>
      </c>
      <c r="E121" s="15">
        <f t="shared" si="39"/>
        <v>2.3000000000000007</v>
      </c>
      <c r="F121" s="15">
        <v>0</v>
      </c>
      <c r="G121" s="15">
        <v>0</v>
      </c>
      <c r="H121" s="15">
        <v>0</v>
      </c>
      <c r="I121" s="15">
        <v>2.3000000000000007</v>
      </c>
      <c r="J121" s="15">
        <v>0</v>
      </c>
      <c r="K121" s="15">
        <v>0</v>
      </c>
    </row>
    <row r="122" spans="1:11" x14ac:dyDescent="0.3">
      <c r="A122" s="31"/>
      <c r="B122" s="31"/>
      <c r="C122" s="31"/>
      <c r="D122" s="14" t="s">
        <v>18</v>
      </c>
      <c r="E122" s="15">
        <f t="shared" si="39"/>
        <v>0</v>
      </c>
      <c r="F122" s="15">
        <v>0</v>
      </c>
      <c r="G122" s="15">
        <v>0</v>
      </c>
      <c r="H122" s="15">
        <v>0</v>
      </c>
      <c r="I122" s="15">
        <v>0</v>
      </c>
      <c r="J122" s="15">
        <v>0</v>
      </c>
      <c r="K122" s="15">
        <v>0</v>
      </c>
    </row>
    <row r="123" spans="1:11" x14ac:dyDescent="0.3">
      <c r="A123" s="31"/>
      <c r="B123" s="31"/>
      <c r="C123" s="31"/>
      <c r="D123" s="14" t="s">
        <v>19</v>
      </c>
      <c r="E123" s="15">
        <f t="shared" si="39"/>
        <v>0</v>
      </c>
      <c r="F123" s="15">
        <v>0</v>
      </c>
      <c r="G123" s="15">
        <v>0</v>
      </c>
      <c r="H123" s="15">
        <v>0</v>
      </c>
      <c r="I123" s="15">
        <v>0</v>
      </c>
      <c r="J123" s="15">
        <v>0</v>
      </c>
      <c r="K123" s="15">
        <v>0</v>
      </c>
    </row>
    <row r="124" spans="1:11" x14ac:dyDescent="0.3">
      <c r="A124" s="31"/>
      <c r="B124" s="31"/>
      <c r="C124" s="32"/>
      <c r="D124" s="14" t="s">
        <v>20</v>
      </c>
      <c r="E124" s="15">
        <f t="shared" si="39"/>
        <v>0.1</v>
      </c>
      <c r="F124" s="15">
        <v>0</v>
      </c>
      <c r="G124" s="15">
        <v>0</v>
      </c>
      <c r="H124" s="15">
        <v>0</v>
      </c>
      <c r="I124" s="15">
        <v>0.1</v>
      </c>
      <c r="J124" s="15">
        <v>0</v>
      </c>
      <c r="K124" s="15">
        <v>0</v>
      </c>
    </row>
    <row r="125" spans="1:11" x14ac:dyDescent="0.3">
      <c r="A125" s="31"/>
      <c r="B125" s="31"/>
      <c r="C125" s="28" t="s">
        <v>362</v>
      </c>
      <c r="D125" s="14" t="s">
        <v>303</v>
      </c>
      <c r="E125" s="15">
        <f t="shared" si="39"/>
        <v>0.30000000000000004</v>
      </c>
      <c r="F125" s="15">
        <f>SUM(F126:F133)</f>
        <v>0</v>
      </c>
      <c r="G125" s="15">
        <f t="shared" ref="G125" si="70">SUM(G126:G133)</f>
        <v>0</v>
      </c>
      <c r="H125" s="15">
        <f t="shared" ref="H125" si="71">SUM(H126:H133)</f>
        <v>0</v>
      </c>
      <c r="I125" s="15">
        <f t="shared" ref="I125" si="72">SUM(I126:I133)</f>
        <v>0.30000000000000004</v>
      </c>
      <c r="J125" s="15">
        <f t="shared" ref="J125" si="73">SUM(J126:J133)</f>
        <v>0</v>
      </c>
      <c r="K125" s="15">
        <f t="shared" ref="K125" si="74">SUM(K126:K133)</f>
        <v>0</v>
      </c>
    </row>
    <row r="126" spans="1:11" x14ac:dyDescent="0.3">
      <c r="A126" s="31"/>
      <c r="B126" s="31"/>
      <c r="C126" s="31"/>
      <c r="D126" s="14" t="s">
        <v>13</v>
      </c>
      <c r="E126" s="15">
        <f t="shared" si="39"/>
        <v>0</v>
      </c>
      <c r="F126" s="15">
        <v>0</v>
      </c>
      <c r="G126" s="15">
        <v>0</v>
      </c>
      <c r="H126" s="15">
        <v>0</v>
      </c>
      <c r="I126" s="15">
        <v>0</v>
      </c>
      <c r="J126" s="15">
        <v>0</v>
      </c>
      <c r="K126" s="15">
        <v>0</v>
      </c>
    </row>
    <row r="127" spans="1:11" x14ac:dyDescent="0.3">
      <c r="A127" s="31"/>
      <c r="B127" s="31"/>
      <c r="C127" s="31"/>
      <c r="D127" s="14" t="s">
        <v>14</v>
      </c>
      <c r="E127" s="15">
        <f t="shared" si="39"/>
        <v>0</v>
      </c>
      <c r="F127" s="15">
        <v>0</v>
      </c>
      <c r="G127" s="15">
        <v>0</v>
      </c>
      <c r="H127" s="15">
        <v>0</v>
      </c>
      <c r="I127" s="15">
        <v>0</v>
      </c>
      <c r="J127" s="15">
        <v>0</v>
      </c>
      <c r="K127" s="15">
        <v>0</v>
      </c>
    </row>
    <row r="128" spans="1:11" x14ac:dyDescent="0.3">
      <c r="A128" s="31"/>
      <c r="B128" s="31"/>
      <c r="C128" s="31"/>
      <c r="D128" s="14" t="s">
        <v>15</v>
      </c>
      <c r="E128" s="15">
        <f t="shared" si="39"/>
        <v>0</v>
      </c>
      <c r="F128" s="15">
        <v>0</v>
      </c>
      <c r="G128" s="15">
        <v>0</v>
      </c>
      <c r="H128" s="15">
        <v>0</v>
      </c>
      <c r="I128" s="15">
        <v>0</v>
      </c>
      <c r="J128" s="15">
        <v>0</v>
      </c>
      <c r="K128" s="15">
        <v>0</v>
      </c>
    </row>
    <row r="129" spans="1:11" x14ac:dyDescent="0.3">
      <c r="A129" s="31"/>
      <c r="B129" s="31"/>
      <c r="C129" s="31"/>
      <c r="D129" s="14" t="s">
        <v>16</v>
      </c>
      <c r="E129" s="15">
        <f t="shared" si="39"/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</row>
    <row r="130" spans="1:11" x14ac:dyDescent="0.3">
      <c r="A130" s="31"/>
      <c r="B130" s="31"/>
      <c r="C130" s="31"/>
      <c r="D130" s="14" t="s">
        <v>17</v>
      </c>
      <c r="E130" s="15">
        <f t="shared" si="39"/>
        <v>0.2</v>
      </c>
      <c r="F130" s="15">
        <v>0</v>
      </c>
      <c r="G130" s="15">
        <v>0</v>
      </c>
      <c r="H130" s="15">
        <v>0</v>
      </c>
      <c r="I130" s="15">
        <v>0.2</v>
      </c>
      <c r="J130" s="15">
        <v>0</v>
      </c>
      <c r="K130" s="15">
        <v>0</v>
      </c>
    </row>
    <row r="131" spans="1:11" x14ac:dyDescent="0.3">
      <c r="A131" s="31"/>
      <c r="B131" s="31"/>
      <c r="C131" s="31"/>
      <c r="D131" s="14" t="s">
        <v>18</v>
      </c>
      <c r="E131" s="15">
        <f t="shared" si="39"/>
        <v>0</v>
      </c>
      <c r="F131" s="15">
        <v>0</v>
      </c>
      <c r="G131" s="15">
        <v>0</v>
      </c>
      <c r="H131" s="15">
        <v>0</v>
      </c>
      <c r="I131" s="15">
        <v>0</v>
      </c>
      <c r="J131" s="15">
        <v>0</v>
      </c>
      <c r="K131" s="15">
        <v>0</v>
      </c>
    </row>
    <row r="132" spans="1:11" x14ac:dyDescent="0.3">
      <c r="A132" s="31"/>
      <c r="B132" s="31"/>
      <c r="C132" s="31"/>
      <c r="D132" s="14" t="s">
        <v>19</v>
      </c>
      <c r="E132" s="15">
        <f t="shared" si="39"/>
        <v>0</v>
      </c>
      <c r="F132" s="15">
        <v>0</v>
      </c>
      <c r="G132" s="15">
        <v>0</v>
      </c>
      <c r="H132" s="15">
        <v>0</v>
      </c>
      <c r="I132" s="15">
        <v>0</v>
      </c>
      <c r="J132" s="15">
        <v>0</v>
      </c>
      <c r="K132" s="15">
        <v>0</v>
      </c>
    </row>
    <row r="133" spans="1:11" x14ac:dyDescent="0.3">
      <c r="A133" s="31"/>
      <c r="B133" s="31"/>
      <c r="C133" s="32"/>
      <c r="D133" s="14" t="s">
        <v>20</v>
      </c>
      <c r="E133" s="15">
        <f t="shared" si="39"/>
        <v>0.1</v>
      </c>
      <c r="F133" s="15">
        <v>0</v>
      </c>
      <c r="G133" s="15">
        <v>0</v>
      </c>
      <c r="H133" s="15">
        <v>0</v>
      </c>
      <c r="I133" s="15">
        <v>0.1</v>
      </c>
      <c r="J133" s="15">
        <v>0</v>
      </c>
      <c r="K133" s="15">
        <v>0</v>
      </c>
    </row>
    <row r="134" spans="1:11" x14ac:dyDescent="0.3">
      <c r="A134" s="31"/>
      <c r="B134" s="31"/>
      <c r="C134" s="28" t="s">
        <v>281</v>
      </c>
      <c r="D134" s="14" t="s">
        <v>303</v>
      </c>
      <c r="E134" s="15">
        <f t="shared" si="39"/>
        <v>0</v>
      </c>
      <c r="F134" s="15">
        <f>SUM(F135:F142)</f>
        <v>0</v>
      </c>
      <c r="G134" s="15">
        <f t="shared" ref="G134" si="75">SUM(G135:G142)</f>
        <v>0</v>
      </c>
      <c r="H134" s="15">
        <f t="shared" ref="H134" si="76">SUM(H135:H142)</f>
        <v>0</v>
      </c>
      <c r="I134" s="15">
        <f t="shared" ref="I134" si="77">SUM(I135:I142)</f>
        <v>0</v>
      </c>
      <c r="J134" s="15">
        <f t="shared" ref="J134" si="78">SUM(J135:J142)</f>
        <v>0</v>
      </c>
      <c r="K134" s="15">
        <f t="shared" ref="K134" si="79">SUM(K135:K142)</f>
        <v>0</v>
      </c>
    </row>
    <row r="135" spans="1:11" x14ac:dyDescent="0.3">
      <c r="A135" s="31"/>
      <c r="B135" s="31"/>
      <c r="C135" s="31"/>
      <c r="D135" s="14" t="s">
        <v>13</v>
      </c>
      <c r="E135" s="15">
        <f t="shared" ref="E135:E198" si="80">SUM(F135:K135)</f>
        <v>0</v>
      </c>
      <c r="F135" s="15">
        <v>0</v>
      </c>
      <c r="G135" s="15">
        <v>0</v>
      </c>
      <c r="H135" s="15">
        <v>0</v>
      </c>
      <c r="I135" s="15">
        <v>0</v>
      </c>
      <c r="J135" s="15">
        <v>0</v>
      </c>
      <c r="K135" s="15">
        <v>0</v>
      </c>
    </row>
    <row r="136" spans="1:11" x14ac:dyDescent="0.3">
      <c r="A136" s="31"/>
      <c r="B136" s="31"/>
      <c r="C136" s="31"/>
      <c r="D136" s="14" t="s">
        <v>14</v>
      </c>
      <c r="E136" s="15">
        <f t="shared" si="80"/>
        <v>0</v>
      </c>
      <c r="F136" s="15">
        <v>0</v>
      </c>
      <c r="G136" s="15">
        <v>0</v>
      </c>
      <c r="H136" s="15">
        <v>0</v>
      </c>
      <c r="I136" s="15">
        <v>0</v>
      </c>
      <c r="J136" s="15">
        <v>0</v>
      </c>
      <c r="K136" s="15">
        <v>0</v>
      </c>
    </row>
    <row r="137" spans="1:11" x14ac:dyDescent="0.3">
      <c r="A137" s="31"/>
      <c r="B137" s="31"/>
      <c r="C137" s="31"/>
      <c r="D137" s="14" t="s">
        <v>15</v>
      </c>
      <c r="E137" s="15">
        <f t="shared" si="80"/>
        <v>0</v>
      </c>
      <c r="F137" s="15">
        <v>0</v>
      </c>
      <c r="G137" s="15">
        <v>0</v>
      </c>
      <c r="H137" s="15">
        <v>0</v>
      </c>
      <c r="I137" s="15">
        <v>0</v>
      </c>
      <c r="J137" s="15">
        <v>0</v>
      </c>
      <c r="K137" s="15">
        <v>0</v>
      </c>
    </row>
    <row r="138" spans="1:11" x14ac:dyDescent="0.3">
      <c r="A138" s="31"/>
      <c r="B138" s="31"/>
      <c r="C138" s="31"/>
      <c r="D138" s="14" t="s">
        <v>16</v>
      </c>
      <c r="E138" s="15">
        <f t="shared" si="80"/>
        <v>0</v>
      </c>
      <c r="F138" s="15">
        <v>0</v>
      </c>
      <c r="G138" s="15">
        <v>0</v>
      </c>
      <c r="H138" s="15">
        <v>0</v>
      </c>
      <c r="I138" s="15">
        <v>0</v>
      </c>
      <c r="J138" s="15">
        <v>0</v>
      </c>
      <c r="K138" s="15">
        <v>0</v>
      </c>
    </row>
    <row r="139" spans="1:11" x14ac:dyDescent="0.3">
      <c r="A139" s="31"/>
      <c r="B139" s="31"/>
      <c r="C139" s="31"/>
      <c r="D139" s="14" t="s">
        <v>17</v>
      </c>
      <c r="E139" s="15">
        <f t="shared" si="80"/>
        <v>0</v>
      </c>
      <c r="F139" s="15">
        <v>0</v>
      </c>
      <c r="G139" s="15">
        <v>0</v>
      </c>
      <c r="H139" s="15">
        <v>0</v>
      </c>
      <c r="I139" s="15">
        <v>0</v>
      </c>
      <c r="J139" s="15">
        <v>0</v>
      </c>
      <c r="K139" s="15">
        <v>0</v>
      </c>
    </row>
    <row r="140" spans="1:11" x14ac:dyDescent="0.3">
      <c r="A140" s="31"/>
      <c r="B140" s="31"/>
      <c r="C140" s="31"/>
      <c r="D140" s="14" t="s">
        <v>18</v>
      </c>
      <c r="E140" s="15">
        <f t="shared" si="80"/>
        <v>0</v>
      </c>
      <c r="F140" s="15">
        <v>0</v>
      </c>
      <c r="G140" s="15">
        <v>0</v>
      </c>
      <c r="H140" s="15">
        <v>0</v>
      </c>
      <c r="I140" s="15">
        <v>0</v>
      </c>
      <c r="J140" s="15">
        <v>0</v>
      </c>
      <c r="K140" s="15">
        <v>0</v>
      </c>
    </row>
    <row r="141" spans="1:11" x14ac:dyDescent="0.3">
      <c r="A141" s="31"/>
      <c r="B141" s="31"/>
      <c r="C141" s="31"/>
      <c r="D141" s="14" t="s">
        <v>19</v>
      </c>
      <c r="E141" s="15">
        <f t="shared" si="80"/>
        <v>0</v>
      </c>
      <c r="F141" s="15">
        <v>0</v>
      </c>
      <c r="G141" s="15">
        <v>0</v>
      </c>
      <c r="H141" s="15">
        <v>0</v>
      </c>
      <c r="I141" s="15">
        <v>0</v>
      </c>
      <c r="J141" s="15">
        <v>0</v>
      </c>
      <c r="K141" s="15">
        <v>0</v>
      </c>
    </row>
    <row r="142" spans="1:11" x14ac:dyDescent="0.3">
      <c r="A142" s="31"/>
      <c r="B142" s="31"/>
      <c r="C142" s="32"/>
      <c r="D142" s="14" t="s">
        <v>20</v>
      </c>
      <c r="E142" s="15">
        <f t="shared" si="80"/>
        <v>0</v>
      </c>
      <c r="F142" s="15">
        <v>0</v>
      </c>
      <c r="G142" s="15">
        <v>0</v>
      </c>
      <c r="H142" s="15">
        <v>0</v>
      </c>
      <c r="I142" s="15">
        <v>0</v>
      </c>
      <c r="J142" s="15">
        <v>0</v>
      </c>
      <c r="K142" s="15">
        <v>0</v>
      </c>
    </row>
    <row r="143" spans="1:11" x14ac:dyDescent="0.3">
      <c r="A143" s="31"/>
      <c r="B143" s="31"/>
      <c r="C143" s="28" t="s">
        <v>282</v>
      </c>
      <c r="D143" s="14" t="s">
        <v>303</v>
      </c>
      <c r="E143" s="15">
        <f t="shared" si="80"/>
        <v>0.1</v>
      </c>
      <c r="F143" s="15">
        <f>SUM(F144:F151)</f>
        <v>0</v>
      </c>
      <c r="G143" s="15">
        <f t="shared" ref="G143" si="81">SUM(G144:G151)</f>
        <v>0</v>
      </c>
      <c r="H143" s="15">
        <f t="shared" ref="H143" si="82">SUM(H144:H151)</f>
        <v>0</v>
      </c>
      <c r="I143" s="15">
        <f t="shared" ref="I143" si="83">SUM(I144:I151)</f>
        <v>0.1</v>
      </c>
      <c r="J143" s="15">
        <f t="shared" ref="J143" si="84">SUM(J144:J151)</f>
        <v>0</v>
      </c>
      <c r="K143" s="15">
        <f t="shared" ref="K143" si="85">SUM(K144:K151)</f>
        <v>0</v>
      </c>
    </row>
    <row r="144" spans="1:11" x14ac:dyDescent="0.3">
      <c r="A144" s="31"/>
      <c r="B144" s="31"/>
      <c r="C144" s="31"/>
      <c r="D144" s="14" t="s">
        <v>13</v>
      </c>
      <c r="E144" s="15">
        <f t="shared" si="80"/>
        <v>0</v>
      </c>
      <c r="F144" s="15">
        <v>0</v>
      </c>
      <c r="G144" s="15">
        <v>0</v>
      </c>
      <c r="H144" s="15">
        <v>0</v>
      </c>
      <c r="I144" s="15">
        <v>0</v>
      </c>
      <c r="J144" s="15">
        <v>0</v>
      </c>
      <c r="K144" s="15">
        <v>0</v>
      </c>
    </row>
    <row r="145" spans="1:11" x14ac:dyDescent="0.3">
      <c r="A145" s="31"/>
      <c r="B145" s="31"/>
      <c r="C145" s="31"/>
      <c r="D145" s="14" t="s">
        <v>14</v>
      </c>
      <c r="E145" s="15">
        <f t="shared" si="80"/>
        <v>0.1</v>
      </c>
      <c r="F145" s="15">
        <v>0</v>
      </c>
      <c r="G145" s="15">
        <v>0</v>
      </c>
      <c r="H145" s="15">
        <v>0</v>
      </c>
      <c r="I145" s="15">
        <v>0.1</v>
      </c>
      <c r="J145" s="15">
        <v>0</v>
      </c>
      <c r="K145" s="15">
        <v>0</v>
      </c>
    </row>
    <row r="146" spans="1:11" x14ac:dyDescent="0.3">
      <c r="A146" s="31"/>
      <c r="B146" s="31"/>
      <c r="C146" s="31"/>
      <c r="D146" s="14" t="s">
        <v>15</v>
      </c>
      <c r="E146" s="15">
        <f t="shared" si="80"/>
        <v>0</v>
      </c>
      <c r="F146" s="15">
        <v>0</v>
      </c>
      <c r="G146" s="15">
        <v>0</v>
      </c>
      <c r="H146" s="15">
        <v>0</v>
      </c>
      <c r="I146" s="15">
        <v>0</v>
      </c>
      <c r="J146" s="15">
        <v>0</v>
      </c>
      <c r="K146" s="15">
        <v>0</v>
      </c>
    </row>
    <row r="147" spans="1:11" x14ac:dyDescent="0.3">
      <c r="A147" s="31"/>
      <c r="B147" s="31"/>
      <c r="C147" s="31"/>
      <c r="D147" s="14" t="s">
        <v>16</v>
      </c>
      <c r="E147" s="15">
        <f t="shared" si="80"/>
        <v>0</v>
      </c>
      <c r="F147" s="15">
        <v>0</v>
      </c>
      <c r="G147" s="15">
        <v>0</v>
      </c>
      <c r="H147" s="15">
        <v>0</v>
      </c>
      <c r="I147" s="15">
        <v>0</v>
      </c>
      <c r="J147" s="15">
        <v>0</v>
      </c>
      <c r="K147" s="15">
        <v>0</v>
      </c>
    </row>
    <row r="148" spans="1:11" x14ac:dyDescent="0.3">
      <c r="A148" s="31"/>
      <c r="B148" s="31"/>
      <c r="C148" s="31"/>
      <c r="D148" s="14" t="s">
        <v>17</v>
      </c>
      <c r="E148" s="15">
        <f t="shared" si="80"/>
        <v>0</v>
      </c>
      <c r="F148" s="15">
        <v>0</v>
      </c>
      <c r="G148" s="15">
        <v>0</v>
      </c>
      <c r="H148" s="15">
        <v>0</v>
      </c>
      <c r="I148" s="15">
        <v>0</v>
      </c>
      <c r="J148" s="15">
        <v>0</v>
      </c>
      <c r="K148" s="15">
        <v>0</v>
      </c>
    </row>
    <row r="149" spans="1:11" x14ac:dyDescent="0.3">
      <c r="A149" s="31"/>
      <c r="B149" s="31"/>
      <c r="C149" s="31"/>
      <c r="D149" s="14" t="s">
        <v>18</v>
      </c>
      <c r="E149" s="15">
        <f t="shared" si="80"/>
        <v>0</v>
      </c>
      <c r="F149" s="15">
        <v>0</v>
      </c>
      <c r="G149" s="15">
        <v>0</v>
      </c>
      <c r="H149" s="15">
        <v>0</v>
      </c>
      <c r="I149" s="15">
        <v>0</v>
      </c>
      <c r="J149" s="15">
        <v>0</v>
      </c>
      <c r="K149" s="15">
        <v>0</v>
      </c>
    </row>
    <row r="150" spans="1:11" x14ac:dyDescent="0.3">
      <c r="A150" s="31"/>
      <c r="B150" s="31"/>
      <c r="C150" s="31"/>
      <c r="D150" s="14" t="s">
        <v>19</v>
      </c>
      <c r="E150" s="15">
        <f t="shared" si="80"/>
        <v>0</v>
      </c>
      <c r="F150" s="15">
        <v>0</v>
      </c>
      <c r="G150" s="15">
        <v>0</v>
      </c>
      <c r="H150" s="15">
        <v>0</v>
      </c>
      <c r="I150" s="15">
        <v>0</v>
      </c>
      <c r="J150" s="15">
        <v>0</v>
      </c>
      <c r="K150" s="15">
        <v>0</v>
      </c>
    </row>
    <row r="151" spans="1:11" x14ac:dyDescent="0.3">
      <c r="A151" s="31"/>
      <c r="B151" s="31"/>
      <c r="C151" s="32"/>
      <c r="D151" s="14" t="s">
        <v>20</v>
      </c>
      <c r="E151" s="15">
        <f t="shared" si="80"/>
        <v>0</v>
      </c>
      <c r="F151" s="15">
        <v>0</v>
      </c>
      <c r="G151" s="15">
        <v>0</v>
      </c>
      <c r="H151" s="15">
        <v>0</v>
      </c>
      <c r="I151" s="15">
        <v>0</v>
      </c>
      <c r="J151" s="15">
        <v>0</v>
      </c>
      <c r="K151" s="15">
        <v>0</v>
      </c>
    </row>
    <row r="152" spans="1:11" x14ac:dyDescent="0.3">
      <c r="A152" s="31"/>
      <c r="B152" s="31"/>
      <c r="C152" s="28" t="s">
        <v>283</v>
      </c>
      <c r="D152" s="14" t="s">
        <v>24</v>
      </c>
      <c r="E152" s="15">
        <f t="shared" si="80"/>
        <v>0</v>
      </c>
      <c r="F152" s="15">
        <f>SUM(F153:F160)</f>
        <v>0</v>
      </c>
      <c r="G152" s="15">
        <f t="shared" ref="G152" si="86">SUM(G153:G160)</f>
        <v>0</v>
      </c>
      <c r="H152" s="15">
        <f t="shared" ref="H152" si="87">SUM(H153:H160)</f>
        <v>0</v>
      </c>
      <c r="I152" s="15">
        <f t="shared" ref="I152" si="88">SUM(I153:I160)</f>
        <v>0</v>
      </c>
      <c r="J152" s="15">
        <f t="shared" ref="J152" si="89">SUM(J153:J160)</f>
        <v>0</v>
      </c>
      <c r="K152" s="15">
        <f t="shared" ref="K152" si="90">SUM(K153:K160)</f>
        <v>0</v>
      </c>
    </row>
    <row r="153" spans="1:11" x14ac:dyDescent="0.3">
      <c r="A153" s="31"/>
      <c r="B153" s="31"/>
      <c r="C153" s="31"/>
      <c r="D153" s="14" t="s">
        <v>13</v>
      </c>
      <c r="E153" s="15">
        <f t="shared" si="80"/>
        <v>0</v>
      </c>
      <c r="F153" s="15">
        <v>0</v>
      </c>
      <c r="G153" s="15">
        <v>0</v>
      </c>
      <c r="H153" s="15">
        <v>0</v>
      </c>
      <c r="I153" s="15">
        <v>0</v>
      </c>
      <c r="J153" s="15">
        <v>0</v>
      </c>
      <c r="K153" s="15">
        <v>0</v>
      </c>
    </row>
    <row r="154" spans="1:11" x14ac:dyDescent="0.3">
      <c r="A154" s="31"/>
      <c r="B154" s="31"/>
      <c r="C154" s="31"/>
      <c r="D154" s="14" t="s">
        <v>14</v>
      </c>
      <c r="E154" s="15">
        <f t="shared" si="80"/>
        <v>0</v>
      </c>
      <c r="F154" s="15">
        <v>0</v>
      </c>
      <c r="G154" s="15">
        <v>0</v>
      </c>
      <c r="H154" s="15">
        <v>0</v>
      </c>
      <c r="I154" s="15">
        <v>0</v>
      </c>
      <c r="J154" s="15">
        <v>0</v>
      </c>
      <c r="K154" s="15">
        <v>0</v>
      </c>
    </row>
    <row r="155" spans="1:11" x14ac:dyDescent="0.3">
      <c r="A155" s="31"/>
      <c r="B155" s="31"/>
      <c r="C155" s="31"/>
      <c r="D155" s="14" t="s">
        <v>15</v>
      </c>
      <c r="E155" s="15">
        <f t="shared" si="80"/>
        <v>0</v>
      </c>
      <c r="F155" s="15">
        <v>0</v>
      </c>
      <c r="G155" s="15">
        <v>0</v>
      </c>
      <c r="H155" s="15">
        <v>0</v>
      </c>
      <c r="I155" s="15">
        <v>0</v>
      </c>
      <c r="J155" s="15">
        <v>0</v>
      </c>
      <c r="K155" s="15">
        <v>0</v>
      </c>
    </row>
    <row r="156" spans="1:11" x14ac:dyDescent="0.3">
      <c r="A156" s="31"/>
      <c r="B156" s="31"/>
      <c r="C156" s="31"/>
      <c r="D156" s="14" t="s">
        <v>16</v>
      </c>
      <c r="E156" s="15">
        <f t="shared" si="80"/>
        <v>0</v>
      </c>
      <c r="F156" s="15">
        <v>0</v>
      </c>
      <c r="G156" s="15">
        <v>0</v>
      </c>
      <c r="H156" s="15">
        <v>0</v>
      </c>
      <c r="I156" s="15">
        <v>0</v>
      </c>
      <c r="J156" s="15">
        <v>0</v>
      </c>
      <c r="K156" s="15">
        <v>0</v>
      </c>
    </row>
    <row r="157" spans="1:11" x14ac:dyDescent="0.3">
      <c r="A157" s="31"/>
      <c r="B157" s="31"/>
      <c r="C157" s="31"/>
      <c r="D157" s="14" t="s">
        <v>17</v>
      </c>
      <c r="E157" s="15">
        <f t="shared" si="80"/>
        <v>0</v>
      </c>
      <c r="F157" s="15">
        <v>0</v>
      </c>
      <c r="G157" s="15">
        <v>0</v>
      </c>
      <c r="H157" s="15">
        <v>0</v>
      </c>
      <c r="I157" s="15">
        <v>0</v>
      </c>
      <c r="J157" s="15">
        <v>0</v>
      </c>
      <c r="K157" s="15">
        <v>0</v>
      </c>
    </row>
    <row r="158" spans="1:11" x14ac:dyDescent="0.3">
      <c r="A158" s="31"/>
      <c r="B158" s="31"/>
      <c r="C158" s="31"/>
      <c r="D158" s="14" t="s">
        <v>18</v>
      </c>
      <c r="E158" s="15">
        <f t="shared" si="80"/>
        <v>0</v>
      </c>
      <c r="F158" s="15">
        <v>0</v>
      </c>
      <c r="G158" s="15">
        <v>0</v>
      </c>
      <c r="H158" s="15">
        <v>0</v>
      </c>
      <c r="I158" s="15">
        <v>0</v>
      </c>
      <c r="J158" s="15">
        <v>0</v>
      </c>
      <c r="K158" s="15">
        <v>0</v>
      </c>
    </row>
    <row r="159" spans="1:11" x14ac:dyDescent="0.3">
      <c r="A159" s="31"/>
      <c r="B159" s="31"/>
      <c r="C159" s="31"/>
      <c r="D159" s="14" t="s">
        <v>19</v>
      </c>
      <c r="E159" s="15">
        <f t="shared" si="80"/>
        <v>0</v>
      </c>
      <c r="F159" s="15">
        <v>0</v>
      </c>
      <c r="G159" s="15">
        <v>0</v>
      </c>
      <c r="H159" s="15">
        <v>0</v>
      </c>
      <c r="I159" s="15">
        <v>0</v>
      </c>
      <c r="J159" s="15">
        <v>0</v>
      </c>
      <c r="K159" s="15">
        <v>0</v>
      </c>
    </row>
    <row r="160" spans="1:11" x14ac:dyDescent="0.3">
      <c r="A160" s="31"/>
      <c r="B160" s="31"/>
      <c r="C160" s="32"/>
      <c r="D160" s="14" t="s">
        <v>20</v>
      </c>
      <c r="E160" s="15">
        <f t="shared" si="80"/>
        <v>0</v>
      </c>
      <c r="F160" s="15">
        <v>0</v>
      </c>
      <c r="G160" s="15">
        <v>0</v>
      </c>
      <c r="H160" s="15">
        <v>0</v>
      </c>
      <c r="I160" s="15">
        <v>0</v>
      </c>
      <c r="J160" s="15">
        <v>0</v>
      </c>
      <c r="K160" s="15">
        <v>0</v>
      </c>
    </row>
    <row r="161" spans="1:11" x14ac:dyDescent="0.3">
      <c r="A161" s="31"/>
      <c r="B161" s="31"/>
      <c r="C161" s="28" t="s">
        <v>363</v>
      </c>
      <c r="D161" s="14" t="s">
        <v>24</v>
      </c>
      <c r="E161" s="15">
        <f t="shared" si="80"/>
        <v>0</v>
      </c>
      <c r="F161" s="15">
        <f>SUM(F162:F169)</f>
        <v>0</v>
      </c>
      <c r="G161" s="15">
        <f t="shared" ref="G161" si="91">SUM(G162:G169)</f>
        <v>0</v>
      </c>
      <c r="H161" s="15">
        <f t="shared" ref="H161" si="92">SUM(H162:H169)</f>
        <v>0</v>
      </c>
      <c r="I161" s="15">
        <f t="shared" ref="I161" si="93">SUM(I162:I169)</f>
        <v>0</v>
      </c>
      <c r="J161" s="15">
        <f t="shared" ref="J161" si="94">SUM(J162:J169)</f>
        <v>0</v>
      </c>
      <c r="K161" s="15">
        <f t="shared" ref="K161" si="95">SUM(K162:K169)</f>
        <v>0</v>
      </c>
    </row>
    <row r="162" spans="1:11" x14ac:dyDescent="0.3">
      <c r="A162" s="31"/>
      <c r="B162" s="31"/>
      <c r="C162" s="31"/>
      <c r="D162" s="14" t="s">
        <v>13</v>
      </c>
      <c r="E162" s="15">
        <f t="shared" si="80"/>
        <v>0</v>
      </c>
      <c r="F162" s="15">
        <v>0</v>
      </c>
      <c r="G162" s="15">
        <v>0</v>
      </c>
      <c r="H162" s="15">
        <v>0</v>
      </c>
      <c r="I162" s="15">
        <v>0</v>
      </c>
      <c r="J162" s="15">
        <v>0</v>
      </c>
      <c r="K162" s="15">
        <v>0</v>
      </c>
    </row>
    <row r="163" spans="1:11" x14ac:dyDescent="0.3">
      <c r="A163" s="31"/>
      <c r="B163" s="31"/>
      <c r="C163" s="31"/>
      <c r="D163" s="14" t="s">
        <v>14</v>
      </c>
      <c r="E163" s="15">
        <f t="shared" si="80"/>
        <v>0</v>
      </c>
      <c r="F163" s="15">
        <v>0</v>
      </c>
      <c r="G163" s="15">
        <v>0</v>
      </c>
      <c r="H163" s="15">
        <v>0</v>
      </c>
      <c r="I163" s="15">
        <v>0</v>
      </c>
      <c r="J163" s="15">
        <v>0</v>
      </c>
      <c r="K163" s="15">
        <v>0</v>
      </c>
    </row>
    <row r="164" spans="1:11" x14ac:dyDescent="0.3">
      <c r="A164" s="31"/>
      <c r="B164" s="31"/>
      <c r="C164" s="31"/>
      <c r="D164" s="14" t="s">
        <v>15</v>
      </c>
      <c r="E164" s="15">
        <f t="shared" si="80"/>
        <v>0</v>
      </c>
      <c r="F164" s="15">
        <v>0</v>
      </c>
      <c r="G164" s="15">
        <v>0</v>
      </c>
      <c r="H164" s="15">
        <v>0</v>
      </c>
      <c r="I164" s="15">
        <v>0</v>
      </c>
      <c r="J164" s="15">
        <v>0</v>
      </c>
      <c r="K164" s="15">
        <v>0</v>
      </c>
    </row>
    <row r="165" spans="1:11" x14ac:dyDescent="0.3">
      <c r="A165" s="31"/>
      <c r="B165" s="31"/>
      <c r="C165" s="31"/>
      <c r="D165" s="14" t="s">
        <v>16</v>
      </c>
      <c r="E165" s="15">
        <f t="shared" si="80"/>
        <v>0</v>
      </c>
      <c r="F165" s="15">
        <v>0</v>
      </c>
      <c r="G165" s="15">
        <v>0</v>
      </c>
      <c r="H165" s="15">
        <v>0</v>
      </c>
      <c r="I165" s="15">
        <v>0</v>
      </c>
      <c r="J165" s="15">
        <v>0</v>
      </c>
      <c r="K165" s="15">
        <v>0</v>
      </c>
    </row>
    <row r="166" spans="1:11" x14ac:dyDescent="0.3">
      <c r="A166" s="31"/>
      <c r="B166" s="31"/>
      <c r="C166" s="31"/>
      <c r="D166" s="14" t="s">
        <v>17</v>
      </c>
      <c r="E166" s="15">
        <f t="shared" si="80"/>
        <v>0</v>
      </c>
      <c r="F166" s="15">
        <v>0</v>
      </c>
      <c r="G166" s="15">
        <v>0</v>
      </c>
      <c r="H166" s="15">
        <v>0</v>
      </c>
      <c r="I166" s="15">
        <v>0</v>
      </c>
      <c r="J166" s="15">
        <v>0</v>
      </c>
      <c r="K166" s="15">
        <v>0</v>
      </c>
    </row>
    <row r="167" spans="1:11" x14ac:dyDescent="0.3">
      <c r="A167" s="31"/>
      <c r="B167" s="31"/>
      <c r="C167" s="31"/>
      <c r="D167" s="14" t="s">
        <v>18</v>
      </c>
      <c r="E167" s="15">
        <f t="shared" si="80"/>
        <v>0</v>
      </c>
      <c r="F167" s="15">
        <v>0</v>
      </c>
      <c r="G167" s="15">
        <v>0</v>
      </c>
      <c r="H167" s="15">
        <v>0</v>
      </c>
      <c r="I167" s="15">
        <v>0</v>
      </c>
      <c r="J167" s="15">
        <v>0</v>
      </c>
      <c r="K167" s="15">
        <v>0</v>
      </c>
    </row>
    <row r="168" spans="1:11" x14ac:dyDescent="0.3">
      <c r="A168" s="31"/>
      <c r="B168" s="31"/>
      <c r="C168" s="31"/>
      <c r="D168" s="14" t="s">
        <v>19</v>
      </c>
      <c r="E168" s="15">
        <f t="shared" si="80"/>
        <v>0</v>
      </c>
      <c r="F168" s="15">
        <v>0</v>
      </c>
      <c r="G168" s="15">
        <v>0</v>
      </c>
      <c r="H168" s="15">
        <v>0</v>
      </c>
      <c r="I168" s="15">
        <v>0</v>
      </c>
      <c r="J168" s="15">
        <v>0</v>
      </c>
      <c r="K168" s="15">
        <v>0</v>
      </c>
    </row>
    <row r="169" spans="1:11" x14ac:dyDescent="0.3">
      <c r="A169" s="31"/>
      <c r="B169" s="31"/>
      <c r="C169" s="32"/>
      <c r="D169" s="14" t="s">
        <v>20</v>
      </c>
      <c r="E169" s="15">
        <f t="shared" si="80"/>
        <v>0</v>
      </c>
      <c r="F169" s="15">
        <v>0</v>
      </c>
      <c r="G169" s="15">
        <v>0</v>
      </c>
      <c r="H169" s="15">
        <v>0</v>
      </c>
      <c r="I169" s="15">
        <v>0</v>
      </c>
      <c r="J169" s="15">
        <v>0</v>
      </c>
      <c r="K169" s="15">
        <v>0</v>
      </c>
    </row>
    <row r="170" spans="1:11" x14ac:dyDescent="0.3">
      <c r="A170" s="31"/>
      <c r="B170" s="31"/>
      <c r="C170" s="28" t="s">
        <v>285</v>
      </c>
      <c r="D170" s="14" t="s">
        <v>303</v>
      </c>
      <c r="E170" s="15">
        <f t="shared" si="80"/>
        <v>9.8000000000000007</v>
      </c>
      <c r="F170" s="15">
        <f>SUM(F171:F178)</f>
        <v>0</v>
      </c>
      <c r="G170" s="15">
        <f t="shared" ref="G170" si="96">SUM(G171:G178)</f>
        <v>0</v>
      </c>
      <c r="H170" s="15">
        <f t="shared" ref="H170" si="97">SUM(H171:H178)</f>
        <v>0</v>
      </c>
      <c r="I170" s="15">
        <f t="shared" ref="I170" si="98">SUM(I171:I178)</f>
        <v>9.8000000000000007</v>
      </c>
      <c r="J170" s="15">
        <f t="shared" ref="J170" si="99">SUM(J171:J178)</f>
        <v>0</v>
      </c>
      <c r="K170" s="15">
        <f t="shared" ref="K170" si="100">SUM(K171:K178)</f>
        <v>0</v>
      </c>
    </row>
    <row r="171" spans="1:11" x14ac:dyDescent="0.3">
      <c r="A171" s="31"/>
      <c r="B171" s="31"/>
      <c r="C171" s="31"/>
      <c r="D171" s="14" t="s">
        <v>13</v>
      </c>
      <c r="E171" s="15">
        <f t="shared" si="80"/>
        <v>0</v>
      </c>
      <c r="F171" s="15">
        <v>0</v>
      </c>
      <c r="G171" s="15">
        <v>0</v>
      </c>
      <c r="H171" s="15">
        <v>0</v>
      </c>
      <c r="I171" s="15">
        <v>0</v>
      </c>
      <c r="J171" s="15">
        <v>0</v>
      </c>
      <c r="K171" s="15">
        <v>0</v>
      </c>
    </row>
    <row r="172" spans="1:11" x14ac:dyDescent="0.3">
      <c r="A172" s="31"/>
      <c r="B172" s="31"/>
      <c r="C172" s="31"/>
      <c r="D172" s="14" t="s">
        <v>14</v>
      </c>
      <c r="E172" s="15">
        <f t="shared" si="80"/>
        <v>0</v>
      </c>
      <c r="F172" s="15">
        <v>0</v>
      </c>
      <c r="G172" s="15">
        <v>0</v>
      </c>
      <c r="H172" s="15">
        <v>0</v>
      </c>
      <c r="I172" s="15">
        <v>0</v>
      </c>
      <c r="J172" s="15">
        <v>0</v>
      </c>
      <c r="K172" s="15">
        <v>0</v>
      </c>
    </row>
    <row r="173" spans="1:11" x14ac:dyDescent="0.3">
      <c r="A173" s="31"/>
      <c r="B173" s="31"/>
      <c r="C173" s="31"/>
      <c r="D173" s="14" t="s">
        <v>15</v>
      </c>
      <c r="E173" s="15">
        <f t="shared" si="80"/>
        <v>0</v>
      </c>
      <c r="F173" s="15">
        <v>0</v>
      </c>
      <c r="G173" s="15">
        <v>0</v>
      </c>
      <c r="H173" s="15">
        <v>0</v>
      </c>
      <c r="I173" s="15">
        <v>0</v>
      </c>
      <c r="J173" s="15">
        <v>0</v>
      </c>
      <c r="K173" s="15">
        <v>0</v>
      </c>
    </row>
    <row r="174" spans="1:11" x14ac:dyDescent="0.3">
      <c r="A174" s="31"/>
      <c r="B174" s="31"/>
      <c r="C174" s="31"/>
      <c r="D174" s="14" t="s">
        <v>16</v>
      </c>
      <c r="E174" s="15">
        <f t="shared" si="80"/>
        <v>0</v>
      </c>
      <c r="F174" s="15">
        <v>0</v>
      </c>
      <c r="G174" s="15">
        <v>0</v>
      </c>
      <c r="H174" s="15">
        <v>0</v>
      </c>
      <c r="I174" s="15">
        <v>0</v>
      </c>
      <c r="J174" s="15">
        <v>0</v>
      </c>
      <c r="K174" s="15">
        <v>0</v>
      </c>
    </row>
    <row r="175" spans="1:11" x14ac:dyDescent="0.3">
      <c r="A175" s="31"/>
      <c r="B175" s="31"/>
      <c r="C175" s="31"/>
      <c r="D175" s="14" t="s">
        <v>17</v>
      </c>
      <c r="E175" s="15">
        <f t="shared" si="80"/>
        <v>9.8000000000000007</v>
      </c>
      <c r="F175" s="15">
        <v>0</v>
      </c>
      <c r="G175" s="15">
        <v>0</v>
      </c>
      <c r="H175" s="15">
        <v>0</v>
      </c>
      <c r="I175" s="15">
        <v>9.8000000000000007</v>
      </c>
      <c r="J175" s="15">
        <v>0</v>
      </c>
      <c r="K175" s="15">
        <v>0</v>
      </c>
    </row>
    <row r="176" spans="1:11" x14ac:dyDescent="0.3">
      <c r="A176" s="31"/>
      <c r="B176" s="31"/>
      <c r="C176" s="31"/>
      <c r="D176" s="14" t="s">
        <v>18</v>
      </c>
      <c r="E176" s="15">
        <f t="shared" si="80"/>
        <v>0</v>
      </c>
      <c r="F176" s="15">
        <v>0</v>
      </c>
      <c r="G176" s="15">
        <v>0</v>
      </c>
      <c r="H176" s="15">
        <v>0</v>
      </c>
      <c r="I176" s="15">
        <v>0</v>
      </c>
      <c r="J176" s="15">
        <v>0</v>
      </c>
      <c r="K176" s="15">
        <v>0</v>
      </c>
    </row>
    <row r="177" spans="1:11" x14ac:dyDescent="0.3">
      <c r="A177" s="31"/>
      <c r="B177" s="31"/>
      <c r="C177" s="31"/>
      <c r="D177" s="14" t="s">
        <v>19</v>
      </c>
      <c r="E177" s="15">
        <f t="shared" si="80"/>
        <v>0</v>
      </c>
      <c r="F177" s="15">
        <v>0</v>
      </c>
      <c r="G177" s="15">
        <v>0</v>
      </c>
      <c r="H177" s="15">
        <v>0</v>
      </c>
      <c r="I177" s="15">
        <v>0</v>
      </c>
      <c r="J177" s="15">
        <v>0</v>
      </c>
      <c r="K177" s="15">
        <v>0</v>
      </c>
    </row>
    <row r="178" spans="1:11" x14ac:dyDescent="0.3">
      <c r="A178" s="31"/>
      <c r="B178" s="31"/>
      <c r="C178" s="32"/>
      <c r="D178" s="14" t="s">
        <v>20</v>
      </c>
      <c r="E178" s="15">
        <f t="shared" si="80"/>
        <v>0</v>
      </c>
      <c r="F178" s="15">
        <v>0</v>
      </c>
      <c r="G178" s="15">
        <v>0</v>
      </c>
      <c r="H178" s="15">
        <v>0</v>
      </c>
      <c r="I178" s="15">
        <v>0</v>
      </c>
      <c r="J178" s="15">
        <v>0</v>
      </c>
      <c r="K178" s="15">
        <v>0</v>
      </c>
    </row>
    <row r="179" spans="1:11" x14ac:dyDescent="0.3">
      <c r="A179" s="31"/>
      <c r="B179" s="31"/>
      <c r="C179" s="28" t="s">
        <v>50</v>
      </c>
      <c r="D179" s="14" t="s">
        <v>303</v>
      </c>
      <c r="E179" s="15">
        <f t="shared" si="80"/>
        <v>13.7</v>
      </c>
      <c r="F179" s="15">
        <f>SUM(F180:F187)</f>
        <v>0</v>
      </c>
      <c r="G179" s="15">
        <f t="shared" ref="G179" si="101">SUM(G180:G187)</f>
        <v>0</v>
      </c>
      <c r="H179" s="15">
        <f t="shared" ref="H179" si="102">SUM(H180:H187)</f>
        <v>0</v>
      </c>
      <c r="I179" s="15">
        <f t="shared" ref="I179" si="103">SUM(I180:I187)</f>
        <v>13.7</v>
      </c>
      <c r="J179" s="15">
        <f t="shared" ref="J179" si="104">SUM(J180:J187)</f>
        <v>0</v>
      </c>
      <c r="K179" s="15">
        <f t="shared" ref="K179" si="105">SUM(K180:K187)</f>
        <v>0</v>
      </c>
    </row>
    <row r="180" spans="1:11" x14ac:dyDescent="0.3">
      <c r="A180" s="31"/>
      <c r="B180" s="31"/>
      <c r="C180" s="31"/>
      <c r="D180" s="14" t="s">
        <v>13</v>
      </c>
      <c r="E180" s="15">
        <f t="shared" si="80"/>
        <v>0.2</v>
      </c>
      <c r="F180" s="15">
        <v>0</v>
      </c>
      <c r="G180" s="15">
        <v>0</v>
      </c>
      <c r="H180" s="15">
        <v>0</v>
      </c>
      <c r="I180" s="15">
        <v>0.2</v>
      </c>
      <c r="J180" s="15">
        <v>0</v>
      </c>
      <c r="K180" s="15">
        <v>0</v>
      </c>
    </row>
    <row r="181" spans="1:11" x14ac:dyDescent="0.3">
      <c r="A181" s="31"/>
      <c r="B181" s="31"/>
      <c r="C181" s="31"/>
      <c r="D181" s="14" t="s">
        <v>14</v>
      </c>
      <c r="E181" s="15">
        <f t="shared" si="80"/>
        <v>0.2</v>
      </c>
      <c r="F181" s="15">
        <v>0</v>
      </c>
      <c r="G181" s="15">
        <v>0</v>
      </c>
      <c r="H181" s="15">
        <v>0</v>
      </c>
      <c r="I181" s="15">
        <v>0.2</v>
      </c>
      <c r="J181" s="15">
        <v>0</v>
      </c>
      <c r="K181" s="15">
        <v>0</v>
      </c>
    </row>
    <row r="182" spans="1:11" x14ac:dyDescent="0.3">
      <c r="A182" s="31"/>
      <c r="B182" s="31"/>
      <c r="C182" s="31"/>
      <c r="D182" s="14" t="s">
        <v>15</v>
      </c>
      <c r="E182" s="15">
        <f t="shared" si="80"/>
        <v>0.2</v>
      </c>
      <c r="F182" s="15">
        <v>0</v>
      </c>
      <c r="G182" s="15">
        <v>0</v>
      </c>
      <c r="H182" s="15">
        <v>0</v>
      </c>
      <c r="I182" s="15">
        <v>0.2</v>
      </c>
      <c r="J182" s="15">
        <v>0</v>
      </c>
      <c r="K182" s="15">
        <v>0</v>
      </c>
    </row>
    <row r="183" spans="1:11" x14ac:dyDescent="0.3">
      <c r="A183" s="31"/>
      <c r="B183" s="31"/>
      <c r="C183" s="31"/>
      <c r="D183" s="14" t="s">
        <v>16</v>
      </c>
      <c r="E183" s="15">
        <f t="shared" si="80"/>
        <v>0.30000000000000004</v>
      </c>
      <c r="F183" s="15">
        <v>0</v>
      </c>
      <c r="G183" s="15">
        <v>0</v>
      </c>
      <c r="H183" s="15">
        <v>0</v>
      </c>
      <c r="I183" s="15">
        <v>0.30000000000000004</v>
      </c>
      <c r="J183" s="15">
        <v>0</v>
      </c>
      <c r="K183" s="15">
        <v>0</v>
      </c>
    </row>
    <row r="184" spans="1:11" x14ac:dyDescent="0.3">
      <c r="A184" s="31"/>
      <c r="B184" s="31"/>
      <c r="C184" s="31"/>
      <c r="D184" s="14" t="s">
        <v>17</v>
      </c>
      <c r="E184" s="15">
        <f t="shared" si="80"/>
        <v>12.099999999999998</v>
      </c>
      <c r="F184" s="15">
        <v>0</v>
      </c>
      <c r="G184" s="15">
        <v>0</v>
      </c>
      <c r="H184" s="15">
        <v>0</v>
      </c>
      <c r="I184" s="15">
        <v>12.099999999999998</v>
      </c>
      <c r="J184" s="15">
        <v>0</v>
      </c>
      <c r="K184" s="15">
        <v>0</v>
      </c>
    </row>
    <row r="185" spans="1:11" x14ac:dyDescent="0.3">
      <c r="A185" s="31"/>
      <c r="B185" s="31"/>
      <c r="C185" s="31"/>
      <c r="D185" s="14" t="s">
        <v>18</v>
      </c>
      <c r="E185" s="15">
        <f t="shared" si="80"/>
        <v>0.30000000000000004</v>
      </c>
      <c r="F185" s="15">
        <v>0</v>
      </c>
      <c r="G185" s="15">
        <v>0</v>
      </c>
      <c r="H185" s="15">
        <v>0</v>
      </c>
      <c r="I185" s="15">
        <v>0.30000000000000004</v>
      </c>
      <c r="J185" s="15">
        <v>0</v>
      </c>
      <c r="K185" s="15">
        <v>0</v>
      </c>
    </row>
    <row r="186" spans="1:11" x14ac:dyDescent="0.3">
      <c r="A186" s="31"/>
      <c r="B186" s="31"/>
      <c r="C186" s="31"/>
      <c r="D186" s="14" t="s">
        <v>19</v>
      </c>
      <c r="E186" s="15">
        <f t="shared" si="80"/>
        <v>0</v>
      </c>
      <c r="F186" s="15">
        <v>0</v>
      </c>
      <c r="G186" s="15">
        <v>0</v>
      </c>
      <c r="H186" s="15">
        <v>0</v>
      </c>
      <c r="I186" s="15">
        <v>0</v>
      </c>
      <c r="J186" s="15">
        <v>0</v>
      </c>
      <c r="K186" s="15">
        <v>0</v>
      </c>
    </row>
    <row r="187" spans="1:11" x14ac:dyDescent="0.3">
      <c r="A187" s="32"/>
      <c r="B187" s="32"/>
      <c r="C187" s="32"/>
      <c r="D187" s="14" t="s">
        <v>20</v>
      </c>
      <c r="E187" s="15">
        <f t="shared" si="80"/>
        <v>0.4</v>
      </c>
      <c r="F187" s="15">
        <v>0</v>
      </c>
      <c r="G187" s="15">
        <v>0</v>
      </c>
      <c r="H187" s="15">
        <v>0</v>
      </c>
      <c r="I187" s="15">
        <v>0.4</v>
      </c>
      <c r="J187" s="15">
        <v>0</v>
      </c>
      <c r="K187" s="15">
        <v>0</v>
      </c>
    </row>
    <row r="188" spans="1:11" x14ac:dyDescent="0.3">
      <c r="A188" s="28" t="s">
        <v>335</v>
      </c>
      <c r="B188" s="28" t="s">
        <v>345</v>
      </c>
      <c r="C188" s="29" t="s">
        <v>302</v>
      </c>
      <c r="D188" s="30"/>
      <c r="E188" s="15">
        <f t="shared" si="80"/>
        <v>32</v>
      </c>
      <c r="F188" s="15">
        <f>SUM(F189,F198,F207,F216,F225,F234,F243,F252,F261,F270)</f>
        <v>0</v>
      </c>
      <c r="G188" s="15">
        <f t="shared" ref="G188" si="106">SUM(G189,G198,G207,G216,G225,G234,G243,G252,G261,G270)</f>
        <v>0</v>
      </c>
      <c r="H188" s="15">
        <f t="shared" ref="H188" si="107">SUM(H189,H198,H207,H216,H225,H234,H243,H252,H261,H270)</f>
        <v>0</v>
      </c>
      <c r="I188" s="15">
        <f t="shared" ref="I188" si="108">SUM(I189,I198,I207,I216,I225,I234,I243,I252,I261,I270)</f>
        <v>32</v>
      </c>
      <c r="J188" s="15">
        <f t="shared" ref="J188" si="109">SUM(J189,J198,J207,J216,J225,J234,J243,J252,J261,J270)</f>
        <v>0</v>
      </c>
      <c r="K188" s="15">
        <f t="shared" ref="K188" si="110">SUM(K189,K198,K207,K216,K225,K234,K243,K252,K261,K270)</f>
        <v>0</v>
      </c>
    </row>
    <row r="189" spans="1:11" x14ac:dyDescent="0.3">
      <c r="A189" s="31"/>
      <c r="B189" s="31"/>
      <c r="C189" s="28" t="s">
        <v>277</v>
      </c>
      <c r="D189" s="14" t="s">
        <v>303</v>
      </c>
      <c r="E189" s="15">
        <f t="shared" si="80"/>
        <v>12.200000000000001</v>
      </c>
      <c r="F189" s="15">
        <f>SUM(F190:F197)</f>
        <v>0</v>
      </c>
      <c r="G189" s="15">
        <f t="shared" ref="G189" si="111">SUM(G190:G197)</f>
        <v>0</v>
      </c>
      <c r="H189" s="15">
        <f t="shared" ref="H189" si="112">SUM(H190:H197)</f>
        <v>0</v>
      </c>
      <c r="I189" s="15">
        <f t="shared" ref="I189" si="113">SUM(I190:I197)</f>
        <v>12.200000000000001</v>
      </c>
      <c r="J189" s="15">
        <f t="shared" ref="J189" si="114">SUM(J190:J197)</f>
        <v>0</v>
      </c>
      <c r="K189" s="15">
        <f t="shared" ref="K189" si="115">SUM(K190:K197)</f>
        <v>0</v>
      </c>
    </row>
    <row r="190" spans="1:11" x14ac:dyDescent="0.3">
      <c r="A190" s="31"/>
      <c r="B190" s="31"/>
      <c r="C190" s="31"/>
      <c r="D190" s="14" t="s">
        <v>13</v>
      </c>
      <c r="E190" s="15">
        <f t="shared" si="80"/>
        <v>0.60000000000000009</v>
      </c>
      <c r="F190" s="15">
        <v>0</v>
      </c>
      <c r="G190" s="15">
        <v>0</v>
      </c>
      <c r="H190" s="15">
        <v>0</v>
      </c>
      <c r="I190" s="15">
        <v>0.60000000000000009</v>
      </c>
      <c r="J190" s="15">
        <v>0</v>
      </c>
      <c r="K190" s="15">
        <v>0</v>
      </c>
    </row>
    <row r="191" spans="1:11" x14ac:dyDescent="0.3">
      <c r="A191" s="31"/>
      <c r="B191" s="31"/>
      <c r="C191" s="31"/>
      <c r="D191" s="14" t="s">
        <v>14</v>
      </c>
      <c r="E191" s="15">
        <f t="shared" si="80"/>
        <v>0.2</v>
      </c>
      <c r="F191" s="15">
        <v>0</v>
      </c>
      <c r="G191" s="15">
        <v>0</v>
      </c>
      <c r="H191" s="15">
        <v>0</v>
      </c>
      <c r="I191" s="15">
        <v>0.2</v>
      </c>
      <c r="J191" s="15">
        <v>0</v>
      </c>
      <c r="K191" s="15">
        <v>0</v>
      </c>
    </row>
    <row r="192" spans="1:11" x14ac:dyDescent="0.3">
      <c r="A192" s="31"/>
      <c r="B192" s="31"/>
      <c r="C192" s="31"/>
      <c r="D192" s="14" t="s">
        <v>15</v>
      </c>
      <c r="E192" s="15">
        <f t="shared" si="80"/>
        <v>2.2000000000000002</v>
      </c>
      <c r="F192" s="15">
        <v>0</v>
      </c>
      <c r="G192" s="15">
        <v>0</v>
      </c>
      <c r="H192" s="15">
        <v>0</v>
      </c>
      <c r="I192" s="15">
        <v>2.2000000000000002</v>
      </c>
      <c r="J192" s="15">
        <v>0</v>
      </c>
      <c r="K192" s="15">
        <v>0</v>
      </c>
    </row>
    <row r="193" spans="1:11" x14ac:dyDescent="0.3">
      <c r="A193" s="31"/>
      <c r="B193" s="31"/>
      <c r="C193" s="31"/>
      <c r="D193" s="14" t="s">
        <v>16</v>
      </c>
      <c r="E193" s="15">
        <f t="shared" si="80"/>
        <v>0.7</v>
      </c>
      <c r="F193" s="15">
        <v>0</v>
      </c>
      <c r="G193" s="15">
        <v>0</v>
      </c>
      <c r="H193" s="15">
        <v>0</v>
      </c>
      <c r="I193" s="15">
        <v>0.7</v>
      </c>
      <c r="J193" s="15">
        <v>0</v>
      </c>
      <c r="K193" s="15">
        <v>0</v>
      </c>
    </row>
    <row r="194" spans="1:11" x14ac:dyDescent="0.3">
      <c r="A194" s="31"/>
      <c r="B194" s="31"/>
      <c r="C194" s="31"/>
      <c r="D194" s="14" t="s">
        <v>17</v>
      </c>
      <c r="E194" s="15">
        <f t="shared" si="80"/>
        <v>7.1</v>
      </c>
      <c r="F194" s="15">
        <v>0</v>
      </c>
      <c r="G194" s="15">
        <v>0</v>
      </c>
      <c r="H194" s="15">
        <v>0</v>
      </c>
      <c r="I194" s="15">
        <v>7.1</v>
      </c>
      <c r="J194" s="15">
        <v>0</v>
      </c>
      <c r="K194" s="15">
        <v>0</v>
      </c>
    </row>
    <row r="195" spans="1:11" x14ac:dyDescent="0.3">
      <c r="A195" s="31"/>
      <c r="B195" s="31"/>
      <c r="C195" s="31"/>
      <c r="D195" s="14" t="s">
        <v>18</v>
      </c>
      <c r="E195" s="15">
        <f t="shared" si="80"/>
        <v>0.1</v>
      </c>
      <c r="F195" s="15">
        <v>0</v>
      </c>
      <c r="G195" s="15">
        <v>0</v>
      </c>
      <c r="H195" s="15">
        <v>0</v>
      </c>
      <c r="I195" s="15">
        <v>0.1</v>
      </c>
      <c r="J195" s="15">
        <v>0</v>
      </c>
      <c r="K195" s="15">
        <v>0</v>
      </c>
    </row>
    <row r="196" spans="1:11" x14ac:dyDescent="0.3">
      <c r="A196" s="31"/>
      <c r="B196" s="31"/>
      <c r="C196" s="31"/>
      <c r="D196" s="14" t="s">
        <v>19</v>
      </c>
      <c r="E196" s="15">
        <f t="shared" si="80"/>
        <v>0</v>
      </c>
      <c r="F196" s="15">
        <v>0</v>
      </c>
      <c r="G196" s="15">
        <v>0</v>
      </c>
      <c r="H196" s="15">
        <v>0</v>
      </c>
      <c r="I196" s="15">
        <v>0</v>
      </c>
      <c r="J196" s="15">
        <v>0</v>
      </c>
      <c r="K196" s="15">
        <v>0</v>
      </c>
    </row>
    <row r="197" spans="1:11" x14ac:dyDescent="0.3">
      <c r="A197" s="31"/>
      <c r="B197" s="31"/>
      <c r="C197" s="32"/>
      <c r="D197" s="14" t="s">
        <v>20</v>
      </c>
      <c r="E197" s="15">
        <f t="shared" si="80"/>
        <v>1.3</v>
      </c>
      <c r="F197" s="15">
        <v>0</v>
      </c>
      <c r="G197" s="15">
        <v>0</v>
      </c>
      <c r="H197" s="15">
        <v>0</v>
      </c>
      <c r="I197" s="15">
        <v>1.3</v>
      </c>
      <c r="J197" s="15">
        <v>0</v>
      </c>
      <c r="K197" s="15">
        <v>0</v>
      </c>
    </row>
    <row r="198" spans="1:11" x14ac:dyDescent="0.3">
      <c r="A198" s="31"/>
      <c r="B198" s="31"/>
      <c r="C198" s="28" t="s">
        <v>278</v>
      </c>
      <c r="D198" s="14" t="s">
        <v>303</v>
      </c>
      <c r="E198" s="15">
        <f t="shared" si="80"/>
        <v>11</v>
      </c>
      <c r="F198" s="15">
        <f>SUM(F199:F206)</f>
        <v>0</v>
      </c>
      <c r="G198" s="15">
        <f t="shared" ref="G198" si="116">SUM(G199:G206)</f>
        <v>0</v>
      </c>
      <c r="H198" s="15">
        <f t="shared" ref="H198" si="117">SUM(H199:H206)</f>
        <v>0</v>
      </c>
      <c r="I198" s="15">
        <f t="shared" ref="I198" si="118">SUM(I199:I206)</f>
        <v>11</v>
      </c>
      <c r="J198" s="15">
        <f t="shared" ref="J198" si="119">SUM(J199:J206)</f>
        <v>0</v>
      </c>
      <c r="K198" s="15">
        <f t="shared" ref="K198" si="120">SUM(K199:K206)</f>
        <v>0</v>
      </c>
    </row>
    <row r="199" spans="1:11" x14ac:dyDescent="0.3">
      <c r="A199" s="31"/>
      <c r="B199" s="31"/>
      <c r="C199" s="31"/>
      <c r="D199" s="14" t="s">
        <v>13</v>
      </c>
      <c r="E199" s="15">
        <f t="shared" ref="E199:E262" si="121">SUM(F199:K199)</f>
        <v>0</v>
      </c>
      <c r="F199" s="15">
        <v>0</v>
      </c>
      <c r="G199" s="15">
        <v>0</v>
      </c>
      <c r="H199" s="15">
        <v>0</v>
      </c>
      <c r="I199" s="15">
        <v>0</v>
      </c>
      <c r="J199" s="15">
        <v>0</v>
      </c>
      <c r="K199" s="15">
        <v>0</v>
      </c>
    </row>
    <row r="200" spans="1:11" x14ac:dyDescent="0.3">
      <c r="A200" s="31"/>
      <c r="B200" s="31"/>
      <c r="C200" s="31"/>
      <c r="D200" s="14" t="s">
        <v>14</v>
      </c>
      <c r="E200" s="15">
        <f t="shared" si="121"/>
        <v>0</v>
      </c>
      <c r="F200" s="15">
        <v>0</v>
      </c>
      <c r="G200" s="15">
        <v>0</v>
      </c>
      <c r="H200" s="15">
        <v>0</v>
      </c>
      <c r="I200" s="15">
        <v>0</v>
      </c>
      <c r="J200" s="15">
        <v>0</v>
      </c>
      <c r="K200" s="15">
        <v>0</v>
      </c>
    </row>
    <row r="201" spans="1:11" x14ac:dyDescent="0.3">
      <c r="A201" s="31"/>
      <c r="B201" s="31"/>
      <c r="C201" s="31"/>
      <c r="D201" s="14" t="s">
        <v>15</v>
      </c>
      <c r="E201" s="15">
        <f t="shared" si="121"/>
        <v>0</v>
      </c>
      <c r="F201" s="15">
        <v>0</v>
      </c>
      <c r="G201" s="15">
        <v>0</v>
      </c>
      <c r="H201" s="15">
        <v>0</v>
      </c>
      <c r="I201" s="15">
        <v>0</v>
      </c>
      <c r="J201" s="15">
        <v>0</v>
      </c>
      <c r="K201" s="15">
        <v>0</v>
      </c>
    </row>
    <row r="202" spans="1:11" x14ac:dyDescent="0.3">
      <c r="A202" s="31"/>
      <c r="B202" s="31"/>
      <c r="C202" s="31"/>
      <c r="D202" s="14" t="s">
        <v>16</v>
      </c>
      <c r="E202" s="15">
        <f t="shared" si="121"/>
        <v>0</v>
      </c>
      <c r="F202" s="15">
        <v>0</v>
      </c>
      <c r="G202" s="15">
        <v>0</v>
      </c>
      <c r="H202" s="15">
        <v>0</v>
      </c>
      <c r="I202" s="15">
        <v>0</v>
      </c>
      <c r="J202" s="15">
        <v>0</v>
      </c>
      <c r="K202" s="15">
        <v>0</v>
      </c>
    </row>
    <row r="203" spans="1:11" x14ac:dyDescent="0.3">
      <c r="A203" s="31"/>
      <c r="B203" s="31"/>
      <c r="C203" s="31"/>
      <c r="D203" s="14" t="s">
        <v>17</v>
      </c>
      <c r="E203" s="15">
        <f t="shared" si="121"/>
        <v>10.9</v>
      </c>
      <c r="F203" s="15">
        <v>0</v>
      </c>
      <c r="G203" s="15">
        <v>0</v>
      </c>
      <c r="H203" s="15">
        <v>0</v>
      </c>
      <c r="I203" s="15">
        <v>10.9</v>
      </c>
      <c r="J203" s="15">
        <v>0</v>
      </c>
      <c r="K203" s="15">
        <v>0</v>
      </c>
    </row>
    <row r="204" spans="1:11" x14ac:dyDescent="0.3">
      <c r="A204" s="31"/>
      <c r="B204" s="31"/>
      <c r="C204" s="31"/>
      <c r="D204" s="14" t="s">
        <v>18</v>
      </c>
      <c r="E204" s="15">
        <f t="shared" si="121"/>
        <v>0</v>
      </c>
      <c r="F204" s="15">
        <v>0</v>
      </c>
      <c r="G204" s="15">
        <v>0</v>
      </c>
      <c r="H204" s="15">
        <v>0</v>
      </c>
      <c r="I204" s="15">
        <v>0</v>
      </c>
      <c r="J204" s="15">
        <v>0</v>
      </c>
      <c r="K204" s="15">
        <v>0</v>
      </c>
    </row>
    <row r="205" spans="1:11" x14ac:dyDescent="0.3">
      <c r="A205" s="31"/>
      <c r="B205" s="31"/>
      <c r="C205" s="31"/>
      <c r="D205" s="14" t="s">
        <v>19</v>
      </c>
      <c r="E205" s="15">
        <f t="shared" si="121"/>
        <v>0</v>
      </c>
      <c r="F205" s="15">
        <v>0</v>
      </c>
      <c r="G205" s="15">
        <v>0</v>
      </c>
      <c r="H205" s="15">
        <v>0</v>
      </c>
      <c r="I205" s="15">
        <v>0</v>
      </c>
      <c r="J205" s="15">
        <v>0</v>
      </c>
      <c r="K205" s="15">
        <v>0</v>
      </c>
    </row>
    <row r="206" spans="1:11" x14ac:dyDescent="0.3">
      <c r="A206" s="31"/>
      <c r="B206" s="31"/>
      <c r="C206" s="32"/>
      <c r="D206" s="14" t="s">
        <v>20</v>
      </c>
      <c r="E206" s="15">
        <f t="shared" si="121"/>
        <v>0.1</v>
      </c>
      <c r="F206" s="15">
        <v>0</v>
      </c>
      <c r="G206" s="15">
        <v>0</v>
      </c>
      <c r="H206" s="15">
        <v>0</v>
      </c>
      <c r="I206" s="15">
        <v>0.1</v>
      </c>
      <c r="J206" s="15">
        <v>0</v>
      </c>
      <c r="K206" s="15">
        <v>0</v>
      </c>
    </row>
    <row r="207" spans="1:11" x14ac:dyDescent="0.3">
      <c r="A207" s="31"/>
      <c r="B207" s="31"/>
      <c r="C207" s="28" t="s">
        <v>279</v>
      </c>
      <c r="D207" s="14" t="s">
        <v>24</v>
      </c>
      <c r="E207" s="15">
        <f t="shared" si="121"/>
        <v>3.8000000000000003</v>
      </c>
      <c r="F207" s="15">
        <f>SUM(F208:F215)</f>
        <v>0</v>
      </c>
      <c r="G207" s="15">
        <f t="shared" ref="G207" si="122">SUM(G208:G215)</f>
        <v>0</v>
      </c>
      <c r="H207" s="15">
        <f t="shared" ref="H207" si="123">SUM(H208:H215)</f>
        <v>0</v>
      </c>
      <c r="I207" s="15">
        <f t="shared" ref="I207" si="124">SUM(I208:I215)</f>
        <v>3.8000000000000003</v>
      </c>
      <c r="J207" s="15">
        <f t="shared" ref="J207" si="125">SUM(J208:J215)</f>
        <v>0</v>
      </c>
      <c r="K207" s="15">
        <f t="shared" ref="K207" si="126">SUM(K208:K215)</f>
        <v>0</v>
      </c>
    </row>
    <row r="208" spans="1:11" x14ac:dyDescent="0.3">
      <c r="A208" s="31"/>
      <c r="B208" s="31"/>
      <c r="C208" s="31"/>
      <c r="D208" s="14" t="s">
        <v>13</v>
      </c>
      <c r="E208" s="15">
        <f t="shared" si="121"/>
        <v>0</v>
      </c>
      <c r="F208" s="15">
        <v>0</v>
      </c>
      <c r="G208" s="15">
        <v>0</v>
      </c>
      <c r="H208" s="15">
        <v>0</v>
      </c>
      <c r="I208" s="15">
        <v>0</v>
      </c>
      <c r="J208" s="15">
        <v>0</v>
      </c>
      <c r="K208" s="15">
        <v>0</v>
      </c>
    </row>
    <row r="209" spans="1:11" x14ac:dyDescent="0.3">
      <c r="A209" s="31"/>
      <c r="B209" s="31"/>
      <c r="C209" s="31"/>
      <c r="D209" s="14" t="s">
        <v>14</v>
      </c>
      <c r="E209" s="15">
        <f t="shared" si="121"/>
        <v>0.1</v>
      </c>
      <c r="F209" s="15">
        <v>0</v>
      </c>
      <c r="G209" s="15">
        <v>0</v>
      </c>
      <c r="H209" s="15">
        <v>0</v>
      </c>
      <c r="I209" s="15">
        <v>0.1</v>
      </c>
      <c r="J209" s="15">
        <v>0</v>
      </c>
      <c r="K209" s="15">
        <v>0</v>
      </c>
    </row>
    <row r="210" spans="1:11" x14ac:dyDescent="0.3">
      <c r="A210" s="31"/>
      <c r="B210" s="31"/>
      <c r="C210" s="31"/>
      <c r="D210" s="14" t="s">
        <v>15</v>
      </c>
      <c r="E210" s="15">
        <f t="shared" si="121"/>
        <v>0</v>
      </c>
      <c r="F210" s="15">
        <v>0</v>
      </c>
      <c r="G210" s="15">
        <v>0</v>
      </c>
      <c r="H210" s="15">
        <v>0</v>
      </c>
      <c r="I210" s="15">
        <v>0</v>
      </c>
      <c r="J210" s="15">
        <v>0</v>
      </c>
      <c r="K210" s="15">
        <v>0</v>
      </c>
    </row>
    <row r="211" spans="1:11" x14ac:dyDescent="0.3">
      <c r="A211" s="31"/>
      <c r="B211" s="31"/>
      <c r="C211" s="31"/>
      <c r="D211" s="14" t="s">
        <v>16</v>
      </c>
      <c r="E211" s="15">
        <f t="shared" si="121"/>
        <v>0.1</v>
      </c>
      <c r="F211" s="15">
        <v>0</v>
      </c>
      <c r="G211" s="15">
        <v>0</v>
      </c>
      <c r="H211" s="15">
        <v>0</v>
      </c>
      <c r="I211" s="15">
        <v>0.1</v>
      </c>
      <c r="J211" s="15">
        <v>0</v>
      </c>
      <c r="K211" s="15">
        <v>0</v>
      </c>
    </row>
    <row r="212" spans="1:11" x14ac:dyDescent="0.3">
      <c r="A212" s="31"/>
      <c r="B212" s="31"/>
      <c r="C212" s="31"/>
      <c r="D212" s="14" t="s">
        <v>17</v>
      </c>
      <c r="E212" s="15">
        <f t="shared" si="121"/>
        <v>3</v>
      </c>
      <c r="F212" s="15">
        <v>0</v>
      </c>
      <c r="G212" s="15">
        <v>0</v>
      </c>
      <c r="H212" s="15">
        <v>0</v>
      </c>
      <c r="I212" s="15">
        <v>3</v>
      </c>
      <c r="J212" s="15">
        <v>0</v>
      </c>
      <c r="K212" s="15">
        <v>0</v>
      </c>
    </row>
    <row r="213" spans="1:11" x14ac:dyDescent="0.3">
      <c r="A213" s="31"/>
      <c r="B213" s="31"/>
      <c r="C213" s="31"/>
      <c r="D213" s="14" t="s">
        <v>18</v>
      </c>
      <c r="E213" s="15">
        <f t="shared" si="121"/>
        <v>0</v>
      </c>
      <c r="F213" s="15">
        <v>0</v>
      </c>
      <c r="G213" s="15">
        <v>0</v>
      </c>
      <c r="H213" s="15">
        <v>0</v>
      </c>
      <c r="I213" s="15">
        <v>0</v>
      </c>
      <c r="J213" s="15">
        <v>0</v>
      </c>
      <c r="K213" s="15">
        <v>0</v>
      </c>
    </row>
    <row r="214" spans="1:11" x14ac:dyDescent="0.3">
      <c r="A214" s="31"/>
      <c r="B214" s="31"/>
      <c r="C214" s="31"/>
      <c r="D214" s="14" t="s">
        <v>19</v>
      </c>
      <c r="E214" s="15">
        <f t="shared" si="121"/>
        <v>0</v>
      </c>
      <c r="F214" s="15">
        <v>0</v>
      </c>
      <c r="G214" s="15">
        <v>0</v>
      </c>
      <c r="H214" s="15">
        <v>0</v>
      </c>
      <c r="I214" s="15">
        <v>0</v>
      </c>
      <c r="J214" s="15">
        <v>0</v>
      </c>
      <c r="K214" s="15">
        <v>0</v>
      </c>
    </row>
    <row r="215" spans="1:11" x14ac:dyDescent="0.3">
      <c r="A215" s="31"/>
      <c r="B215" s="31"/>
      <c r="C215" s="32"/>
      <c r="D215" s="14" t="s">
        <v>20</v>
      </c>
      <c r="E215" s="15">
        <f t="shared" si="121"/>
        <v>0.60000000000000009</v>
      </c>
      <c r="F215" s="15">
        <v>0</v>
      </c>
      <c r="G215" s="15">
        <v>0</v>
      </c>
      <c r="H215" s="15">
        <v>0</v>
      </c>
      <c r="I215" s="15">
        <v>0.60000000000000009</v>
      </c>
      <c r="J215" s="15">
        <v>0</v>
      </c>
      <c r="K215" s="15">
        <v>0</v>
      </c>
    </row>
    <row r="216" spans="1:11" x14ac:dyDescent="0.3">
      <c r="A216" s="31"/>
      <c r="B216" s="31"/>
      <c r="C216" s="28" t="s">
        <v>362</v>
      </c>
      <c r="D216" s="14" t="s">
        <v>24</v>
      </c>
      <c r="E216" s="15">
        <f t="shared" si="121"/>
        <v>0.1</v>
      </c>
      <c r="F216" s="15">
        <f>SUM(F217:F224)</f>
        <v>0</v>
      </c>
      <c r="G216" s="15">
        <f t="shared" ref="G216" si="127">SUM(G217:G224)</f>
        <v>0</v>
      </c>
      <c r="H216" s="15">
        <f t="shared" ref="H216" si="128">SUM(H217:H224)</f>
        <v>0</v>
      </c>
      <c r="I216" s="15">
        <f t="shared" ref="I216" si="129">SUM(I217:I224)</f>
        <v>0.1</v>
      </c>
      <c r="J216" s="15">
        <f t="shared" ref="J216" si="130">SUM(J217:J224)</f>
        <v>0</v>
      </c>
      <c r="K216" s="15">
        <f t="shared" ref="K216" si="131">SUM(K217:K224)</f>
        <v>0</v>
      </c>
    </row>
    <row r="217" spans="1:11" x14ac:dyDescent="0.3">
      <c r="A217" s="31"/>
      <c r="B217" s="31"/>
      <c r="C217" s="31"/>
      <c r="D217" s="14" t="s">
        <v>13</v>
      </c>
      <c r="E217" s="15">
        <f t="shared" si="121"/>
        <v>0</v>
      </c>
      <c r="F217" s="15">
        <v>0</v>
      </c>
      <c r="G217" s="15">
        <v>0</v>
      </c>
      <c r="H217" s="15">
        <v>0</v>
      </c>
      <c r="I217" s="15">
        <v>0</v>
      </c>
      <c r="J217" s="15">
        <v>0</v>
      </c>
      <c r="K217" s="15">
        <v>0</v>
      </c>
    </row>
    <row r="218" spans="1:11" x14ac:dyDescent="0.3">
      <c r="A218" s="31"/>
      <c r="B218" s="31"/>
      <c r="C218" s="31"/>
      <c r="D218" s="14" t="s">
        <v>14</v>
      </c>
      <c r="E218" s="15">
        <f t="shared" si="121"/>
        <v>0</v>
      </c>
      <c r="F218" s="15">
        <v>0</v>
      </c>
      <c r="G218" s="15">
        <v>0</v>
      </c>
      <c r="H218" s="15">
        <v>0</v>
      </c>
      <c r="I218" s="15">
        <v>0</v>
      </c>
      <c r="J218" s="15">
        <v>0</v>
      </c>
      <c r="K218" s="15">
        <v>0</v>
      </c>
    </row>
    <row r="219" spans="1:11" x14ac:dyDescent="0.3">
      <c r="A219" s="31"/>
      <c r="B219" s="31"/>
      <c r="C219" s="31"/>
      <c r="D219" s="14" t="s">
        <v>15</v>
      </c>
      <c r="E219" s="15">
        <f t="shared" si="121"/>
        <v>0</v>
      </c>
      <c r="F219" s="15">
        <v>0</v>
      </c>
      <c r="G219" s="15">
        <v>0</v>
      </c>
      <c r="H219" s="15">
        <v>0</v>
      </c>
      <c r="I219" s="15">
        <v>0</v>
      </c>
      <c r="J219" s="15">
        <v>0</v>
      </c>
      <c r="K219" s="15">
        <v>0</v>
      </c>
    </row>
    <row r="220" spans="1:11" x14ac:dyDescent="0.3">
      <c r="A220" s="31"/>
      <c r="B220" s="31"/>
      <c r="C220" s="31"/>
      <c r="D220" s="14" t="s">
        <v>16</v>
      </c>
      <c r="E220" s="15">
        <f t="shared" si="121"/>
        <v>0</v>
      </c>
      <c r="F220" s="15">
        <v>0</v>
      </c>
      <c r="G220" s="15">
        <v>0</v>
      </c>
      <c r="H220" s="15">
        <v>0</v>
      </c>
      <c r="I220" s="15">
        <v>0</v>
      </c>
      <c r="J220" s="15">
        <v>0</v>
      </c>
      <c r="K220" s="15">
        <v>0</v>
      </c>
    </row>
    <row r="221" spans="1:11" x14ac:dyDescent="0.3">
      <c r="A221" s="31"/>
      <c r="B221" s="31"/>
      <c r="C221" s="31"/>
      <c r="D221" s="14" t="s">
        <v>17</v>
      </c>
      <c r="E221" s="15">
        <f t="shared" si="121"/>
        <v>0</v>
      </c>
      <c r="F221" s="15">
        <v>0</v>
      </c>
      <c r="G221" s="15">
        <v>0</v>
      </c>
      <c r="H221" s="15">
        <v>0</v>
      </c>
      <c r="I221" s="15">
        <v>0</v>
      </c>
      <c r="J221" s="15">
        <v>0</v>
      </c>
      <c r="K221" s="15">
        <v>0</v>
      </c>
    </row>
    <row r="222" spans="1:11" x14ac:dyDescent="0.3">
      <c r="A222" s="31"/>
      <c r="B222" s="31"/>
      <c r="C222" s="31"/>
      <c r="D222" s="14" t="s">
        <v>18</v>
      </c>
      <c r="E222" s="15">
        <f t="shared" si="121"/>
        <v>0</v>
      </c>
      <c r="F222" s="15">
        <v>0</v>
      </c>
      <c r="G222" s="15">
        <v>0</v>
      </c>
      <c r="H222" s="15">
        <v>0</v>
      </c>
      <c r="I222" s="15">
        <v>0</v>
      </c>
      <c r="J222" s="15">
        <v>0</v>
      </c>
      <c r="K222" s="15">
        <v>0</v>
      </c>
    </row>
    <row r="223" spans="1:11" x14ac:dyDescent="0.3">
      <c r="A223" s="31"/>
      <c r="B223" s="31"/>
      <c r="C223" s="31"/>
      <c r="D223" s="14" t="s">
        <v>19</v>
      </c>
      <c r="E223" s="15">
        <f t="shared" si="121"/>
        <v>0</v>
      </c>
      <c r="F223" s="15">
        <v>0</v>
      </c>
      <c r="G223" s="15">
        <v>0</v>
      </c>
      <c r="H223" s="15">
        <v>0</v>
      </c>
      <c r="I223" s="15">
        <v>0</v>
      </c>
      <c r="J223" s="15">
        <v>0</v>
      </c>
      <c r="K223" s="15">
        <v>0</v>
      </c>
    </row>
    <row r="224" spans="1:11" x14ac:dyDescent="0.3">
      <c r="A224" s="31"/>
      <c r="B224" s="31"/>
      <c r="C224" s="32"/>
      <c r="D224" s="14" t="s">
        <v>20</v>
      </c>
      <c r="E224" s="15">
        <f t="shared" si="121"/>
        <v>0.1</v>
      </c>
      <c r="F224" s="15">
        <v>0</v>
      </c>
      <c r="G224" s="15">
        <v>0</v>
      </c>
      <c r="H224" s="15">
        <v>0</v>
      </c>
      <c r="I224" s="15">
        <v>0.1</v>
      </c>
      <c r="J224" s="15">
        <v>0</v>
      </c>
      <c r="K224" s="15">
        <v>0</v>
      </c>
    </row>
    <row r="225" spans="1:11" x14ac:dyDescent="0.3">
      <c r="A225" s="31"/>
      <c r="B225" s="31"/>
      <c r="C225" s="28" t="s">
        <v>281</v>
      </c>
      <c r="D225" s="14" t="s">
        <v>24</v>
      </c>
      <c r="E225" s="15">
        <f t="shared" si="121"/>
        <v>0</v>
      </c>
      <c r="F225" s="15">
        <f>SUM(F226:F233)</f>
        <v>0</v>
      </c>
      <c r="G225" s="15">
        <f t="shared" ref="G225" si="132">SUM(G226:G233)</f>
        <v>0</v>
      </c>
      <c r="H225" s="15">
        <f t="shared" ref="H225" si="133">SUM(H226:H233)</f>
        <v>0</v>
      </c>
      <c r="I225" s="15">
        <f t="shared" ref="I225" si="134">SUM(I226:I233)</f>
        <v>0</v>
      </c>
      <c r="J225" s="15">
        <f t="shared" ref="J225" si="135">SUM(J226:J233)</f>
        <v>0</v>
      </c>
      <c r="K225" s="15">
        <f t="shared" ref="K225" si="136">SUM(K226:K233)</f>
        <v>0</v>
      </c>
    </row>
    <row r="226" spans="1:11" x14ac:dyDescent="0.3">
      <c r="A226" s="31"/>
      <c r="B226" s="31"/>
      <c r="C226" s="31"/>
      <c r="D226" s="14" t="s">
        <v>13</v>
      </c>
      <c r="E226" s="15">
        <f t="shared" si="121"/>
        <v>0</v>
      </c>
      <c r="F226" s="15">
        <v>0</v>
      </c>
      <c r="G226" s="15">
        <v>0</v>
      </c>
      <c r="H226" s="15">
        <v>0</v>
      </c>
      <c r="I226" s="15">
        <v>0</v>
      </c>
      <c r="J226" s="15">
        <v>0</v>
      </c>
      <c r="K226" s="15">
        <v>0</v>
      </c>
    </row>
    <row r="227" spans="1:11" x14ac:dyDescent="0.3">
      <c r="A227" s="31"/>
      <c r="B227" s="31"/>
      <c r="C227" s="31"/>
      <c r="D227" s="14" t="s">
        <v>14</v>
      </c>
      <c r="E227" s="15">
        <f t="shared" si="121"/>
        <v>0</v>
      </c>
      <c r="F227" s="15">
        <v>0</v>
      </c>
      <c r="G227" s="15">
        <v>0</v>
      </c>
      <c r="H227" s="15">
        <v>0</v>
      </c>
      <c r="I227" s="15">
        <v>0</v>
      </c>
      <c r="J227" s="15">
        <v>0</v>
      </c>
      <c r="K227" s="15">
        <v>0</v>
      </c>
    </row>
    <row r="228" spans="1:11" x14ac:dyDescent="0.3">
      <c r="A228" s="31"/>
      <c r="B228" s="31"/>
      <c r="C228" s="31"/>
      <c r="D228" s="14" t="s">
        <v>15</v>
      </c>
      <c r="E228" s="15">
        <f t="shared" si="121"/>
        <v>0</v>
      </c>
      <c r="F228" s="15">
        <v>0</v>
      </c>
      <c r="G228" s="15">
        <v>0</v>
      </c>
      <c r="H228" s="15">
        <v>0</v>
      </c>
      <c r="I228" s="15">
        <v>0</v>
      </c>
      <c r="J228" s="15">
        <v>0</v>
      </c>
      <c r="K228" s="15">
        <v>0</v>
      </c>
    </row>
    <row r="229" spans="1:11" x14ac:dyDescent="0.3">
      <c r="A229" s="31"/>
      <c r="B229" s="31"/>
      <c r="C229" s="31"/>
      <c r="D229" s="14" t="s">
        <v>16</v>
      </c>
      <c r="E229" s="15">
        <f t="shared" si="121"/>
        <v>0</v>
      </c>
      <c r="F229" s="15">
        <v>0</v>
      </c>
      <c r="G229" s="15">
        <v>0</v>
      </c>
      <c r="H229" s="15">
        <v>0</v>
      </c>
      <c r="I229" s="15">
        <v>0</v>
      </c>
      <c r="J229" s="15">
        <v>0</v>
      </c>
      <c r="K229" s="15">
        <v>0</v>
      </c>
    </row>
    <row r="230" spans="1:11" x14ac:dyDescent="0.3">
      <c r="A230" s="31"/>
      <c r="B230" s="31"/>
      <c r="C230" s="31"/>
      <c r="D230" s="14" t="s">
        <v>17</v>
      </c>
      <c r="E230" s="15">
        <f t="shared" si="121"/>
        <v>0</v>
      </c>
      <c r="F230" s="15">
        <v>0</v>
      </c>
      <c r="G230" s="15">
        <v>0</v>
      </c>
      <c r="H230" s="15">
        <v>0</v>
      </c>
      <c r="I230" s="15">
        <v>0</v>
      </c>
      <c r="J230" s="15">
        <v>0</v>
      </c>
      <c r="K230" s="15">
        <v>0</v>
      </c>
    </row>
    <row r="231" spans="1:11" x14ac:dyDescent="0.3">
      <c r="A231" s="31"/>
      <c r="B231" s="31"/>
      <c r="C231" s="31"/>
      <c r="D231" s="14" t="s">
        <v>18</v>
      </c>
      <c r="E231" s="15">
        <f t="shared" si="121"/>
        <v>0</v>
      </c>
      <c r="F231" s="15">
        <v>0</v>
      </c>
      <c r="G231" s="15">
        <v>0</v>
      </c>
      <c r="H231" s="15">
        <v>0</v>
      </c>
      <c r="I231" s="15">
        <v>0</v>
      </c>
      <c r="J231" s="15">
        <v>0</v>
      </c>
      <c r="K231" s="15">
        <v>0</v>
      </c>
    </row>
    <row r="232" spans="1:11" x14ac:dyDescent="0.3">
      <c r="A232" s="31"/>
      <c r="B232" s="31"/>
      <c r="C232" s="31"/>
      <c r="D232" s="14" t="s">
        <v>19</v>
      </c>
      <c r="E232" s="15">
        <f t="shared" si="121"/>
        <v>0</v>
      </c>
      <c r="F232" s="15">
        <v>0</v>
      </c>
      <c r="G232" s="15">
        <v>0</v>
      </c>
      <c r="H232" s="15">
        <v>0</v>
      </c>
      <c r="I232" s="15">
        <v>0</v>
      </c>
      <c r="J232" s="15">
        <v>0</v>
      </c>
      <c r="K232" s="15">
        <v>0</v>
      </c>
    </row>
    <row r="233" spans="1:11" x14ac:dyDescent="0.3">
      <c r="A233" s="31"/>
      <c r="B233" s="31"/>
      <c r="C233" s="32"/>
      <c r="D233" s="14" t="s">
        <v>20</v>
      </c>
      <c r="E233" s="15">
        <f t="shared" si="121"/>
        <v>0</v>
      </c>
      <c r="F233" s="15">
        <v>0</v>
      </c>
      <c r="G233" s="15">
        <v>0</v>
      </c>
      <c r="H233" s="15">
        <v>0</v>
      </c>
      <c r="I233" s="15">
        <v>0</v>
      </c>
      <c r="J233" s="15">
        <v>0</v>
      </c>
      <c r="K233" s="15">
        <v>0</v>
      </c>
    </row>
    <row r="234" spans="1:11" x14ac:dyDescent="0.3">
      <c r="A234" s="31"/>
      <c r="B234" s="31"/>
      <c r="C234" s="28" t="s">
        <v>282</v>
      </c>
      <c r="D234" s="14" t="s">
        <v>303</v>
      </c>
      <c r="E234" s="15">
        <f t="shared" si="121"/>
        <v>0.4</v>
      </c>
      <c r="F234" s="15">
        <f>SUM(F235:F242)</f>
        <v>0</v>
      </c>
      <c r="G234" s="15">
        <f t="shared" ref="G234" si="137">SUM(G235:G242)</f>
        <v>0</v>
      </c>
      <c r="H234" s="15">
        <f t="shared" ref="H234" si="138">SUM(H235:H242)</f>
        <v>0</v>
      </c>
      <c r="I234" s="15">
        <f t="shared" ref="I234" si="139">SUM(I235:I242)</f>
        <v>0.4</v>
      </c>
      <c r="J234" s="15">
        <f t="shared" ref="J234" si="140">SUM(J235:J242)</f>
        <v>0</v>
      </c>
      <c r="K234" s="15">
        <f t="shared" ref="K234" si="141">SUM(K235:K242)</f>
        <v>0</v>
      </c>
    </row>
    <row r="235" spans="1:11" x14ac:dyDescent="0.3">
      <c r="A235" s="31"/>
      <c r="B235" s="31"/>
      <c r="C235" s="31"/>
      <c r="D235" s="14" t="s">
        <v>13</v>
      </c>
      <c r="E235" s="15">
        <f t="shared" si="121"/>
        <v>0</v>
      </c>
      <c r="F235" s="15">
        <v>0</v>
      </c>
      <c r="G235" s="15">
        <v>0</v>
      </c>
      <c r="H235" s="15">
        <v>0</v>
      </c>
      <c r="I235" s="15">
        <v>0</v>
      </c>
      <c r="J235" s="15">
        <v>0</v>
      </c>
      <c r="K235" s="15">
        <v>0</v>
      </c>
    </row>
    <row r="236" spans="1:11" x14ac:dyDescent="0.3">
      <c r="A236" s="31"/>
      <c r="B236" s="31"/>
      <c r="C236" s="31"/>
      <c r="D236" s="14" t="s">
        <v>14</v>
      </c>
      <c r="E236" s="15">
        <f t="shared" si="121"/>
        <v>0.1</v>
      </c>
      <c r="F236" s="15">
        <v>0</v>
      </c>
      <c r="G236" s="15">
        <v>0</v>
      </c>
      <c r="H236" s="15">
        <v>0</v>
      </c>
      <c r="I236" s="15">
        <v>0.1</v>
      </c>
      <c r="J236" s="15">
        <v>0</v>
      </c>
      <c r="K236" s="15">
        <v>0</v>
      </c>
    </row>
    <row r="237" spans="1:11" x14ac:dyDescent="0.3">
      <c r="A237" s="31"/>
      <c r="B237" s="31"/>
      <c r="C237" s="31"/>
      <c r="D237" s="14" t="s">
        <v>15</v>
      </c>
      <c r="E237" s="15">
        <f t="shared" si="121"/>
        <v>0</v>
      </c>
      <c r="F237" s="15">
        <v>0</v>
      </c>
      <c r="G237" s="15">
        <v>0</v>
      </c>
      <c r="H237" s="15">
        <v>0</v>
      </c>
      <c r="I237" s="15">
        <v>0</v>
      </c>
      <c r="J237" s="15">
        <v>0</v>
      </c>
      <c r="K237" s="15">
        <v>0</v>
      </c>
    </row>
    <row r="238" spans="1:11" x14ac:dyDescent="0.3">
      <c r="A238" s="31"/>
      <c r="B238" s="31"/>
      <c r="C238" s="31"/>
      <c r="D238" s="14" t="s">
        <v>16</v>
      </c>
      <c r="E238" s="15">
        <f t="shared" si="121"/>
        <v>0</v>
      </c>
      <c r="F238" s="15">
        <v>0</v>
      </c>
      <c r="G238" s="15">
        <v>0</v>
      </c>
      <c r="H238" s="15">
        <v>0</v>
      </c>
      <c r="I238" s="15">
        <v>0</v>
      </c>
      <c r="J238" s="15">
        <v>0</v>
      </c>
      <c r="K238" s="15">
        <v>0</v>
      </c>
    </row>
    <row r="239" spans="1:11" x14ac:dyDescent="0.3">
      <c r="A239" s="31"/>
      <c r="B239" s="31"/>
      <c r="C239" s="31"/>
      <c r="D239" s="14" t="s">
        <v>17</v>
      </c>
      <c r="E239" s="15">
        <f t="shared" si="121"/>
        <v>0.30000000000000004</v>
      </c>
      <c r="F239" s="15">
        <v>0</v>
      </c>
      <c r="G239" s="15">
        <v>0</v>
      </c>
      <c r="H239" s="15">
        <v>0</v>
      </c>
      <c r="I239" s="15">
        <v>0.30000000000000004</v>
      </c>
      <c r="J239" s="15">
        <v>0</v>
      </c>
      <c r="K239" s="15">
        <v>0</v>
      </c>
    </row>
    <row r="240" spans="1:11" x14ac:dyDescent="0.3">
      <c r="A240" s="31"/>
      <c r="B240" s="31"/>
      <c r="C240" s="31"/>
      <c r="D240" s="14" t="s">
        <v>18</v>
      </c>
      <c r="E240" s="15">
        <f t="shared" si="121"/>
        <v>0</v>
      </c>
      <c r="F240" s="15">
        <v>0</v>
      </c>
      <c r="G240" s="15">
        <v>0</v>
      </c>
      <c r="H240" s="15">
        <v>0</v>
      </c>
      <c r="I240" s="15">
        <v>0</v>
      </c>
      <c r="J240" s="15">
        <v>0</v>
      </c>
      <c r="K240" s="15">
        <v>0</v>
      </c>
    </row>
    <row r="241" spans="1:11" x14ac:dyDescent="0.3">
      <c r="A241" s="31"/>
      <c r="B241" s="31"/>
      <c r="C241" s="31"/>
      <c r="D241" s="14" t="s">
        <v>19</v>
      </c>
      <c r="E241" s="15">
        <f t="shared" si="121"/>
        <v>0</v>
      </c>
      <c r="F241" s="15">
        <v>0</v>
      </c>
      <c r="G241" s="15">
        <v>0</v>
      </c>
      <c r="H241" s="15">
        <v>0</v>
      </c>
      <c r="I241" s="15">
        <v>0</v>
      </c>
      <c r="J241" s="15">
        <v>0</v>
      </c>
      <c r="K241" s="15">
        <v>0</v>
      </c>
    </row>
    <row r="242" spans="1:11" x14ac:dyDescent="0.3">
      <c r="A242" s="31"/>
      <c r="B242" s="31"/>
      <c r="C242" s="32"/>
      <c r="D242" s="14" t="s">
        <v>20</v>
      </c>
      <c r="E242" s="15">
        <f t="shared" si="121"/>
        <v>0</v>
      </c>
      <c r="F242" s="15">
        <v>0</v>
      </c>
      <c r="G242" s="15">
        <v>0</v>
      </c>
      <c r="H242" s="15">
        <v>0</v>
      </c>
      <c r="I242" s="15">
        <v>0</v>
      </c>
      <c r="J242" s="15">
        <v>0</v>
      </c>
      <c r="K242" s="15">
        <v>0</v>
      </c>
    </row>
    <row r="243" spans="1:11" x14ac:dyDescent="0.3">
      <c r="A243" s="31"/>
      <c r="B243" s="31"/>
      <c r="C243" s="28" t="s">
        <v>283</v>
      </c>
      <c r="D243" s="14" t="s">
        <v>24</v>
      </c>
      <c r="E243" s="15">
        <f t="shared" si="121"/>
        <v>0</v>
      </c>
      <c r="F243" s="15">
        <f>SUM(F244:F251)</f>
        <v>0</v>
      </c>
      <c r="G243" s="15">
        <f t="shared" ref="G243" si="142">SUM(G244:G251)</f>
        <v>0</v>
      </c>
      <c r="H243" s="15">
        <f t="shared" ref="H243" si="143">SUM(H244:H251)</f>
        <v>0</v>
      </c>
      <c r="I243" s="15">
        <f t="shared" ref="I243" si="144">SUM(I244:I251)</f>
        <v>0</v>
      </c>
      <c r="J243" s="15">
        <f t="shared" ref="J243" si="145">SUM(J244:J251)</f>
        <v>0</v>
      </c>
      <c r="K243" s="15">
        <f t="shared" ref="K243" si="146">SUM(K244:K251)</f>
        <v>0</v>
      </c>
    </row>
    <row r="244" spans="1:11" x14ac:dyDescent="0.3">
      <c r="A244" s="31"/>
      <c r="B244" s="31"/>
      <c r="C244" s="31"/>
      <c r="D244" s="14" t="s">
        <v>13</v>
      </c>
      <c r="E244" s="15">
        <f t="shared" si="121"/>
        <v>0</v>
      </c>
      <c r="F244" s="15">
        <v>0</v>
      </c>
      <c r="G244" s="15">
        <v>0</v>
      </c>
      <c r="H244" s="15">
        <v>0</v>
      </c>
      <c r="I244" s="15">
        <v>0</v>
      </c>
      <c r="J244" s="15">
        <v>0</v>
      </c>
      <c r="K244" s="15">
        <v>0</v>
      </c>
    </row>
    <row r="245" spans="1:11" x14ac:dyDescent="0.3">
      <c r="A245" s="31"/>
      <c r="B245" s="31"/>
      <c r="C245" s="31"/>
      <c r="D245" s="14" t="s">
        <v>14</v>
      </c>
      <c r="E245" s="15">
        <f t="shared" si="121"/>
        <v>0</v>
      </c>
      <c r="F245" s="15">
        <v>0</v>
      </c>
      <c r="G245" s="15">
        <v>0</v>
      </c>
      <c r="H245" s="15">
        <v>0</v>
      </c>
      <c r="I245" s="15">
        <v>0</v>
      </c>
      <c r="J245" s="15">
        <v>0</v>
      </c>
      <c r="K245" s="15">
        <v>0</v>
      </c>
    </row>
    <row r="246" spans="1:11" x14ac:dyDescent="0.3">
      <c r="A246" s="31"/>
      <c r="B246" s="31"/>
      <c r="C246" s="31"/>
      <c r="D246" s="14" t="s">
        <v>15</v>
      </c>
      <c r="E246" s="15">
        <f t="shared" si="121"/>
        <v>0</v>
      </c>
      <c r="F246" s="15">
        <v>0</v>
      </c>
      <c r="G246" s="15">
        <v>0</v>
      </c>
      <c r="H246" s="15">
        <v>0</v>
      </c>
      <c r="I246" s="15">
        <v>0</v>
      </c>
      <c r="J246" s="15">
        <v>0</v>
      </c>
      <c r="K246" s="15">
        <v>0</v>
      </c>
    </row>
    <row r="247" spans="1:11" x14ac:dyDescent="0.3">
      <c r="A247" s="31"/>
      <c r="B247" s="31"/>
      <c r="C247" s="31"/>
      <c r="D247" s="14" t="s">
        <v>16</v>
      </c>
      <c r="E247" s="15">
        <f t="shared" si="121"/>
        <v>0</v>
      </c>
      <c r="F247" s="15">
        <v>0</v>
      </c>
      <c r="G247" s="15">
        <v>0</v>
      </c>
      <c r="H247" s="15">
        <v>0</v>
      </c>
      <c r="I247" s="15">
        <v>0</v>
      </c>
      <c r="J247" s="15">
        <v>0</v>
      </c>
      <c r="K247" s="15">
        <v>0</v>
      </c>
    </row>
    <row r="248" spans="1:11" x14ac:dyDescent="0.3">
      <c r="A248" s="31"/>
      <c r="B248" s="31"/>
      <c r="C248" s="31"/>
      <c r="D248" s="14" t="s">
        <v>17</v>
      </c>
      <c r="E248" s="15">
        <f t="shared" si="121"/>
        <v>0</v>
      </c>
      <c r="F248" s="15">
        <v>0</v>
      </c>
      <c r="G248" s="15">
        <v>0</v>
      </c>
      <c r="H248" s="15">
        <v>0</v>
      </c>
      <c r="I248" s="15">
        <v>0</v>
      </c>
      <c r="J248" s="15">
        <v>0</v>
      </c>
      <c r="K248" s="15">
        <v>0</v>
      </c>
    </row>
    <row r="249" spans="1:11" x14ac:dyDescent="0.3">
      <c r="A249" s="31"/>
      <c r="B249" s="31"/>
      <c r="C249" s="31"/>
      <c r="D249" s="14" t="s">
        <v>18</v>
      </c>
      <c r="E249" s="15">
        <f t="shared" si="121"/>
        <v>0</v>
      </c>
      <c r="F249" s="15">
        <v>0</v>
      </c>
      <c r="G249" s="15">
        <v>0</v>
      </c>
      <c r="H249" s="15">
        <v>0</v>
      </c>
      <c r="I249" s="15">
        <v>0</v>
      </c>
      <c r="J249" s="15">
        <v>0</v>
      </c>
      <c r="K249" s="15">
        <v>0</v>
      </c>
    </row>
    <row r="250" spans="1:11" x14ac:dyDescent="0.3">
      <c r="A250" s="31"/>
      <c r="B250" s="31"/>
      <c r="C250" s="31"/>
      <c r="D250" s="14" t="s">
        <v>19</v>
      </c>
      <c r="E250" s="15">
        <f t="shared" si="121"/>
        <v>0</v>
      </c>
      <c r="F250" s="15">
        <v>0</v>
      </c>
      <c r="G250" s="15">
        <v>0</v>
      </c>
      <c r="H250" s="15">
        <v>0</v>
      </c>
      <c r="I250" s="15">
        <v>0</v>
      </c>
      <c r="J250" s="15">
        <v>0</v>
      </c>
      <c r="K250" s="15">
        <v>0</v>
      </c>
    </row>
    <row r="251" spans="1:11" x14ac:dyDescent="0.3">
      <c r="A251" s="31"/>
      <c r="B251" s="31"/>
      <c r="C251" s="32"/>
      <c r="D251" s="14" t="s">
        <v>20</v>
      </c>
      <c r="E251" s="15">
        <f t="shared" si="121"/>
        <v>0</v>
      </c>
      <c r="F251" s="15">
        <v>0</v>
      </c>
      <c r="G251" s="15">
        <v>0</v>
      </c>
      <c r="H251" s="15">
        <v>0</v>
      </c>
      <c r="I251" s="15">
        <v>0</v>
      </c>
      <c r="J251" s="15">
        <v>0</v>
      </c>
      <c r="K251" s="15">
        <v>0</v>
      </c>
    </row>
    <row r="252" spans="1:11" x14ac:dyDescent="0.3">
      <c r="A252" s="31"/>
      <c r="B252" s="31"/>
      <c r="C252" s="28" t="s">
        <v>363</v>
      </c>
      <c r="D252" s="14" t="s">
        <v>303</v>
      </c>
      <c r="E252" s="15">
        <f t="shared" si="121"/>
        <v>0</v>
      </c>
      <c r="F252" s="15">
        <f>SUM(F253:F260)</f>
        <v>0</v>
      </c>
      <c r="G252" s="15">
        <f t="shared" ref="G252" si="147">SUM(G253:G260)</f>
        <v>0</v>
      </c>
      <c r="H252" s="15">
        <f t="shared" ref="H252" si="148">SUM(H253:H260)</f>
        <v>0</v>
      </c>
      <c r="I252" s="15">
        <f t="shared" ref="I252" si="149">SUM(I253:I260)</f>
        <v>0</v>
      </c>
      <c r="J252" s="15">
        <f t="shared" ref="J252" si="150">SUM(J253:J260)</f>
        <v>0</v>
      </c>
      <c r="K252" s="15">
        <f t="shared" ref="K252" si="151">SUM(K253:K260)</f>
        <v>0</v>
      </c>
    </row>
    <row r="253" spans="1:11" x14ac:dyDescent="0.3">
      <c r="A253" s="31"/>
      <c r="B253" s="31"/>
      <c r="C253" s="31"/>
      <c r="D253" s="14" t="s">
        <v>13</v>
      </c>
      <c r="E253" s="15">
        <f t="shared" si="121"/>
        <v>0</v>
      </c>
      <c r="F253" s="15">
        <v>0</v>
      </c>
      <c r="G253" s="15">
        <v>0</v>
      </c>
      <c r="H253" s="15">
        <v>0</v>
      </c>
      <c r="I253" s="15">
        <v>0</v>
      </c>
      <c r="J253" s="15">
        <v>0</v>
      </c>
      <c r="K253" s="15">
        <v>0</v>
      </c>
    </row>
    <row r="254" spans="1:11" x14ac:dyDescent="0.3">
      <c r="A254" s="31"/>
      <c r="B254" s="31"/>
      <c r="C254" s="31"/>
      <c r="D254" s="14" t="s">
        <v>14</v>
      </c>
      <c r="E254" s="15">
        <f t="shared" si="121"/>
        <v>0</v>
      </c>
      <c r="F254" s="15">
        <v>0</v>
      </c>
      <c r="G254" s="15">
        <v>0</v>
      </c>
      <c r="H254" s="15">
        <v>0</v>
      </c>
      <c r="I254" s="15">
        <v>0</v>
      </c>
      <c r="J254" s="15">
        <v>0</v>
      </c>
      <c r="K254" s="15">
        <v>0</v>
      </c>
    </row>
    <row r="255" spans="1:11" x14ac:dyDescent="0.3">
      <c r="A255" s="31"/>
      <c r="B255" s="31"/>
      <c r="C255" s="31"/>
      <c r="D255" s="14" t="s">
        <v>15</v>
      </c>
      <c r="E255" s="15">
        <f t="shared" si="121"/>
        <v>0</v>
      </c>
      <c r="F255" s="15">
        <v>0</v>
      </c>
      <c r="G255" s="15">
        <v>0</v>
      </c>
      <c r="H255" s="15">
        <v>0</v>
      </c>
      <c r="I255" s="15">
        <v>0</v>
      </c>
      <c r="J255" s="15">
        <v>0</v>
      </c>
      <c r="K255" s="15">
        <v>0</v>
      </c>
    </row>
    <row r="256" spans="1:11" x14ac:dyDescent="0.3">
      <c r="A256" s="31"/>
      <c r="B256" s="31"/>
      <c r="C256" s="31"/>
      <c r="D256" s="14" t="s">
        <v>16</v>
      </c>
      <c r="E256" s="15">
        <f t="shared" si="121"/>
        <v>0</v>
      </c>
      <c r="F256" s="15">
        <v>0</v>
      </c>
      <c r="G256" s="15">
        <v>0</v>
      </c>
      <c r="H256" s="15">
        <v>0</v>
      </c>
      <c r="I256" s="15">
        <v>0</v>
      </c>
      <c r="J256" s="15">
        <v>0</v>
      </c>
      <c r="K256" s="15">
        <v>0</v>
      </c>
    </row>
    <row r="257" spans="1:11" x14ac:dyDescent="0.3">
      <c r="A257" s="31"/>
      <c r="B257" s="31"/>
      <c r="C257" s="31"/>
      <c r="D257" s="14" t="s">
        <v>17</v>
      </c>
      <c r="E257" s="15">
        <f t="shared" si="121"/>
        <v>0</v>
      </c>
      <c r="F257" s="15">
        <v>0</v>
      </c>
      <c r="G257" s="15">
        <v>0</v>
      </c>
      <c r="H257" s="15">
        <v>0</v>
      </c>
      <c r="I257" s="15">
        <v>0</v>
      </c>
      <c r="J257" s="15">
        <v>0</v>
      </c>
      <c r="K257" s="15">
        <v>0</v>
      </c>
    </row>
    <row r="258" spans="1:11" x14ac:dyDescent="0.3">
      <c r="A258" s="31"/>
      <c r="B258" s="31"/>
      <c r="C258" s="31"/>
      <c r="D258" s="14" t="s">
        <v>18</v>
      </c>
      <c r="E258" s="15">
        <f t="shared" si="121"/>
        <v>0</v>
      </c>
      <c r="F258" s="15">
        <v>0</v>
      </c>
      <c r="G258" s="15">
        <v>0</v>
      </c>
      <c r="H258" s="15">
        <v>0</v>
      </c>
      <c r="I258" s="15">
        <v>0</v>
      </c>
      <c r="J258" s="15">
        <v>0</v>
      </c>
      <c r="K258" s="15">
        <v>0</v>
      </c>
    </row>
    <row r="259" spans="1:11" x14ac:dyDescent="0.3">
      <c r="A259" s="31"/>
      <c r="B259" s="31"/>
      <c r="C259" s="31"/>
      <c r="D259" s="14" t="s">
        <v>19</v>
      </c>
      <c r="E259" s="15">
        <f t="shared" si="121"/>
        <v>0</v>
      </c>
      <c r="F259" s="15">
        <v>0</v>
      </c>
      <c r="G259" s="15">
        <v>0</v>
      </c>
      <c r="H259" s="15">
        <v>0</v>
      </c>
      <c r="I259" s="15">
        <v>0</v>
      </c>
      <c r="J259" s="15">
        <v>0</v>
      </c>
      <c r="K259" s="15">
        <v>0</v>
      </c>
    </row>
    <row r="260" spans="1:11" x14ac:dyDescent="0.3">
      <c r="A260" s="31"/>
      <c r="B260" s="31"/>
      <c r="C260" s="32"/>
      <c r="D260" s="14" t="s">
        <v>20</v>
      </c>
      <c r="E260" s="15">
        <f t="shared" si="121"/>
        <v>0</v>
      </c>
      <c r="F260" s="15">
        <v>0</v>
      </c>
      <c r="G260" s="15">
        <v>0</v>
      </c>
      <c r="H260" s="15">
        <v>0</v>
      </c>
      <c r="I260" s="15">
        <v>0</v>
      </c>
      <c r="J260" s="15">
        <v>0</v>
      </c>
      <c r="K260" s="15">
        <v>0</v>
      </c>
    </row>
    <row r="261" spans="1:11" x14ac:dyDescent="0.3">
      <c r="A261" s="31"/>
      <c r="B261" s="31"/>
      <c r="C261" s="28" t="s">
        <v>285</v>
      </c>
      <c r="D261" s="14" t="s">
        <v>303</v>
      </c>
      <c r="E261" s="15">
        <f t="shared" si="121"/>
        <v>3.5</v>
      </c>
      <c r="F261" s="15">
        <f>SUM(F262:F269)</f>
        <v>0</v>
      </c>
      <c r="G261" s="15">
        <f t="shared" ref="G261" si="152">SUM(G262:G269)</f>
        <v>0</v>
      </c>
      <c r="H261" s="15">
        <f t="shared" ref="H261" si="153">SUM(H262:H269)</f>
        <v>0</v>
      </c>
      <c r="I261" s="15">
        <f t="shared" ref="I261" si="154">SUM(I262:I269)</f>
        <v>3.5</v>
      </c>
      <c r="J261" s="15">
        <f t="shared" ref="J261" si="155">SUM(J262:J269)</f>
        <v>0</v>
      </c>
      <c r="K261" s="15">
        <f t="shared" ref="K261" si="156">SUM(K262:K269)</f>
        <v>0</v>
      </c>
    </row>
    <row r="262" spans="1:11" x14ac:dyDescent="0.3">
      <c r="A262" s="31"/>
      <c r="B262" s="31"/>
      <c r="C262" s="31"/>
      <c r="D262" s="14" t="s">
        <v>13</v>
      </c>
      <c r="E262" s="15">
        <f t="shared" si="121"/>
        <v>0</v>
      </c>
      <c r="F262" s="15">
        <v>0</v>
      </c>
      <c r="G262" s="15">
        <v>0</v>
      </c>
      <c r="H262" s="15">
        <v>0</v>
      </c>
      <c r="I262" s="15">
        <v>0</v>
      </c>
      <c r="J262" s="15">
        <v>0</v>
      </c>
      <c r="K262" s="15">
        <v>0</v>
      </c>
    </row>
    <row r="263" spans="1:11" x14ac:dyDescent="0.3">
      <c r="A263" s="31"/>
      <c r="B263" s="31"/>
      <c r="C263" s="31"/>
      <c r="D263" s="14" t="s">
        <v>14</v>
      </c>
      <c r="E263" s="15">
        <f t="shared" ref="E263:E326" si="157">SUM(F263:K263)</f>
        <v>0</v>
      </c>
      <c r="F263" s="15">
        <v>0</v>
      </c>
      <c r="G263" s="15">
        <v>0</v>
      </c>
      <c r="H263" s="15">
        <v>0</v>
      </c>
      <c r="I263" s="15">
        <v>0</v>
      </c>
      <c r="J263" s="15">
        <v>0</v>
      </c>
      <c r="K263" s="15">
        <v>0</v>
      </c>
    </row>
    <row r="264" spans="1:11" x14ac:dyDescent="0.3">
      <c r="A264" s="31"/>
      <c r="B264" s="31"/>
      <c r="C264" s="31"/>
      <c r="D264" s="14" t="s">
        <v>15</v>
      </c>
      <c r="E264" s="15">
        <f t="shared" si="157"/>
        <v>0</v>
      </c>
      <c r="F264" s="15">
        <v>0</v>
      </c>
      <c r="G264" s="15">
        <v>0</v>
      </c>
      <c r="H264" s="15">
        <v>0</v>
      </c>
      <c r="I264" s="15">
        <v>0</v>
      </c>
      <c r="J264" s="15">
        <v>0</v>
      </c>
      <c r="K264" s="15">
        <v>0</v>
      </c>
    </row>
    <row r="265" spans="1:11" x14ac:dyDescent="0.3">
      <c r="A265" s="31"/>
      <c r="B265" s="31"/>
      <c r="C265" s="31"/>
      <c r="D265" s="14" t="s">
        <v>16</v>
      </c>
      <c r="E265" s="15">
        <f t="shared" si="157"/>
        <v>0</v>
      </c>
      <c r="F265" s="15">
        <v>0</v>
      </c>
      <c r="G265" s="15">
        <v>0</v>
      </c>
      <c r="H265" s="15">
        <v>0</v>
      </c>
      <c r="I265" s="15">
        <v>0</v>
      </c>
      <c r="J265" s="15">
        <v>0</v>
      </c>
      <c r="K265" s="15">
        <v>0</v>
      </c>
    </row>
    <row r="266" spans="1:11" x14ac:dyDescent="0.3">
      <c r="A266" s="31"/>
      <c r="B266" s="31"/>
      <c r="C266" s="31"/>
      <c r="D266" s="14" t="s">
        <v>17</v>
      </c>
      <c r="E266" s="15">
        <f t="shared" si="157"/>
        <v>3.5</v>
      </c>
      <c r="F266" s="15">
        <v>0</v>
      </c>
      <c r="G266" s="15">
        <v>0</v>
      </c>
      <c r="H266" s="15">
        <v>0</v>
      </c>
      <c r="I266" s="15">
        <v>3.5</v>
      </c>
      <c r="J266" s="15">
        <v>0</v>
      </c>
      <c r="K266" s="15">
        <v>0</v>
      </c>
    </row>
    <row r="267" spans="1:11" x14ac:dyDescent="0.3">
      <c r="A267" s="31"/>
      <c r="B267" s="31"/>
      <c r="C267" s="31"/>
      <c r="D267" s="14" t="s">
        <v>18</v>
      </c>
      <c r="E267" s="15">
        <f t="shared" si="157"/>
        <v>0</v>
      </c>
      <c r="F267" s="15">
        <v>0</v>
      </c>
      <c r="G267" s="15">
        <v>0</v>
      </c>
      <c r="H267" s="15">
        <v>0</v>
      </c>
      <c r="I267" s="15">
        <v>0</v>
      </c>
      <c r="J267" s="15">
        <v>0</v>
      </c>
      <c r="K267" s="15">
        <v>0</v>
      </c>
    </row>
    <row r="268" spans="1:11" x14ac:dyDescent="0.3">
      <c r="A268" s="31"/>
      <c r="B268" s="31"/>
      <c r="C268" s="31"/>
      <c r="D268" s="14" t="s">
        <v>19</v>
      </c>
      <c r="E268" s="15">
        <f t="shared" si="157"/>
        <v>0</v>
      </c>
      <c r="F268" s="15">
        <v>0</v>
      </c>
      <c r="G268" s="15">
        <v>0</v>
      </c>
      <c r="H268" s="15">
        <v>0</v>
      </c>
      <c r="I268" s="15">
        <v>0</v>
      </c>
      <c r="J268" s="15">
        <v>0</v>
      </c>
      <c r="K268" s="15">
        <v>0</v>
      </c>
    </row>
    <row r="269" spans="1:11" x14ac:dyDescent="0.3">
      <c r="A269" s="31"/>
      <c r="B269" s="31"/>
      <c r="C269" s="32"/>
      <c r="D269" s="14" t="s">
        <v>20</v>
      </c>
      <c r="E269" s="15">
        <f t="shared" si="157"/>
        <v>0</v>
      </c>
      <c r="F269" s="15">
        <v>0</v>
      </c>
      <c r="G269" s="15">
        <v>0</v>
      </c>
      <c r="H269" s="15">
        <v>0</v>
      </c>
      <c r="I269" s="15">
        <v>0</v>
      </c>
      <c r="J269" s="15">
        <v>0</v>
      </c>
      <c r="K269" s="15">
        <v>0</v>
      </c>
    </row>
    <row r="270" spans="1:11" x14ac:dyDescent="0.3">
      <c r="A270" s="31"/>
      <c r="B270" s="31"/>
      <c r="C270" s="28" t="s">
        <v>50</v>
      </c>
      <c r="D270" s="14" t="s">
        <v>303</v>
      </c>
      <c r="E270" s="15">
        <f t="shared" si="157"/>
        <v>0.99999999999999989</v>
      </c>
      <c r="F270" s="15">
        <f>SUM(F271:F278)</f>
        <v>0</v>
      </c>
      <c r="G270" s="15">
        <f t="shared" ref="G270" si="158">SUM(G271:G278)</f>
        <v>0</v>
      </c>
      <c r="H270" s="15">
        <f t="shared" ref="H270" si="159">SUM(H271:H278)</f>
        <v>0</v>
      </c>
      <c r="I270" s="15">
        <f t="shared" ref="I270" si="160">SUM(I271:I278)</f>
        <v>0.99999999999999989</v>
      </c>
      <c r="J270" s="15">
        <f t="shared" ref="J270" si="161">SUM(J271:J278)</f>
        <v>0</v>
      </c>
      <c r="K270" s="15">
        <f t="shared" ref="K270" si="162">SUM(K271:K278)</f>
        <v>0</v>
      </c>
    </row>
    <row r="271" spans="1:11" x14ac:dyDescent="0.3">
      <c r="A271" s="31"/>
      <c r="B271" s="31"/>
      <c r="C271" s="31"/>
      <c r="D271" s="14" t="s">
        <v>13</v>
      </c>
      <c r="E271" s="15">
        <f t="shared" si="157"/>
        <v>0</v>
      </c>
      <c r="F271" s="15">
        <v>0</v>
      </c>
      <c r="G271" s="15">
        <v>0</v>
      </c>
      <c r="H271" s="15">
        <v>0</v>
      </c>
      <c r="I271" s="15">
        <v>0</v>
      </c>
      <c r="J271" s="15">
        <v>0</v>
      </c>
      <c r="K271" s="15">
        <v>0</v>
      </c>
    </row>
    <row r="272" spans="1:11" x14ac:dyDescent="0.3">
      <c r="A272" s="31"/>
      <c r="B272" s="31"/>
      <c r="C272" s="31"/>
      <c r="D272" s="14" t="s">
        <v>14</v>
      </c>
      <c r="E272" s="15">
        <f t="shared" si="157"/>
        <v>0.2</v>
      </c>
      <c r="F272" s="15">
        <v>0</v>
      </c>
      <c r="G272" s="15">
        <v>0</v>
      </c>
      <c r="H272" s="15">
        <v>0</v>
      </c>
      <c r="I272" s="15">
        <v>0.2</v>
      </c>
      <c r="J272" s="15">
        <v>0</v>
      </c>
      <c r="K272" s="15">
        <v>0</v>
      </c>
    </row>
    <row r="273" spans="1:11" x14ac:dyDescent="0.3">
      <c r="A273" s="31"/>
      <c r="B273" s="31"/>
      <c r="C273" s="31"/>
      <c r="D273" s="14" t="s">
        <v>15</v>
      </c>
      <c r="E273" s="15">
        <f t="shared" si="157"/>
        <v>0</v>
      </c>
      <c r="F273" s="15">
        <v>0</v>
      </c>
      <c r="G273" s="15">
        <v>0</v>
      </c>
      <c r="H273" s="15">
        <v>0</v>
      </c>
      <c r="I273" s="15">
        <v>0</v>
      </c>
      <c r="J273" s="15">
        <v>0</v>
      </c>
      <c r="K273" s="15">
        <v>0</v>
      </c>
    </row>
    <row r="274" spans="1:11" x14ac:dyDescent="0.3">
      <c r="A274" s="31"/>
      <c r="B274" s="31"/>
      <c r="C274" s="31"/>
      <c r="D274" s="14" t="s">
        <v>16</v>
      </c>
      <c r="E274" s="15">
        <f t="shared" si="157"/>
        <v>0</v>
      </c>
      <c r="F274" s="15">
        <v>0</v>
      </c>
      <c r="G274" s="15">
        <v>0</v>
      </c>
      <c r="H274" s="15">
        <v>0</v>
      </c>
      <c r="I274" s="15">
        <v>0</v>
      </c>
      <c r="J274" s="15">
        <v>0</v>
      </c>
      <c r="K274" s="15">
        <v>0</v>
      </c>
    </row>
    <row r="275" spans="1:11" x14ac:dyDescent="0.3">
      <c r="A275" s="31"/>
      <c r="B275" s="31"/>
      <c r="C275" s="31"/>
      <c r="D275" s="14" t="s">
        <v>17</v>
      </c>
      <c r="E275" s="15">
        <f t="shared" si="157"/>
        <v>0.7</v>
      </c>
      <c r="F275" s="15">
        <v>0</v>
      </c>
      <c r="G275" s="15">
        <v>0</v>
      </c>
      <c r="H275" s="15">
        <v>0</v>
      </c>
      <c r="I275" s="15">
        <v>0.7</v>
      </c>
      <c r="J275" s="15">
        <v>0</v>
      </c>
      <c r="K275" s="15">
        <v>0</v>
      </c>
    </row>
    <row r="276" spans="1:11" x14ac:dyDescent="0.3">
      <c r="A276" s="31"/>
      <c r="B276" s="31"/>
      <c r="C276" s="31"/>
      <c r="D276" s="14" t="s">
        <v>18</v>
      </c>
      <c r="E276" s="15">
        <f t="shared" si="157"/>
        <v>0.1</v>
      </c>
      <c r="F276" s="15">
        <v>0</v>
      </c>
      <c r="G276" s="15">
        <v>0</v>
      </c>
      <c r="H276" s="15">
        <v>0</v>
      </c>
      <c r="I276" s="15">
        <v>0.1</v>
      </c>
      <c r="J276" s="15">
        <v>0</v>
      </c>
      <c r="K276" s="15">
        <v>0</v>
      </c>
    </row>
    <row r="277" spans="1:11" x14ac:dyDescent="0.3">
      <c r="A277" s="31"/>
      <c r="B277" s="31"/>
      <c r="C277" s="31"/>
      <c r="D277" s="14" t="s">
        <v>19</v>
      </c>
      <c r="E277" s="15">
        <f t="shared" si="157"/>
        <v>0</v>
      </c>
      <c r="F277" s="15">
        <v>0</v>
      </c>
      <c r="G277" s="15">
        <v>0</v>
      </c>
      <c r="H277" s="15">
        <v>0</v>
      </c>
      <c r="I277" s="15">
        <v>0</v>
      </c>
      <c r="J277" s="15">
        <v>0</v>
      </c>
      <c r="K277" s="15">
        <v>0</v>
      </c>
    </row>
    <row r="278" spans="1:11" x14ac:dyDescent="0.3">
      <c r="A278" s="32"/>
      <c r="B278" s="32"/>
      <c r="C278" s="32"/>
      <c r="D278" s="14" t="s">
        <v>20</v>
      </c>
      <c r="E278" s="15">
        <f t="shared" si="157"/>
        <v>0</v>
      </c>
      <c r="F278" s="15">
        <v>0</v>
      </c>
      <c r="G278" s="15">
        <v>0</v>
      </c>
      <c r="H278" s="15">
        <v>0</v>
      </c>
      <c r="I278" s="15">
        <v>0</v>
      </c>
      <c r="J278" s="15">
        <v>0</v>
      </c>
      <c r="K278" s="15">
        <v>0</v>
      </c>
    </row>
    <row r="279" spans="1:11" x14ac:dyDescent="0.3">
      <c r="A279" s="28" t="s">
        <v>322</v>
      </c>
      <c r="B279" s="28" t="s">
        <v>311</v>
      </c>
      <c r="C279" s="29" t="s">
        <v>56</v>
      </c>
      <c r="D279" s="30"/>
      <c r="E279" s="15">
        <f t="shared" si="157"/>
        <v>29.1</v>
      </c>
      <c r="F279" s="15">
        <f>SUM(F280,F289,F298,F307,F316,F325,F334,F343,F352,F361)</f>
        <v>0</v>
      </c>
      <c r="G279" s="15">
        <f t="shared" ref="G279" si="163">SUM(G280,G289,G298,G307,G316,G325,G334,G343,G352,G361)</f>
        <v>0</v>
      </c>
      <c r="H279" s="15">
        <f t="shared" ref="H279" si="164">SUM(H280,H289,H298,H307,H316,H325,H334,H343,H352,H361)</f>
        <v>0</v>
      </c>
      <c r="I279" s="15">
        <f t="shared" ref="I279" si="165">SUM(I280,I289,I298,I307,I316,I325,I334,I343,I352,I361)</f>
        <v>29.1</v>
      </c>
      <c r="J279" s="15">
        <f t="shared" ref="J279" si="166">SUM(J280,J289,J298,J307,J316,J325,J334,J343,J352,J361)</f>
        <v>0</v>
      </c>
      <c r="K279" s="15">
        <f t="shared" ref="K279" si="167">SUM(K280,K289,K298,K307,K316,K325,K334,K343,K352,K361)</f>
        <v>0</v>
      </c>
    </row>
    <row r="280" spans="1:11" x14ac:dyDescent="0.3">
      <c r="A280" s="31"/>
      <c r="B280" s="31"/>
      <c r="C280" s="28" t="s">
        <v>277</v>
      </c>
      <c r="D280" s="14" t="s">
        <v>24</v>
      </c>
      <c r="E280" s="15">
        <f t="shared" si="157"/>
        <v>13.3</v>
      </c>
      <c r="F280" s="15">
        <f>SUM(F281:F288)</f>
        <v>0</v>
      </c>
      <c r="G280" s="15">
        <f t="shared" ref="G280" si="168">SUM(G281:G288)</f>
        <v>0</v>
      </c>
      <c r="H280" s="15">
        <f t="shared" ref="H280" si="169">SUM(H281:H288)</f>
        <v>0</v>
      </c>
      <c r="I280" s="15">
        <f t="shared" ref="I280" si="170">SUM(I281:I288)</f>
        <v>13.3</v>
      </c>
      <c r="J280" s="15">
        <f t="shared" ref="J280" si="171">SUM(J281:J288)</f>
        <v>0</v>
      </c>
      <c r="K280" s="15">
        <f t="shared" ref="K280" si="172">SUM(K281:K288)</f>
        <v>0</v>
      </c>
    </row>
    <row r="281" spans="1:11" x14ac:dyDescent="0.3">
      <c r="A281" s="31"/>
      <c r="B281" s="31"/>
      <c r="C281" s="31"/>
      <c r="D281" s="14" t="s">
        <v>13</v>
      </c>
      <c r="E281" s="15">
        <f t="shared" si="157"/>
        <v>1.0999999999999999</v>
      </c>
      <c r="F281" s="15">
        <v>0</v>
      </c>
      <c r="G281" s="15">
        <v>0</v>
      </c>
      <c r="H281" s="15">
        <v>0</v>
      </c>
      <c r="I281" s="15">
        <v>1.0999999999999999</v>
      </c>
      <c r="J281" s="15">
        <v>0</v>
      </c>
      <c r="K281" s="15">
        <v>0</v>
      </c>
    </row>
    <row r="282" spans="1:11" x14ac:dyDescent="0.3">
      <c r="A282" s="31"/>
      <c r="B282" s="31"/>
      <c r="C282" s="31"/>
      <c r="D282" s="14" t="s">
        <v>14</v>
      </c>
      <c r="E282" s="15">
        <f t="shared" si="157"/>
        <v>0.30000000000000004</v>
      </c>
      <c r="F282" s="15">
        <v>0</v>
      </c>
      <c r="G282" s="15">
        <v>0</v>
      </c>
      <c r="H282" s="15">
        <v>0</v>
      </c>
      <c r="I282" s="15">
        <v>0.30000000000000004</v>
      </c>
      <c r="J282" s="15">
        <v>0</v>
      </c>
      <c r="K282" s="15">
        <v>0</v>
      </c>
    </row>
    <row r="283" spans="1:11" x14ac:dyDescent="0.3">
      <c r="A283" s="31"/>
      <c r="B283" s="31"/>
      <c r="C283" s="31"/>
      <c r="D283" s="14" t="s">
        <v>15</v>
      </c>
      <c r="E283" s="15">
        <f t="shared" si="157"/>
        <v>0.1</v>
      </c>
      <c r="F283" s="15">
        <v>0</v>
      </c>
      <c r="G283" s="15">
        <v>0</v>
      </c>
      <c r="H283" s="15">
        <v>0</v>
      </c>
      <c r="I283" s="15">
        <v>0.1</v>
      </c>
      <c r="J283" s="15">
        <v>0</v>
      </c>
      <c r="K283" s="15">
        <v>0</v>
      </c>
    </row>
    <row r="284" spans="1:11" x14ac:dyDescent="0.3">
      <c r="A284" s="31"/>
      <c r="B284" s="31"/>
      <c r="C284" s="31"/>
      <c r="D284" s="14" t="s">
        <v>16</v>
      </c>
      <c r="E284" s="15">
        <f t="shared" si="157"/>
        <v>0</v>
      </c>
      <c r="F284" s="15">
        <v>0</v>
      </c>
      <c r="G284" s="15">
        <v>0</v>
      </c>
      <c r="H284" s="15">
        <v>0</v>
      </c>
      <c r="I284" s="15">
        <v>0</v>
      </c>
      <c r="J284" s="15">
        <v>0</v>
      </c>
      <c r="K284" s="15">
        <v>0</v>
      </c>
    </row>
    <row r="285" spans="1:11" x14ac:dyDescent="0.3">
      <c r="A285" s="31"/>
      <c r="B285" s="31"/>
      <c r="C285" s="31"/>
      <c r="D285" s="14" t="s">
        <v>17</v>
      </c>
      <c r="E285" s="15">
        <f t="shared" si="157"/>
        <v>10.5</v>
      </c>
      <c r="F285" s="15">
        <v>0</v>
      </c>
      <c r="G285" s="15">
        <v>0</v>
      </c>
      <c r="H285" s="15">
        <v>0</v>
      </c>
      <c r="I285" s="15">
        <v>10.5</v>
      </c>
      <c r="J285" s="15">
        <v>0</v>
      </c>
      <c r="K285" s="15">
        <v>0</v>
      </c>
    </row>
    <row r="286" spans="1:11" x14ac:dyDescent="0.3">
      <c r="A286" s="31"/>
      <c r="B286" s="31"/>
      <c r="C286" s="31"/>
      <c r="D286" s="14" t="s">
        <v>18</v>
      </c>
      <c r="E286" s="15">
        <f t="shared" si="157"/>
        <v>0.5</v>
      </c>
      <c r="F286" s="15">
        <v>0</v>
      </c>
      <c r="G286" s="15">
        <v>0</v>
      </c>
      <c r="H286" s="15">
        <v>0</v>
      </c>
      <c r="I286" s="15">
        <v>0.5</v>
      </c>
      <c r="J286" s="15">
        <v>0</v>
      </c>
      <c r="K286" s="15">
        <v>0</v>
      </c>
    </row>
    <row r="287" spans="1:11" x14ac:dyDescent="0.3">
      <c r="A287" s="31"/>
      <c r="B287" s="31"/>
      <c r="C287" s="31"/>
      <c r="D287" s="14" t="s">
        <v>19</v>
      </c>
      <c r="E287" s="15">
        <f t="shared" si="157"/>
        <v>0</v>
      </c>
      <c r="F287" s="15">
        <v>0</v>
      </c>
      <c r="G287" s="15">
        <v>0</v>
      </c>
      <c r="H287" s="15">
        <v>0</v>
      </c>
      <c r="I287" s="15">
        <v>0</v>
      </c>
      <c r="J287" s="15">
        <v>0</v>
      </c>
      <c r="K287" s="15">
        <v>0</v>
      </c>
    </row>
    <row r="288" spans="1:11" x14ac:dyDescent="0.3">
      <c r="A288" s="31"/>
      <c r="B288" s="31"/>
      <c r="C288" s="32"/>
      <c r="D288" s="14" t="s">
        <v>20</v>
      </c>
      <c r="E288" s="15">
        <f t="shared" si="157"/>
        <v>0.8</v>
      </c>
      <c r="F288" s="15">
        <v>0</v>
      </c>
      <c r="G288" s="15">
        <v>0</v>
      </c>
      <c r="H288" s="15">
        <v>0</v>
      </c>
      <c r="I288" s="15">
        <v>0.8</v>
      </c>
      <c r="J288" s="15">
        <v>0</v>
      </c>
      <c r="K288" s="15">
        <v>0</v>
      </c>
    </row>
    <row r="289" spans="1:11" x14ac:dyDescent="0.3">
      <c r="A289" s="31"/>
      <c r="B289" s="31"/>
      <c r="C289" s="28" t="s">
        <v>278</v>
      </c>
      <c r="D289" s="14" t="s">
        <v>341</v>
      </c>
      <c r="E289" s="15">
        <f t="shared" si="157"/>
        <v>6.6999999999999993</v>
      </c>
      <c r="F289" s="15">
        <f>SUM(F290:F297)</f>
        <v>0</v>
      </c>
      <c r="G289" s="15">
        <f t="shared" ref="G289" si="173">SUM(G290:G297)</f>
        <v>0</v>
      </c>
      <c r="H289" s="15">
        <f t="shared" ref="H289" si="174">SUM(H290:H297)</f>
        <v>0</v>
      </c>
      <c r="I289" s="15">
        <f t="shared" ref="I289" si="175">SUM(I290:I297)</f>
        <v>6.6999999999999993</v>
      </c>
      <c r="J289" s="15">
        <f t="shared" ref="J289" si="176">SUM(J290:J297)</f>
        <v>0</v>
      </c>
      <c r="K289" s="15">
        <f t="shared" ref="K289" si="177">SUM(K290:K297)</f>
        <v>0</v>
      </c>
    </row>
    <row r="290" spans="1:11" x14ac:dyDescent="0.3">
      <c r="A290" s="31"/>
      <c r="B290" s="31"/>
      <c r="C290" s="31"/>
      <c r="D290" s="14" t="s">
        <v>13</v>
      </c>
      <c r="E290" s="15">
        <f t="shared" si="157"/>
        <v>0.1</v>
      </c>
      <c r="F290" s="15">
        <v>0</v>
      </c>
      <c r="G290" s="15">
        <v>0</v>
      </c>
      <c r="H290" s="15">
        <v>0</v>
      </c>
      <c r="I290" s="15">
        <v>0.1</v>
      </c>
      <c r="J290" s="15">
        <v>0</v>
      </c>
      <c r="K290" s="15">
        <v>0</v>
      </c>
    </row>
    <row r="291" spans="1:11" x14ac:dyDescent="0.3">
      <c r="A291" s="31"/>
      <c r="B291" s="31"/>
      <c r="C291" s="31"/>
      <c r="D291" s="14" t="s">
        <v>14</v>
      </c>
      <c r="E291" s="15">
        <f t="shared" si="157"/>
        <v>0</v>
      </c>
      <c r="F291" s="15">
        <v>0</v>
      </c>
      <c r="G291" s="15">
        <v>0</v>
      </c>
      <c r="H291" s="15">
        <v>0</v>
      </c>
      <c r="I291" s="15">
        <v>0</v>
      </c>
      <c r="J291" s="15">
        <v>0</v>
      </c>
      <c r="K291" s="15">
        <v>0</v>
      </c>
    </row>
    <row r="292" spans="1:11" x14ac:dyDescent="0.3">
      <c r="A292" s="31"/>
      <c r="B292" s="31"/>
      <c r="C292" s="31"/>
      <c r="D292" s="14" t="s">
        <v>15</v>
      </c>
      <c r="E292" s="15">
        <f t="shared" si="157"/>
        <v>0</v>
      </c>
      <c r="F292" s="15">
        <v>0</v>
      </c>
      <c r="G292" s="15">
        <v>0</v>
      </c>
      <c r="H292" s="15">
        <v>0</v>
      </c>
      <c r="I292" s="15">
        <v>0</v>
      </c>
      <c r="J292" s="15">
        <v>0</v>
      </c>
      <c r="K292" s="15">
        <v>0</v>
      </c>
    </row>
    <row r="293" spans="1:11" x14ac:dyDescent="0.3">
      <c r="A293" s="31"/>
      <c r="B293" s="31"/>
      <c r="C293" s="31"/>
      <c r="D293" s="14" t="s">
        <v>16</v>
      </c>
      <c r="E293" s="15">
        <f t="shared" si="157"/>
        <v>0</v>
      </c>
      <c r="F293" s="15">
        <v>0</v>
      </c>
      <c r="G293" s="15">
        <v>0</v>
      </c>
      <c r="H293" s="15">
        <v>0</v>
      </c>
      <c r="I293" s="15">
        <v>0</v>
      </c>
      <c r="J293" s="15">
        <v>0</v>
      </c>
      <c r="K293" s="15">
        <v>0</v>
      </c>
    </row>
    <row r="294" spans="1:11" x14ac:dyDescent="0.3">
      <c r="A294" s="31"/>
      <c r="B294" s="31"/>
      <c r="C294" s="31"/>
      <c r="D294" s="14" t="s">
        <v>17</v>
      </c>
      <c r="E294" s="15">
        <f t="shared" si="157"/>
        <v>6.5</v>
      </c>
      <c r="F294" s="15">
        <v>0</v>
      </c>
      <c r="G294" s="15">
        <v>0</v>
      </c>
      <c r="H294" s="15">
        <v>0</v>
      </c>
      <c r="I294" s="15">
        <v>6.5</v>
      </c>
      <c r="J294" s="15">
        <v>0</v>
      </c>
      <c r="K294" s="15">
        <v>0</v>
      </c>
    </row>
    <row r="295" spans="1:11" x14ac:dyDescent="0.3">
      <c r="A295" s="31"/>
      <c r="B295" s="31"/>
      <c r="C295" s="31"/>
      <c r="D295" s="14" t="s">
        <v>18</v>
      </c>
      <c r="E295" s="15">
        <f t="shared" si="157"/>
        <v>0</v>
      </c>
      <c r="F295" s="15">
        <v>0</v>
      </c>
      <c r="G295" s="15">
        <v>0</v>
      </c>
      <c r="H295" s="15">
        <v>0</v>
      </c>
      <c r="I295" s="15">
        <v>0</v>
      </c>
      <c r="J295" s="15">
        <v>0</v>
      </c>
      <c r="K295" s="15">
        <v>0</v>
      </c>
    </row>
    <row r="296" spans="1:11" x14ac:dyDescent="0.3">
      <c r="A296" s="31"/>
      <c r="B296" s="31"/>
      <c r="C296" s="31"/>
      <c r="D296" s="14" t="s">
        <v>19</v>
      </c>
      <c r="E296" s="15">
        <f t="shared" si="157"/>
        <v>0</v>
      </c>
      <c r="F296" s="15">
        <v>0</v>
      </c>
      <c r="G296" s="15">
        <v>0</v>
      </c>
      <c r="H296" s="15">
        <v>0</v>
      </c>
      <c r="I296" s="15">
        <v>0</v>
      </c>
      <c r="J296" s="15">
        <v>0</v>
      </c>
      <c r="K296" s="15">
        <v>0</v>
      </c>
    </row>
    <row r="297" spans="1:11" x14ac:dyDescent="0.3">
      <c r="A297" s="31"/>
      <c r="B297" s="31"/>
      <c r="C297" s="32"/>
      <c r="D297" s="14" t="s">
        <v>20</v>
      </c>
      <c r="E297" s="15">
        <f t="shared" si="157"/>
        <v>0.1</v>
      </c>
      <c r="F297" s="15">
        <v>0</v>
      </c>
      <c r="G297" s="15">
        <v>0</v>
      </c>
      <c r="H297" s="15">
        <v>0</v>
      </c>
      <c r="I297" s="15">
        <v>0.1</v>
      </c>
      <c r="J297" s="15">
        <v>0</v>
      </c>
      <c r="K297" s="15">
        <v>0</v>
      </c>
    </row>
    <row r="298" spans="1:11" x14ac:dyDescent="0.3">
      <c r="A298" s="31"/>
      <c r="B298" s="31"/>
      <c r="C298" s="28" t="s">
        <v>279</v>
      </c>
      <c r="D298" s="14" t="s">
        <v>341</v>
      </c>
      <c r="E298" s="15">
        <f t="shared" si="157"/>
        <v>2.8</v>
      </c>
      <c r="F298" s="15">
        <f>SUM(F299:F306)</f>
        <v>0</v>
      </c>
      <c r="G298" s="15">
        <f t="shared" ref="G298" si="178">SUM(G299:G306)</f>
        <v>0</v>
      </c>
      <c r="H298" s="15">
        <f t="shared" ref="H298" si="179">SUM(H299:H306)</f>
        <v>0</v>
      </c>
      <c r="I298" s="15">
        <f t="shared" ref="I298" si="180">SUM(I299:I306)</f>
        <v>2.8</v>
      </c>
      <c r="J298" s="15">
        <f t="shared" ref="J298" si="181">SUM(J299:J306)</f>
        <v>0</v>
      </c>
      <c r="K298" s="15">
        <f t="shared" ref="K298" si="182">SUM(K299:K306)</f>
        <v>0</v>
      </c>
    </row>
    <row r="299" spans="1:11" x14ac:dyDescent="0.3">
      <c r="A299" s="31"/>
      <c r="B299" s="31"/>
      <c r="C299" s="31"/>
      <c r="D299" s="14" t="s">
        <v>13</v>
      </c>
      <c r="E299" s="15">
        <f t="shared" si="157"/>
        <v>0</v>
      </c>
      <c r="F299" s="15">
        <v>0</v>
      </c>
      <c r="G299" s="15">
        <v>0</v>
      </c>
      <c r="H299" s="15">
        <v>0</v>
      </c>
      <c r="I299" s="15">
        <v>0</v>
      </c>
      <c r="J299" s="15">
        <v>0</v>
      </c>
      <c r="K299" s="15">
        <v>0</v>
      </c>
    </row>
    <row r="300" spans="1:11" x14ac:dyDescent="0.3">
      <c r="A300" s="31"/>
      <c r="B300" s="31"/>
      <c r="C300" s="31"/>
      <c r="D300" s="14" t="s">
        <v>14</v>
      </c>
      <c r="E300" s="15">
        <f t="shared" si="157"/>
        <v>0.5</v>
      </c>
      <c r="F300" s="15">
        <v>0</v>
      </c>
      <c r="G300" s="15">
        <v>0</v>
      </c>
      <c r="H300" s="15">
        <v>0</v>
      </c>
      <c r="I300" s="15">
        <v>0.5</v>
      </c>
      <c r="J300" s="15">
        <v>0</v>
      </c>
      <c r="K300" s="15">
        <v>0</v>
      </c>
    </row>
    <row r="301" spans="1:11" x14ac:dyDescent="0.3">
      <c r="A301" s="31"/>
      <c r="B301" s="31"/>
      <c r="C301" s="31"/>
      <c r="D301" s="14" t="s">
        <v>15</v>
      </c>
      <c r="E301" s="15">
        <f t="shared" si="157"/>
        <v>0</v>
      </c>
      <c r="F301" s="15">
        <v>0</v>
      </c>
      <c r="G301" s="15">
        <v>0</v>
      </c>
      <c r="H301" s="15">
        <v>0</v>
      </c>
      <c r="I301" s="15">
        <v>0</v>
      </c>
      <c r="J301" s="15">
        <v>0</v>
      </c>
      <c r="K301" s="15">
        <v>0</v>
      </c>
    </row>
    <row r="302" spans="1:11" x14ac:dyDescent="0.3">
      <c r="A302" s="31"/>
      <c r="B302" s="31"/>
      <c r="C302" s="31"/>
      <c r="D302" s="14" t="s">
        <v>16</v>
      </c>
      <c r="E302" s="15">
        <f t="shared" si="157"/>
        <v>0</v>
      </c>
      <c r="F302" s="15">
        <v>0</v>
      </c>
      <c r="G302" s="15">
        <v>0</v>
      </c>
      <c r="H302" s="15">
        <v>0</v>
      </c>
      <c r="I302" s="15">
        <v>0</v>
      </c>
      <c r="J302" s="15">
        <v>0</v>
      </c>
      <c r="K302" s="15">
        <v>0</v>
      </c>
    </row>
    <row r="303" spans="1:11" x14ac:dyDescent="0.3">
      <c r="A303" s="31"/>
      <c r="B303" s="31"/>
      <c r="C303" s="31"/>
      <c r="D303" s="14" t="s">
        <v>17</v>
      </c>
      <c r="E303" s="15">
        <f t="shared" si="157"/>
        <v>1.6</v>
      </c>
      <c r="F303" s="15">
        <v>0</v>
      </c>
      <c r="G303" s="15">
        <v>0</v>
      </c>
      <c r="H303" s="15">
        <v>0</v>
      </c>
      <c r="I303" s="15">
        <v>1.6</v>
      </c>
      <c r="J303" s="15">
        <v>0</v>
      </c>
      <c r="K303" s="15">
        <v>0</v>
      </c>
    </row>
    <row r="304" spans="1:11" x14ac:dyDescent="0.3">
      <c r="A304" s="31"/>
      <c r="B304" s="31"/>
      <c r="C304" s="31"/>
      <c r="D304" s="14" t="s">
        <v>18</v>
      </c>
      <c r="E304" s="15">
        <f t="shared" si="157"/>
        <v>0.3</v>
      </c>
      <c r="F304" s="15">
        <v>0</v>
      </c>
      <c r="G304" s="15">
        <v>0</v>
      </c>
      <c r="H304" s="15">
        <v>0</v>
      </c>
      <c r="I304" s="15">
        <v>0.3</v>
      </c>
      <c r="J304" s="15">
        <v>0</v>
      </c>
      <c r="K304" s="15">
        <v>0</v>
      </c>
    </row>
    <row r="305" spans="1:11" x14ac:dyDescent="0.3">
      <c r="A305" s="31"/>
      <c r="B305" s="31"/>
      <c r="C305" s="31"/>
      <c r="D305" s="14" t="s">
        <v>19</v>
      </c>
      <c r="E305" s="15">
        <f t="shared" si="157"/>
        <v>0</v>
      </c>
      <c r="F305" s="15">
        <v>0</v>
      </c>
      <c r="G305" s="15">
        <v>0</v>
      </c>
      <c r="H305" s="15">
        <v>0</v>
      </c>
      <c r="I305" s="15">
        <v>0</v>
      </c>
      <c r="J305" s="15">
        <v>0</v>
      </c>
      <c r="K305" s="15">
        <v>0</v>
      </c>
    </row>
    <row r="306" spans="1:11" x14ac:dyDescent="0.3">
      <c r="A306" s="31"/>
      <c r="B306" s="31"/>
      <c r="C306" s="32"/>
      <c r="D306" s="14" t="s">
        <v>20</v>
      </c>
      <c r="E306" s="15">
        <f t="shared" si="157"/>
        <v>0.4</v>
      </c>
      <c r="F306" s="15">
        <v>0</v>
      </c>
      <c r="G306" s="15">
        <v>0</v>
      </c>
      <c r="H306" s="15">
        <v>0</v>
      </c>
      <c r="I306" s="15">
        <v>0.4</v>
      </c>
      <c r="J306" s="15">
        <v>0</v>
      </c>
      <c r="K306" s="15">
        <v>0</v>
      </c>
    </row>
    <row r="307" spans="1:11" x14ac:dyDescent="0.3">
      <c r="A307" s="31"/>
      <c r="B307" s="31"/>
      <c r="C307" s="28" t="s">
        <v>362</v>
      </c>
      <c r="D307" s="14" t="s">
        <v>341</v>
      </c>
      <c r="E307" s="15">
        <f t="shared" si="157"/>
        <v>0</v>
      </c>
      <c r="F307" s="15">
        <f>SUM(F308:F315)</f>
        <v>0</v>
      </c>
      <c r="G307" s="15">
        <f t="shared" ref="G307" si="183">SUM(G308:G315)</f>
        <v>0</v>
      </c>
      <c r="H307" s="15">
        <f t="shared" ref="H307" si="184">SUM(H308:H315)</f>
        <v>0</v>
      </c>
      <c r="I307" s="15">
        <f t="shared" ref="I307" si="185">SUM(I308:I315)</f>
        <v>0</v>
      </c>
      <c r="J307" s="15">
        <f t="shared" ref="J307" si="186">SUM(J308:J315)</f>
        <v>0</v>
      </c>
      <c r="K307" s="15">
        <f t="shared" ref="K307" si="187">SUM(K308:K315)</f>
        <v>0</v>
      </c>
    </row>
    <row r="308" spans="1:11" x14ac:dyDescent="0.3">
      <c r="A308" s="31"/>
      <c r="B308" s="31"/>
      <c r="C308" s="31"/>
      <c r="D308" s="14" t="s">
        <v>13</v>
      </c>
      <c r="E308" s="15">
        <f t="shared" si="157"/>
        <v>0</v>
      </c>
      <c r="F308" s="15">
        <v>0</v>
      </c>
      <c r="G308" s="15">
        <v>0</v>
      </c>
      <c r="H308" s="15">
        <v>0</v>
      </c>
      <c r="I308" s="15">
        <v>0</v>
      </c>
      <c r="J308" s="15">
        <v>0</v>
      </c>
      <c r="K308" s="15">
        <v>0</v>
      </c>
    </row>
    <row r="309" spans="1:11" x14ac:dyDescent="0.3">
      <c r="A309" s="31"/>
      <c r="B309" s="31"/>
      <c r="C309" s="31"/>
      <c r="D309" s="14" t="s">
        <v>14</v>
      </c>
      <c r="E309" s="15">
        <f t="shared" si="157"/>
        <v>0</v>
      </c>
      <c r="F309" s="15">
        <v>0</v>
      </c>
      <c r="G309" s="15">
        <v>0</v>
      </c>
      <c r="H309" s="15">
        <v>0</v>
      </c>
      <c r="I309" s="15">
        <v>0</v>
      </c>
      <c r="J309" s="15">
        <v>0</v>
      </c>
      <c r="K309" s="15">
        <v>0</v>
      </c>
    </row>
    <row r="310" spans="1:11" x14ac:dyDescent="0.3">
      <c r="A310" s="31"/>
      <c r="B310" s="31"/>
      <c r="C310" s="31"/>
      <c r="D310" s="14" t="s">
        <v>15</v>
      </c>
      <c r="E310" s="15">
        <f t="shared" si="157"/>
        <v>0</v>
      </c>
      <c r="F310" s="15">
        <v>0</v>
      </c>
      <c r="G310" s="15">
        <v>0</v>
      </c>
      <c r="H310" s="15">
        <v>0</v>
      </c>
      <c r="I310" s="15">
        <v>0</v>
      </c>
      <c r="J310" s="15">
        <v>0</v>
      </c>
      <c r="K310" s="15">
        <v>0</v>
      </c>
    </row>
    <row r="311" spans="1:11" x14ac:dyDescent="0.3">
      <c r="A311" s="31"/>
      <c r="B311" s="31"/>
      <c r="C311" s="31"/>
      <c r="D311" s="14" t="s">
        <v>16</v>
      </c>
      <c r="E311" s="15">
        <f t="shared" si="157"/>
        <v>0</v>
      </c>
      <c r="F311" s="15">
        <v>0</v>
      </c>
      <c r="G311" s="15">
        <v>0</v>
      </c>
      <c r="H311" s="15">
        <v>0</v>
      </c>
      <c r="I311" s="15">
        <v>0</v>
      </c>
      <c r="J311" s="15">
        <v>0</v>
      </c>
      <c r="K311" s="15">
        <v>0</v>
      </c>
    </row>
    <row r="312" spans="1:11" x14ac:dyDescent="0.3">
      <c r="A312" s="31"/>
      <c r="B312" s="31"/>
      <c r="C312" s="31"/>
      <c r="D312" s="14" t="s">
        <v>17</v>
      </c>
      <c r="E312" s="15">
        <f t="shared" si="157"/>
        <v>0</v>
      </c>
      <c r="F312" s="15">
        <v>0</v>
      </c>
      <c r="G312" s="15">
        <v>0</v>
      </c>
      <c r="H312" s="15">
        <v>0</v>
      </c>
      <c r="I312" s="15">
        <v>0</v>
      </c>
      <c r="J312" s="15">
        <v>0</v>
      </c>
      <c r="K312" s="15">
        <v>0</v>
      </c>
    </row>
    <row r="313" spans="1:11" x14ac:dyDescent="0.3">
      <c r="A313" s="31"/>
      <c r="B313" s="31"/>
      <c r="C313" s="31"/>
      <c r="D313" s="14" t="s">
        <v>18</v>
      </c>
      <c r="E313" s="15">
        <f t="shared" si="157"/>
        <v>0</v>
      </c>
      <c r="F313" s="15">
        <v>0</v>
      </c>
      <c r="G313" s="15">
        <v>0</v>
      </c>
      <c r="H313" s="15">
        <v>0</v>
      </c>
      <c r="I313" s="15">
        <v>0</v>
      </c>
      <c r="J313" s="15">
        <v>0</v>
      </c>
      <c r="K313" s="15">
        <v>0</v>
      </c>
    </row>
    <row r="314" spans="1:11" x14ac:dyDescent="0.3">
      <c r="A314" s="31"/>
      <c r="B314" s="31"/>
      <c r="C314" s="31"/>
      <c r="D314" s="14" t="s">
        <v>19</v>
      </c>
      <c r="E314" s="15">
        <f t="shared" si="157"/>
        <v>0</v>
      </c>
      <c r="F314" s="15">
        <v>0</v>
      </c>
      <c r="G314" s="15">
        <v>0</v>
      </c>
      <c r="H314" s="15">
        <v>0</v>
      </c>
      <c r="I314" s="15">
        <v>0</v>
      </c>
      <c r="J314" s="15">
        <v>0</v>
      </c>
      <c r="K314" s="15">
        <v>0</v>
      </c>
    </row>
    <row r="315" spans="1:11" x14ac:dyDescent="0.3">
      <c r="A315" s="31"/>
      <c r="B315" s="31"/>
      <c r="C315" s="32"/>
      <c r="D315" s="14" t="s">
        <v>20</v>
      </c>
      <c r="E315" s="15">
        <f t="shared" si="157"/>
        <v>0</v>
      </c>
      <c r="F315" s="15">
        <v>0</v>
      </c>
      <c r="G315" s="15">
        <v>0</v>
      </c>
      <c r="H315" s="15">
        <v>0</v>
      </c>
      <c r="I315" s="15">
        <v>0</v>
      </c>
      <c r="J315" s="15">
        <v>0</v>
      </c>
      <c r="K315" s="15">
        <v>0</v>
      </c>
    </row>
    <row r="316" spans="1:11" x14ac:dyDescent="0.3">
      <c r="A316" s="31"/>
      <c r="B316" s="31"/>
      <c r="C316" s="28" t="s">
        <v>281</v>
      </c>
      <c r="D316" s="14" t="s">
        <v>341</v>
      </c>
      <c r="E316" s="15">
        <f t="shared" si="157"/>
        <v>0</v>
      </c>
      <c r="F316" s="15">
        <f>SUM(F317:F324)</f>
        <v>0</v>
      </c>
      <c r="G316" s="15">
        <f t="shared" ref="G316" si="188">SUM(G317:G324)</f>
        <v>0</v>
      </c>
      <c r="H316" s="15">
        <f t="shared" ref="H316" si="189">SUM(H317:H324)</f>
        <v>0</v>
      </c>
      <c r="I316" s="15">
        <f t="shared" ref="I316" si="190">SUM(I317:I324)</f>
        <v>0</v>
      </c>
      <c r="J316" s="15">
        <f t="shared" ref="J316" si="191">SUM(J317:J324)</f>
        <v>0</v>
      </c>
      <c r="K316" s="15">
        <f t="shared" ref="K316" si="192">SUM(K317:K324)</f>
        <v>0</v>
      </c>
    </row>
    <row r="317" spans="1:11" x14ac:dyDescent="0.3">
      <c r="A317" s="31"/>
      <c r="B317" s="31"/>
      <c r="C317" s="31"/>
      <c r="D317" s="14" t="s">
        <v>13</v>
      </c>
      <c r="E317" s="15">
        <f t="shared" si="157"/>
        <v>0</v>
      </c>
      <c r="F317" s="15">
        <v>0</v>
      </c>
      <c r="G317" s="15">
        <v>0</v>
      </c>
      <c r="H317" s="15">
        <v>0</v>
      </c>
      <c r="I317" s="15">
        <v>0</v>
      </c>
      <c r="J317" s="15">
        <v>0</v>
      </c>
      <c r="K317" s="15">
        <v>0</v>
      </c>
    </row>
    <row r="318" spans="1:11" x14ac:dyDescent="0.3">
      <c r="A318" s="31"/>
      <c r="B318" s="31"/>
      <c r="C318" s="31"/>
      <c r="D318" s="14" t="s">
        <v>14</v>
      </c>
      <c r="E318" s="15">
        <f t="shared" si="157"/>
        <v>0</v>
      </c>
      <c r="F318" s="15">
        <v>0</v>
      </c>
      <c r="G318" s="15">
        <v>0</v>
      </c>
      <c r="H318" s="15">
        <v>0</v>
      </c>
      <c r="I318" s="15">
        <v>0</v>
      </c>
      <c r="J318" s="15">
        <v>0</v>
      </c>
      <c r="K318" s="15">
        <v>0</v>
      </c>
    </row>
    <row r="319" spans="1:11" x14ac:dyDescent="0.3">
      <c r="A319" s="31"/>
      <c r="B319" s="31"/>
      <c r="C319" s="31"/>
      <c r="D319" s="14" t="s">
        <v>15</v>
      </c>
      <c r="E319" s="15">
        <f t="shared" si="157"/>
        <v>0</v>
      </c>
      <c r="F319" s="15">
        <v>0</v>
      </c>
      <c r="G319" s="15">
        <v>0</v>
      </c>
      <c r="H319" s="15">
        <v>0</v>
      </c>
      <c r="I319" s="15">
        <v>0</v>
      </c>
      <c r="J319" s="15">
        <v>0</v>
      </c>
      <c r="K319" s="15">
        <v>0</v>
      </c>
    </row>
    <row r="320" spans="1:11" x14ac:dyDescent="0.3">
      <c r="A320" s="31"/>
      <c r="B320" s="31"/>
      <c r="C320" s="31"/>
      <c r="D320" s="14" t="s">
        <v>16</v>
      </c>
      <c r="E320" s="15">
        <f t="shared" si="157"/>
        <v>0</v>
      </c>
      <c r="F320" s="15">
        <v>0</v>
      </c>
      <c r="G320" s="15">
        <v>0</v>
      </c>
      <c r="H320" s="15">
        <v>0</v>
      </c>
      <c r="I320" s="15">
        <v>0</v>
      </c>
      <c r="J320" s="15">
        <v>0</v>
      </c>
      <c r="K320" s="15">
        <v>0</v>
      </c>
    </row>
    <row r="321" spans="1:11" x14ac:dyDescent="0.3">
      <c r="A321" s="31"/>
      <c r="B321" s="31"/>
      <c r="C321" s="31"/>
      <c r="D321" s="14" t="s">
        <v>17</v>
      </c>
      <c r="E321" s="15">
        <f t="shared" si="157"/>
        <v>0</v>
      </c>
      <c r="F321" s="15">
        <v>0</v>
      </c>
      <c r="G321" s="15">
        <v>0</v>
      </c>
      <c r="H321" s="15">
        <v>0</v>
      </c>
      <c r="I321" s="15">
        <v>0</v>
      </c>
      <c r="J321" s="15">
        <v>0</v>
      </c>
      <c r="K321" s="15">
        <v>0</v>
      </c>
    </row>
    <row r="322" spans="1:11" x14ac:dyDescent="0.3">
      <c r="A322" s="31"/>
      <c r="B322" s="31"/>
      <c r="C322" s="31"/>
      <c r="D322" s="14" t="s">
        <v>18</v>
      </c>
      <c r="E322" s="15">
        <f t="shared" si="157"/>
        <v>0</v>
      </c>
      <c r="F322" s="15">
        <v>0</v>
      </c>
      <c r="G322" s="15">
        <v>0</v>
      </c>
      <c r="H322" s="15">
        <v>0</v>
      </c>
      <c r="I322" s="15">
        <v>0</v>
      </c>
      <c r="J322" s="15">
        <v>0</v>
      </c>
      <c r="K322" s="15">
        <v>0</v>
      </c>
    </row>
    <row r="323" spans="1:11" x14ac:dyDescent="0.3">
      <c r="A323" s="31"/>
      <c r="B323" s="31"/>
      <c r="C323" s="31"/>
      <c r="D323" s="14" t="s">
        <v>19</v>
      </c>
      <c r="E323" s="15">
        <f t="shared" si="157"/>
        <v>0</v>
      </c>
      <c r="F323" s="15">
        <v>0</v>
      </c>
      <c r="G323" s="15">
        <v>0</v>
      </c>
      <c r="H323" s="15">
        <v>0</v>
      </c>
      <c r="I323" s="15">
        <v>0</v>
      </c>
      <c r="J323" s="15">
        <v>0</v>
      </c>
      <c r="K323" s="15">
        <v>0</v>
      </c>
    </row>
    <row r="324" spans="1:11" x14ac:dyDescent="0.3">
      <c r="A324" s="31"/>
      <c r="B324" s="31"/>
      <c r="C324" s="32"/>
      <c r="D324" s="14" t="s">
        <v>20</v>
      </c>
      <c r="E324" s="15">
        <f t="shared" si="157"/>
        <v>0</v>
      </c>
      <c r="F324" s="15">
        <v>0</v>
      </c>
      <c r="G324" s="15">
        <v>0</v>
      </c>
      <c r="H324" s="15">
        <v>0</v>
      </c>
      <c r="I324" s="15">
        <v>0</v>
      </c>
      <c r="J324" s="15">
        <v>0</v>
      </c>
      <c r="K324" s="15">
        <v>0</v>
      </c>
    </row>
    <row r="325" spans="1:11" x14ac:dyDescent="0.3">
      <c r="A325" s="31"/>
      <c r="B325" s="31"/>
      <c r="C325" s="28" t="s">
        <v>282</v>
      </c>
      <c r="D325" s="14" t="s">
        <v>341</v>
      </c>
      <c r="E325" s="15">
        <f t="shared" si="157"/>
        <v>0.30000000000000004</v>
      </c>
      <c r="F325" s="15">
        <f>SUM(F326:F333)</f>
        <v>0</v>
      </c>
      <c r="G325" s="15">
        <f t="shared" ref="G325" si="193">SUM(G326:G333)</f>
        <v>0</v>
      </c>
      <c r="H325" s="15">
        <f t="shared" ref="H325" si="194">SUM(H326:H333)</f>
        <v>0</v>
      </c>
      <c r="I325" s="15">
        <f t="shared" ref="I325" si="195">SUM(I326:I333)</f>
        <v>0.30000000000000004</v>
      </c>
      <c r="J325" s="15">
        <f t="shared" ref="J325" si="196">SUM(J326:J333)</f>
        <v>0</v>
      </c>
      <c r="K325" s="15">
        <f t="shared" ref="K325" si="197">SUM(K326:K333)</f>
        <v>0</v>
      </c>
    </row>
    <row r="326" spans="1:11" x14ac:dyDescent="0.3">
      <c r="A326" s="31"/>
      <c r="B326" s="31"/>
      <c r="C326" s="31"/>
      <c r="D326" s="14" t="s">
        <v>13</v>
      </c>
      <c r="E326" s="15">
        <f t="shared" si="157"/>
        <v>0</v>
      </c>
      <c r="F326" s="15">
        <v>0</v>
      </c>
      <c r="G326" s="15">
        <v>0</v>
      </c>
      <c r="H326" s="15">
        <v>0</v>
      </c>
      <c r="I326" s="15">
        <v>0</v>
      </c>
      <c r="J326" s="15">
        <v>0</v>
      </c>
      <c r="K326" s="15">
        <v>0</v>
      </c>
    </row>
    <row r="327" spans="1:11" x14ac:dyDescent="0.3">
      <c r="A327" s="31"/>
      <c r="B327" s="31"/>
      <c r="C327" s="31"/>
      <c r="D327" s="14" t="s">
        <v>14</v>
      </c>
      <c r="E327" s="15">
        <f t="shared" ref="E327:E390" si="198">SUM(F327:K327)</f>
        <v>0.2</v>
      </c>
      <c r="F327" s="15">
        <v>0</v>
      </c>
      <c r="G327" s="15">
        <v>0</v>
      </c>
      <c r="H327" s="15">
        <v>0</v>
      </c>
      <c r="I327" s="15">
        <v>0.2</v>
      </c>
      <c r="J327" s="15">
        <v>0</v>
      </c>
      <c r="K327" s="15">
        <v>0</v>
      </c>
    </row>
    <row r="328" spans="1:11" x14ac:dyDescent="0.3">
      <c r="A328" s="31"/>
      <c r="B328" s="31"/>
      <c r="C328" s="31"/>
      <c r="D328" s="14" t="s">
        <v>15</v>
      </c>
      <c r="E328" s="15">
        <f t="shared" si="198"/>
        <v>0.1</v>
      </c>
      <c r="F328" s="15">
        <v>0</v>
      </c>
      <c r="G328" s="15">
        <v>0</v>
      </c>
      <c r="H328" s="15">
        <v>0</v>
      </c>
      <c r="I328" s="15">
        <v>0.1</v>
      </c>
      <c r="J328" s="15">
        <v>0</v>
      </c>
      <c r="K328" s="15">
        <v>0</v>
      </c>
    </row>
    <row r="329" spans="1:11" x14ac:dyDescent="0.3">
      <c r="A329" s="31"/>
      <c r="B329" s="31"/>
      <c r="C329" s="31"/>
      <c r="D329" s="14" t="s">
        <v>16</v>
      </c>
      <c r="E329" s="15">
        <f t="shared" si="198"/>
        <v>0</v>
      </c>
      <c r="F329" s="15">
        <v>0</v>
      </c>
      <c r="G329" s="15">
        <v>0</v>
      </c>
      <c r="H329" s="15">
        <v>0</v>
      </c>
      <c r="I329" s="15">
        <v>0</v>
      </c>
      <c r="J329" s="15">
        <v>0</v>
      </c>
      <c r="K329" s="15">
        <v>0</v>
      </c>
    </row>
    <row r="330" spans="1:11" x14ac:dyDescent="0.3">
      <c r="A330" s="31"/>
      <c r="B330" s="31"/>
      <c r="C330" s="31"/>
      <c r="D330" s="14" t="s">
        <v>17</v>
      </c>
      <c r="E330" s="15">
        <f t="shared" si="198"/>
        <v>0</v>
      </c>
      <c r="F330" s="15">
        <v>0</v>
      </c>
      <c r="G330" s="15">
        <v>0</v>
      </c>
      <c r="H330" s="15">
        <v>0</v>
      </c>
      <c r="I330" s="15">
        <v>0</v>
      </c>
      <c r="J330" s="15">
        <v>0</v>
      </c>
      <c r="K330" s="15">
        <v>0</v>
      </c>
    </row>
    <row r="331" spans="1:11" x14ac:dyDescent="0.3">
      <c r="A331" s="31"/>
      <c r="B331" s="31"/>
      <c r="C331" s="31"/>
      <c r="D331" s="14" t="s">
        <v>18</v>
      </c>
      <c r="E331" s="15">
        <f t="shared" si="198"/>
        <v>0</v>
      </c>
      <c r="F331" s="15">
        <v>0</v>
      </c>
      <c r="G331" s="15">
        <v>0</v>
      </c>
      <c r="H331" s="15">
        <v>0</v>
      </c>
      <c r="I331" s="15">
        <v>0</v>
      </c>
      <c r="J331" s="15">
        <v>0</v>
      </c>
      <c r="K331" s="15">
        <v>0</v>
      </c>
    </row>
    <row r="332" spans="1:11" x14ac:dyDescent="0.3">
      <c r="A332" s="31"/>
      <c r="B332" s="31"/>
      <c r="C332" s="31"/>
      <c r="D332" s="14" t="s">
        <v>19</v>
      </c>
      <c r="E332" s="15">
        <f t="shared" si="198"/>
        <v>0</v>
      </c>
      <c r="F332" s="15">
        <v>0</v>
      </c>
      <c r="G332" s="15">
        <v>0</v>
      </c>
      <c r="H332" s="15">
        <v>0</v>
      </c>
      <c r="I332" s="15">
        <v>0</v>
      </c>
      <c r="J332" s="15">
        <v>0</v>
      </c>
      <c r="K332" s="15">
        <v>0</v>
      </c>
    </row>
    <row r="333" spans="1:11" x14ac:dyDescent="0.3">
      <c r="A333" s="31"/>
      <c r="B333" s="31"/>
      <c r="C333" s="32"/>
      <c r="D333" s="14" t="s">
        <v>20</v>
      </c>
      <c r="E333" s="15">
        <f t="shared" si="198"/>
        <v>0</v>
      </c>
      <c r="F333" s="15">
        <v>0</v>
      </c>
      <c r="G333" s="15">
        <v>0</v>
      </c>
      <c r="H333" s="15">
        <v>0</v>
      </c>
      <c r="I333" s="15">
        <v>0</v>
      </c>
      <c r="J333" s="15">
        <v>0</v>
      </c>
      <c r="K333" s="15">
        <v>0</v>
      </c>
    </row>
    <row r="334" spans="1:11" x14ac:dyDescent="0.3">
      <c r="A334" s="31"/>
      <c r="B334" s="31"/>
      <c r="C334" s="28" t="s">
        <v>283</v>
      </c>
      <c r="D334" s="14" t="s">
        <v>341</v>
      </c>
      <c r="E334" s="15">
        <f t="shared" si="198"/>
        <v>0</v>
      </c>
      <c r="F334" s="15">
        <f>SUM(F335:F342)</f>
        <v>0</v>
      </c>
      <c r="G334" s="15">
        <f t="shared" ref="G334" si="199">SUM(G335:G342)</f>
        <v>0</v>
      </c>
      <c r="H334" s="15">
        <f t="shared" ref="H334" si="200">SUM(H335:H342)</f>
        <v>0</v>
      </c>
      <c r="I334" s="15">
        <f t="shared" ref="I334" si="201">SUM(I335:I342)</f>
        <v>0</v>
      </c>
      <c r="J334" s="15">
        <f t="shared" ref="J334" si="202">SUM(J335:J342)</f>
        <v>0</v>
      </c>
      <c r="K334" s="15">
        <f t="shared" ref="K334" si="203">SUM(K335:K342)</f>
        <v>0</v>
      </c>
    </row>
    <row r="335" spans="1:11" x14ac:dyDescent="0.3">
      <c r="A335" s="31"/>
      <c r="B335" s="31"/>
      <c r="C335" s="31"/>
      <c r="D335" s="14" t="s">
        <v>13</v>
      </c>
      <c r="E335" s="15">
        <f t="shared" si="198"/>
        <v>0</v>
      </c>
      <c r="F335" s="15">
        <v>0</v>
      </c>
      <c r="G335" s="15">
        <v>0</v>
      </c>
      <c r="H335" s="15">
        <v>0</v>
      </c>
      <c r="I335" s="15">
        <v>0</v>
      </c>
      <c r="J335" s="15">
        <v>0</v>
      </c>
      <c r="K335" s="15">
        <v>0</v>
      </c>
    </row>
    <row r="336" spans="1:11" x14ac:dyDescent="0.3">
      <c r="A336" s="31"/>
      <c r="B336" s="31"/>
      <c r="C336" s="31"/>
      <c r="D336" s="14" t="s">
        <v>14</v>
      </c>
      <c r="E336" s="15">
        <f t="shared" si="198"/>
        <v>0</v>
      </c>
      <c r="F336" s="15">
        <v>0</v>
      </c>
      <c r="G336" s="15">
        <v>0</v>
      </c>
      <c r="H336" s="15">
        <v>0</v>
      </c>
      <c r="I336" s="15">
        <v>0</v>
      </c>
      <c r="J336" s="15">
        <v>0</v>
      </c>
      <c r="K336" s="15">
        <v>0</v>
      </c>
    </row>
    <row r="337" spans="1:11" x14ac:dyDescent="0.3">
      <c r="A337" s="31"/>
      <c r="B337" s="31"/>
      <c r="C337" s="31"/>
      <c r="D337" s="14" t="s">
        <v>15</v>
      </c>
      <c r="E337" s="15">
        <f t="shared" si="198"/>
        <v>0</v>
      </c>
      <c r="F337" s="15">
        <v>0</v>
      </c>
      <c r="G337" s="15">
        <v>0</v>
      </c>
      <c r="H337" s="15">
        <v>0</v>
      </c>
      <c r="I337" s="15">
        <v>0</v>
      </c>
      <c r="J337" s="15">
        <v>0</v>
      </c>
      <c r="K337" s="15">
        <v>0</v>
      </c>
    </row>
    <row r="338" spans="1:11" x14ac:dyDescent="0.3">
      <c r="A338" s="31"/>
      <c r="B338" s="31"/>
      <c r="C338" s="31"/>
      <c r="D338" s="14" t="s">
        <v>16</v>
      </c>
      <c r="E338" s="15">
        <f t="shared" si="198"/>
        <v>0</v>
      </c>
      <c r="F338" s="15">
        <v>0</v>
      </c>
      <c r="G338" s="15">
        <v>0</v>
      </c>
      <c r="H338" s="15">
        <v>0</v>
      </c>
      <c r="I338" s="15">
        <v>0</v>
      </c>
      <c r="J338" s="15">
        <v>0</v>
      </c>
      <c r="K338" s="15">
        <v>0</v>
      </c>
    </row>
    <row r="339" spans="1:11" x14ac:dyDescent="0.3">
      <c r="A339" s="31"/>
      <c r="B339" s="31"/>
      <c r="C339" s="31"/>
      <c r="D339" s="14" t="s">
        <v>17</v>
      </c>
      <c r="E339" s="15">
        <f t="shared" si="198"/>
        <v>0</v>
      </c>
      <c r="F339" s="15">
        <v>0</v>
      </c>
      <c r="G339" s="15">
        <v>0</v>
      </c>
      <c r="H339" s="15">
        <v>0</v>
      </c>
      <c r="I339" s="15">
        <v>0</v>
      </c>
      <c r="J339" s="15">
        <v>0</v>
      </c>
      <c r="K339" s="15">
        <v>0</v>
      </c>
    </row>
    <row r="340" spans="1:11" x14ac:dyDescent="0.3">
      <c r="A340" s="31"/>
      <c r="B340" s="31"/>
      <c r="C340" s="31"/>
      <c r="D340" s="14" t="s">
        <v>18</v>
      </c>
      <c r="E340" s="15">
        <f t="shared" si="198"/>
        <v>0</v>
      </c>
      <c r="F340" s="15">
        <v>0</v>
      </c>
      <c r="G340" s="15">
        <v>0</v>
      </c>
      <c r="H340" s="15">
        <v>0</v>
      </c>
      <c r="I340" s="15">
        <v>0</v>
      </c>
      <c r="J340" s="15">
        <v>0</v>
      </c>
      <c r="K340" s="15">
        <v>0</v>
      </c>
    </row>
    <row r="341" spans="1:11" x14ac:dyDescent="0.3">
      <c r="A341" s="31"/>
      <c r="B341" s="31"/>
      <c r="C341" s="31"/>
      <c r="D341" s="14" t="s">
        <v>19</v>
      </c>
      <c r="E341" s="15">
        <f t="shared" si="198"/>
        <v>0</v>
      </c>
      <c r="F341" s="15">
        <v>0</v>
      </c>
      <c r="G341" s="15">
        <v>0</v>
      </c>
      <c r="H341" s="15">
        <v>0</v>
      </c>
      <c r="I341" s="15">
        <v>0</v>
      </c>
      <c r="J341" s="15">
        <v>0</v>
      </c>
      <c r="K341" s="15">
        <v>0</v>
      </c>
    </row>
    <row r="342" spans="1:11" x14ac:dyDescent="0.3">
      <c r="A342" s="31"/>
      <c r="B342" s="31"/>
      <c r="C342" s="32"/>
      <c r="D342" s="14" t="s">
        <v>20</v>
      </c>
      <c r="E342" s="15">
        <f t="shared" si="198"/>
        <v>0</v>
      </c>
      <c r="F342" s="15">
        <v>0</v>
      </c>
      <c r="G342" s="15">
        <v>0</v>
      </c>
      <c r="H342" s="15">
        <v>0</v>
      </c>
      <c r="I342" s="15">
        <v>0</v>
      </c>
      <c r="J342" s="15">
        <v>0</v>
      </c>
      <c r="K342" s="15">
        <v>0</v>
      </c>
    </row>
    <row r="343" spans="1:11" x14ac:dyDescent="0.3">
      <c r="A343" s="31"/>
      <c r="B343" s="31"/>
      <c r="C343" s="28" t="s">
        <v>363</v>
      </c>
      <c r="D343" s="14" t="s">
        <v>341</v>
      </c>
      <c r="E343" s="15">
        <f t="shared" si="198"/>
        <v>0</v>
      </c>
      <c r="F343" s="15">
        <f>SUM(F344:F351)</f>
        <v>0</v>
      </c>
      <c r="G343" s="15">
        <f t="shared" ref="G343" si="204">SUM(G344:G351)</f>
        <v>0</v>
      </c>
      <c r="H343" s="15">
        <f t="shared" ref="H343" si="205">SUM(H344:H351)</f>
        <v>0</v>
      </c>
      <c r="I343" s="15">
        <f t="shared" ref="I343" si="206">SUM(I344:I351)</f>
        <v>0</v>
      </c>
      <c r="J343" s="15">
        <f t="shared" ref="J343" si="207">SUM(J344:J351)</f>
        <v>0</v>
      </c>
      <c r="K343" s="15">
        <f t="shared" ref="K343" si="208">SUM(K344:K351)</f>
        <v>0</v>
      </c>
    </row>
    <row r="344" spans="1:11" x14ac:dyDescent="0.3">
      <c r="A344" s="31"/>
      <c r="B344" s="31"/>
      <c r="C344" s="31"/>
      <c r="D344" s="14" t="s">
        <v>13</v>
      </c>
      <c r="E344" s="15">
        <f t="shared" si="198"/>
        <v>0</v>
      </c>
      <c r="F344" s="15">
        <v>0</v>
      </c>
      <c r="G344" s="15">
        <v>0</v>
      </c>
      <c r="H344" s="15">
        <v>0</v>
      </c>
      <c r="I344" s="15">
        <v>0</v>
      </c>
      <c r="J344" s="15">
        <v>0</v>
      </c>
      <c r="K344" s="15">
        <v>0</v>
      </c>
    </row>
    <row r="345" spans="1:11" x14ac:dyDescent="0.3">
      <c r="A345" s="31"/>
      <c r="B345" s="31"/>
      <c r="C345" s="31"/>
      <c r="D345" s="14" t="s">
        <v>14</v>
      </c>
      <c r="E345" s="15">
        <f t="shared" si="198"/>
        <v>0</v>
      </c>
      <c r="F345" s="15">
        <v>0</v>
      </c>
      <c r="G345" s="15">
        <v>0</v>
      </c>
      <c r="H345" s="15">
        <v>0</v>
      </c>
      <c r="I345" s="15">
        <v>0</v>
      </c>
      <c r="J345" s="15">
        <v>0</v>
      </c>
      <c r="K345" s="15">
        <v>0</v>
      </c>
    </row>
    <row r="346" spans="1:11" x14ac:dyDescent="0.3">
      <c r="A346" s="31"/>
      <c r="B346" s="31"/>
      <c r="C346" s="31"/>
      <c r="D346" s="14" t="s">
        <v>15</v>
      </c>
      <c r="E346" s="15">
        <f t="shared" si="198"/>
        <v>0</v>
      </c>
      <c r="F346" s="15">
        <v>0</v>
      </c>
      <c r="G346" s="15">
        <v>0</v>
      </c>
      <c r="H346" s="15">
        <v>0</v>
      </c>
      <c r="I346" s="15">
        <v>0</v>
      </c>
      <c r="J346" s="15">
        <v>0</v>
      </c>
      <c r="K346" s="15">
        <v>0</v>
      </c>
    </row>
    <row r="347" spans="1:11" x14ac:dyDescent="0.3">
      <c r="A347" s="31"/>
      <c r="B347" s="31"/>
      <c r="C347" s="31"/>
      <c r="D347" s="14" t="s">
        <v>16</v>
      </c>
      <c r="E347" s="15">
        <f t="shared" si="198"/>
        <v>0</v>
      </c>
      <c r="F347" s="15">
        <v>0</v>
      </c>
      <c r="G347" s="15">
        <v>0</v>
      </c>
      <c r="H347" s="15">
        <v>0</v>
      </c>
      <c r="I347" s="15">
        <v>0</v>
      </c>
      <c r="J347" s="15">
        <v>0</v>
      </c>
      <c r="K347" s="15">
        <v>0</v>
      </c>
    </row>
    <row r="348" spans="1:11" x14ac:dyDescent="0.3">
      <c r="A348" s="31"/>
      <c r="B348" s="31"/>
      <c r="C348" s="31"/>
      <c r="D348" s="14" t="s">
        <v>17</v>
      </c>
      <c r="E348" s="15">
        <f t="shared" si="198"/>
        <v>0</v>
      </c>
      <c r="F348" s="15">
        <v>0</v>
      </c>
      <c r="G348" s="15">
        <v>0</v>
      </c>
      <c r="H348" s="15">
        <v>0</v>
      </c>
      <c r="I348" s="15">
        <v>0</v>
      </c>
      <c r="J348" s="15">
        <v>0</v>
      </c>
      <c r="K348" s="15">
        <v>0</v>
      </c>
    </row>
    <row r="349" spans="1:11" x14ac:dyDescent="0.3">
      <c r="A349" s="31"/>
      <c r="B349" s="31"/>
      <c r="C349" s="31"/>
      <c r="D349" s="14" t="s">
        <v>18</v>
      </c>
      <c r="E349" s="15">
        <f t="shared" si="198"/>
        <v>0</v>
      </c>
      <c r="F349" s="15">
        <v>0</v>
      </c>
      <c r="G349" s="15">
        <v>0</v>
      </c>
      <c r="H349" s="15">
        <v>0</v>
      </c>
      <c r="I349" s="15">
        <v>0</v>
      </c>
      <c r="J349" s="15">
        <v>0</v>
      </c>
      <c r="K349" s="15">
        <v>0</v>
      </c>
    </row>
    <row r="350" spans="1:11" x14ac:dyDescent="0.3">
      <c r="A350" s="31"/>
      <c r="B350" s="31"/>
      <c r="C350" s="31"/>
      <c r="D350" s="14" t="s">
        <v>19</v>
      </c>
      <c r="E350" s="15">
        <f t="shared" si="198"/>
        <v>0</v>
      </c>
      <c r="F350" s="15">
        <v>0</v>
      </c>
      <c r="G350" s="15">
        <v>0</v>
      </c>
      <c r="H350" s="15">
        <v>0</v>
      </c>
      <c r="I350" s="15">
        <v>0</v>
      </c>
      <c r="J350" s="15">
        <v>0</v>
      </c>
      <c r="K350" s="15">
        <v>0</v>
      </c>
    </row>
    <row r="351" spans="1:11" x14ac:dyDescent="0.3">
      <c r="A351" s="31"/>
      <c r="B351" s="31"/>
      <c r="C351" s="32"/>
      <c r="D351" s="14" t="s">
        <v>20</v>
      </c>
      <c r="E351" s="15">
        <f t="shared" si="198"/>
        <v>0</v>
      </c>
      <c r="F351" s="15">
        <v>0</v>
      </c>
      <c r="G351" s="15">
        <v>0</v>
      </c>
      <c r="H351" s="15">
        <v>0</v>
      </c>
      <c r="I351" s="15">
        <v>0</v>
      </c>
      <c r="J351" s="15">
        <v>0</v>
      </c>
      <c r="K351" s="15">
        <v>0</v>
      </c>
    </row>
    <row r="352" spans="1:11" x14ac:dyDescent="0.3">
      <c r="A352" s="31"/>
      <c r="B352" s="31"/>
      <c r="C352" s="28" t="s">
        <v>285</v>
      </c>
      <c r="D352" s="14" t="s">
        <v>341</v>
      </c>
      <c r="E352" s="15">
        <f t="shared" si="198"/>
        <v>3.6</v>
      </c>
      <c r="F352" s="15">
        <f>SUM(F353:F360)</f>
        <v>0</v>
      </c>
      <c r="G352" s="15">
        <f t="shared" ref="G352" si="209">SUM(G353:G360)</f>
        <v>0</v>
      </c>
      <c r="H352" s="15">
        <f t="shared" ref="H352" si="210">SUM(H353:H360)</f>
        <v>0</v>
      </c>
      <c r="I352" s="15">
        <f t="shared" ref="I352" si="211">SUM(I353:I360)</f>
        <v>3.6</v>
      </c>
      <c r="J352" s="15">
        <f t="shared" ref="J352" si="212">SUM(J353:J360)</f>
        <v>0</v>
      </c>
      <c r="K352" s="15">
        <f t="shared" ref="K352" si="213">SUM(K353:K360)</f>
        <v>0</v>
      </c>
    </row>
    <row r="353" spans="1:11" x14ac:dyDescent="0.3">
      <c r="A353" s="31"/>
      <c r="B353" s="31"/>
      <c r="C353" s="31"/>
      <c r="D353" s="14" t="s">
        <v>13</v>
      </c>
      <c r="E353" s="15">
        <f t="shared" si="198"/>
        <v>0</v>
      </c>
      <c r="F353" s="15">
        <v>0</v>
      </c>
      <c r="G353" s="15">
        <v>0</v>
      </c>
      <c r="H353" s="15">
        <v>0</v>
      </c>
      <c r="I353" s="15">
        <v>0</v>
      </c>
      <c r="J353" s="15">
        <v>0</v>
      </c>
      <c r="K353" s="15">
        <v>0</v>
      </c>
    </row>
    <row r="354" spans="1:11" x14ac:dyDescent="0.3">
      <c r="A354" s="31"/>
      <c r="B354" s="31"/>
      <c r="C354" s="31"/>
      <c r="D354" s="14" t="s">
        <v>14</v>
      </c>
      <c r="E354" s="15">
        <f t="shared" si="198"/>
        <v>0</v>
      </c>
      <c r="F354" s="15">
        <v>0</v>
      </c>
      <c r="G354" s="15">
        <v>0</v>
      </c>
      <c r="H354" s="15">
        <v>0</v>
      </c>
      <c r="I354" s="15">
        <v>0</v>
      </c>
      <c r="J354" s="15">
        <v>0</v>
      </c>
      <c r="K354" s="15">
        <v>0</v>
      </c>
    </row>
    <row r="355" spans="1:11" x14ac:dyDescent="0.3">
      <c r="A355" s="31"/>
      <c r="B355" s="31"/>
      <c r="C355" s="31"/>
      <c r="D355" s="14" t="s">
        <v>15</v>
      </c>
      <c r="E355" s="15">
        <f t="shared" si="198"/>
        <v>0</v>
      </c>
      <c r="F355" s="15">
        <v>0</v>
      </c>
      <c r="G355" s="15">
        <v>0</v>
      </c>
      <c r="H355" s="15">
        <v>0</v>
      </c>
      <c r="I355" s="15">
        <v>0</v>
      </c>
      <c r="J355" s="15">
        <v>0</v>
      </c>
      <c r="K355" s="15">
        <v>0</v>
      </c>
    </row>
    <row r="356" spans="1:11" x14ac:dyDescent="0.3">
      <c r="A356" s="31"/>
      <c r="B356" s="31"/>
      <c r="C356" s="31"/>
      <c r="D356" s="14" t="s">
        <v>16</v>
      </c>
      <c r="E356" s="15">
        <f t="shared" si="198"/>
        <v>0</v>
      </c>
      <c r="F356" s="15">
        <v>0</v>
      </c>
      <c r="G356" s="15">
        <v>0</v>
      </c>
      <c r="H356" s="15">
        <v>0</v>
      </c>
      <c r="I356" s="15">
        <v>0</v>
      </c>
      <c r="J356" s="15">
        <v>0</v>
      </c>
      <c r="K356" s="15">
        <v>0</v>
      </c>
    </row>
    <row r="357" spans="1:11" x14ac:dyDescent="0.3">
      <c r="A357" s="31"/>
      <c r="B357" s="31"/>
      <c r="C357" s="31"/>
      <c r="D357" s="14" t="s">
        <v>17</v>
      </c>
      <c r="E357" s="15">
        <f t="shared" si="198"/>
        <v>3.6</v>
      </c>
      <c r="F357" s="15">
        <v>0</v>
      </c>
      <c r="G357" s="15">
        <v>0</v>
      </c>
      <c r="H357" s="15">
        <v>0</v>
      </c>
      <c r="I357" s="15">
        <v>3.6</v>
      </c>
      <c r="J357" s="15">
        <v>0</v>
      </c>
      <c r="K357" s="15">
        <v>0</v>
      </c>
    </row>
    <row r="358" spans="1:11" x14ac:dyDescent="0.3">
      <c r="A358" s="31"/>
      <c r="B358" s="31"/>
      <c r="C358" s="31"/>
      <c r="D358" s="14" t="s">
        <v>18</v>
      </c>
      <c r="E358" s="15">
        <f t="shared" si="198"/>
        <v>0</v>
      </c>
      <c r="F358" s="15">
        <v>0</v>
      </c>
      <c r="G358" s="15">
        <v>0</v>
      </c>
      <c r="H358" s="15">
        <v>0</v>
      </c>
      <c r="I358" s="15">
        <v>0</v>
      </c>
      <c r="J358" s="15">
        <v>0</v>
      </c>
      <c r="K358" s="15">
        <v>0</v>
      </c>
    </row>
    <row r="359" spans="1:11" x14ac:dyDescent="0.3">
      <c r="A359" s="31"/>
      <c r="B359" s="31"/>
      <c r="C359" s="31"/>
      <c r="D359" s="14" t="s">
        <v>19</v>
      </c>
      <c r="E359" s="15">
        <f t="shared" si="198"/>
        <v>0</v>
      </c>
      <c r="F359" s="15">
        <v>0</v>
      </c>
      <c r="G359" s="15">
        <v>0</v>
      </c>
      <c r="H359" s="15">
        <v>0</v>
      </c>
      <c r="I359" s="15">
        <v>0</v>
      </c>
      <c r="J359" s="15">
        <v>0</v>
      </c>
      <c r="K359" s="15">
        <v>0</v>
      </c>
    </row>
    <row r="360" spans="1:11" x14ac:dyDescent="0.3">
      <c r="A360" s="31"/>
      <c r="B360" s="31"/>
      <c r="C360" s="32"/>
      <c r="D360" s="14" t="s">
        <v>20</v>
      </c>
      <c r="E360" s="15">
        <f t="shared" si="198"/>
        <v>0</v>
      </c>
      <c r="F360" s="15">
        <v>0</v>
      </c>
      <c r="G360" s="15">
        <v>0</v>
      </c>
      <c r="H360" s="15">
        <v>0</v>
      </c>
      <c r="I360" s="15">
        <v>0</v>
      </c>
      <c r="J360" s="15">
        <v>0</v>
      </c>
      <c r="K360" s="15">
        <v>0</v>
      </c>
    </row>
    <row r="361" spans="1:11" x14ac:dyDescent="0.3">
      <c r="A361" s="31"/>
      <c r="B361" s="31"/>
      <c r="C361" s="28" t="s">
        <v>50</v>
      </c>
      <c r="D361" s="14" t="s">
        <v>341</v>
      </c>
      <c r="E361" s="15">
        <f t="shared" si="198"/>
        <v>2.4000000000000004</v>
      </c>
      <c r="F361" s="15">
        <f>SUM(F362:F369)</f>
        <v>0</v>
      </c>
      <c r="G361" s="15">
        <f t="shared" ref="G361" si="214">SUM(G362:G369)</f>
        <v>0</v>
      </c>
      <c r="H361" s="15">
        <f t="shared" ref="H361" si="215">SUM(H362:H369)</f>
        <v>0</v>
      </c>
      <c r="I361" s="15">
        <f t="shared" ref="I361" si="216">SUM(I362:I369)</f>
        <v>2.4000000000000004</v>
      </c>
      <c r="J361" s="15">
        <f t="shared" ref="J361" si="217">SUM(J362:J369)</f>
        <v>0</v>
      </c>
      <c r="K361" s="15">
        <f t="shared" ref="K361" si="218">SUM(K362:K369)</f>
        <v>0</v>
      </c>
    </row>
    <row r="362" spans="1:11" x14ac:dyDescent="0.3">
      <c r="A362" s="31"/>
      <c r="B362" s="31"/>
      <c r="C362" s="31"/>
      <c r="D362" s="14" t="s">
        <v>13</v>
      </c>
      <c r="E362" s="15">
        <f t="shared" si="198"/>
        <v>0</v>
      </c>
      <c r="F362" s="15">
        <v>0</v>
      </c>
      <c r="G362" s="15">
        <v>0</v>
      </c>
      <c r="H362" s="15">
        <v>0</v>
      </c>
      <c r="I362" s="15">
        <v>0</v>
      </c>
      <c r="J362" s="15">
        <v>0</v>
      </c>
      <c r="K362" s="15">
        <v>0</v>
      </c>
    </row>
    <row r="363" spans="1:11" x14ac:dyDescent="0.3">
      <c r="A363" s="31"/>
      <c r="B363" s="31"/>
      <c r="C363" s="31"/>
      <c r="D363" s="14" t="s">
        <v>14</v>
      </c>
      <c r="E363" s="15">
        <f t="shared" si="198"/>
        <v>1.6</v>
      </c>
      <c r="F363" s="15">
        <v>0</v>
      </c>
      <c r="G363" s="15">
        <v>0</v>
      </c>
      <c r="H363" s="15">
        <v>0</v>
      </c>
      <c r="I363" s="15">
        <v>1.6</v>
      </c>
      <c r="J363" s="15">
        <v>0</v>
      </c>
      <c r="K363" s="15">
        <v>0</v>
      </c>
    </row>
    <row r="364" spans="1:11" x14ac:dyDescent="0.3">
      <c r="A364" s="31"/>
      <c r="B364" s="31"/>
      <c r="C364" s="31"/>
      <c r="D364" s="14" t="s">
        <v>15</v>
      </c>
      <c r="E364" s="15">
        <f t="shared" si="198"/>
        <v>0.1</v>
      </c>
      <c r="F364" s="15">
        <v>0</v>
      </c>
      <c r="G364" s="15">
        <v>0</v>
      </c>
      <c r="H364" s="15">
        <v>0</v>
      </c>
      <c r="I364" s="15">
        <v>0.1</v>
      </c>
      <c r="J364" s="15">
        <v>0</v>
      </c>
      <c r="K364" s="15">
        <v>0</v>
      </c>
    </row>
    <row r="365" spans="1:11" x14ac:dyDescent="0.3">
      <c r="A365" s="31"/>
      <c r="B365" s="31"/>
      <c r="C365" s="31"/>
      <c r="D365" s="14" t="s">
        <v>16</v>
      </c>
      <c r="E365" s="15">
        <f t="shared" si="198"/>
        <v>0</v>
      </c>
      <c r="F365" s="15">
        <v>0</v>
      </c>
      <c r="G365" s="15">
        <v>0</v>
      </c>
      <c r="H365" s="15">
        <v>0</v>
      </c>
      <c r="I365" s="15">
        <v>0</v>
      </c>
      <c r="J365" s="15">
        <v>0</v>
      </c>
      <c r="K365" s="15">
        <v>0</v>
      </c>
    </row>
    <row r="366" spans="1:11" x14ac:dyDescent="0.3">
      <c r="A366" s="31"/>
      <c r="B366" s="31"/>
      <c r="C366" s="31"/>
      <c r="D366" s="14" t="s">
        <v>17</v>
      </c>
      <c r="E366" s="15">
        <f t="shared" si="198"/>
        <v>0.60000000000000009</v>
      </c>
      <c r="F366" s="15">
        <v>0</v>
      </c>
      <c r="G366" s="15">
        <v>0</v>
      </c>
      <c r="H366" s="15">
        <v>0</v>
      </c>
      <c r="I366" s="15">
        <v>0.60000000000000009</v>
      </c>
      <c r="J366" s="15">
        <v>0</v>
      </c>
      <c r="K366" s="15">
        <v>0</v>
      </c>
    </row>
    <row r="367" spans="1:11" x14ac:dyDescent="0.3">
      <c r="A367" s="31"/>
      <c r="B367" s="31"/>
      <c r="C367" s="31"/>
      <c r="D367" s="14" t="s">
        <v>18</v>
      </c>
      <c r="E367" s="15">
        <f t="shared" si="198"/>
        <v>0.1</v>
      </c>
      <c r="F367" s="15">
        <v>0</v>
      </c>
      <c r="G367" s="15">
        <v>0</v>
      </c>
      <c r="H367" s="15">
        <v>0</v>
      </c>
      <c r="I367" s="15">
        <v>0.1</v>
      </c>
      <c r="J367" s="15">
        <v>0</v>
      </c>
      <c r="K367" s="15">
        <v>0</v>
      </c>
    </row>
    <row r="368" spans="1:11" x14ac:dyDescent="0.3">
      <c r="A368" s="31"/>
      <c r="B368" s="31"/>
      <c r="C368" s="31"/>
      <c r="D368" s="14" t="s">
        <v>19</v>
      </c>
      <c r="E368" s="15">
        <f t="shared" si="198"/>
        <v>0</v>
      </c>
      <c r="F368" s="15">
        <v>0</v>
      </c>
      <c r="G368" s="15">
        <v>0</v>
      </c>
      <c r="H368" s="15">
        <v>0</v>
      </c>
      <c r="I368" s="15">
        <v>0</v>
      </c>
      <c r="J368" s="15">
        <v>0</v>
      </c>
      <c r="K368" s="15">
        <v>0</v>
      </c>
    </row>
    <row r="369" spans="1:11" x14ac:dyDescent="0.3">
      <c r="A369" s="32"/>
      <c r="B369" s="32"/>
      <c r="C369" s="32"/>
      <c r="D369" s="14" t="s">
        <v>20</v>
      </c>
      <c r="E369" s="15">
        <f t="shared" si="198"/>
        <v>0</v>
      </c>
      <c r="F369" s="15">
        <v>0</v>
      </c>
      <c r="G369" s="15">
        <v>0</v>
      </c>
      <c r="H369" s="15">
        <v>0</v>
      </c>
      <c r="I369" s="15">
        <v>0</v>
      </c>
      <c r="J369" s="15">
        <v>0</v>
      </c>
      <c r="K369" s="15">
        <v>0</v>
      </c>
    </row>
    <row r="370" spans="1:11" x14ac:dyDescent="0.3">
      <c r="A370" s="28" t="s">
        <v>347</v>
      </c>
      <c r="B370" s="28" t="s">
        <v>346</v>
      </c>
      <c r="C370" s="29" t="s">
        <v>342</v>
      </c>
      <c r="D370" s="30"/>
      <c r="E370" s="15">
        <f t="shared" si="198"/>
        <v>22.3</v>
      </c>
      <c r="F370" s="15">
        <f>SUM(F371,F380,F389,F398,F407,F416,F425,F434,F443,F452)</f>
        <v>0</v>
      </c>
      <c r="G370" s="15">
        <f t="shared" ref="G370" si="219">SUM(G371,G380,G389,G398,G407,G416,G425,G434,G443,G452)</f>
        <v>0</v>
      </c>
      <c r="H370" s="15">
        <f t="shared" ref="H370" si="220">SUM(H371,H380,H389,H398,H407,H416,H425,H434,H443,H452)</f>
        <v>0.1</v>
      </c>
      <c r="I370" s="15">
        <f t="shared" ref="I370" si="221">SUM(I371,I380,I389,I398,I407,I416,I425,I434,I443,I452)</f>
        <v>22.2</v>
      </c>
      <c r="J370" s="15">
        <f t="shared" ref="J370" si="222">SUM(J371,J380,J389,J398,J407,J416,J425,J434,J443,J452)</f>
        <v>0</v>
      </c>
      <c r="K370" s="15">
        <f t="shared" ref="K370" si="223">SUM(K371,K380,K389,K398,K407,K416,K425,K434,K443,K452)</f>
        <v>0</v>
      </c>
    </row>
    <row r="371" spans="1:11" x14ac:dyDescent="0.3">
      <c r="A371" s="31"/>
      <c r="B371" s="31"/>
      <c r="C371" s="28" t="s">
        <v>277</v>
      </c>
      <c r="D371" s="14" t="s">
        <v>24</v>
      </c>
      <c r="E371" s="15">
        <f t="shared" si="198"/>
        <v>7.2999999999999989</v>
      </c>
      <c r="F371" s="15">
        <f>SUM(F372:F379)</f>
        <v>0</v>
      </c>
      <c r="G371" s="15">
        <f t="shared" ref="G371" si="224">SUM(G372:G379)</f>
        <v>0</v>
      </c>
      <c r="H371" s="15">
        <f t="shared" ref="H371" si="225">SUM(H372:H379)</f>
        <v>0.1</v>
      </c>
      <c r="I371" s="15">
        <f t="shared" ref="I371" si="226">SUM(I372:I379)</f>
        <v>7.1999999999999993</v>
      </c>
      <c r="J371" s="15">
        <f t="shared" ref="J371" si="227">SUM(J372:J379)</f>
        <v>0</v>
      </c>
      <c r="K371" s="15">
        <f t="shared" ref="K371" si="228">SUM(K372:K379)</f>
        <v>0</v>
      </c>
    </row>
    <row r="372" spans="1:11" x14ac:dyDescent="0.3">
      <c r="A372" s="31"/>
      <c r="B372" s="31"/>
      <c r="C372" s="31"/>
      <c r="D372" s="14" t="s">
        <v>13</v>
      </c>
      <c r="E372" s="15">
        <f t="shared" si="198"/>
        <v>0.5</v>
      </c>
      <c r="F372" s="15">
        <v>0</v>
      </c>
      <c r="G372" s="15">
        <v>0</v>
      </c>
      <c r="H372" s="15">
        <v>0</v>
      </c>
      <c r="I372" s="15">
        <v>0.5</v>
      </c>
      <c r="J372" s="15">
        <v>0</v>
      </c>
      <c r="K372" s="15">
        <v>0</v>
      </c>
    </row>
    <row r="373" spans="1:11" x14ac:dyDescent="0.3">
      <c r="A373" s="31"/>
      <c r="B373" s="31"/>
      <c r="C373" s="31"/>
      <c r="D373" s="14" t="s">
        <v>14</v>
      </c>
      <c r="E373" s="15">
        <f t="shared" si="198"/>
        <v>0.1</v>
      </c>
      <c r="F373" s="15">
        <v>0</v>
      </c>
      <c r="G373" s="15">
        <v>0</v>
      </c>
      <c r="H373" s="15">
        <v>0</v>
      </c>
      <c r="I373" s="15">
        <v>0.1</v>
      </c>
      <c r="J373" s="15">
        <v>0</v>
      </c>
      <c r="K373" s="15">
        <v>0</v>
      </c>
    </row>
    <row r="374" spans="1:11" x14ac:dyDescent="0.3">
      <c r="A374" s="31"/>
      <c r="B374" s="31"/>
      <c r="C374" s="31"/>
      <c r="D374" s="14" t="s">
        <v>15</v>
      </c>
      <c r="E374" s="15">
        <f t="shared" si="198"/>
        <v>0.4</v>
      </c>
      <c r="F374" s="15">
        <v>0</v>
      </c>
      <c r="G374" s="15">
        <v>0</v>
      </c>
      <c r="H374" s="15">
        <v>0</v>
      </c>
      <c r="I374" s="15">
        <v>0.4</v>
      </c>
      <c r="J374" s="15">
        <v>0</v>
      </c>
      <c r="K374" s="15">
        <v>0</v>
      </c>
    </row>
    <row r="375" spans="1:11" x14ac:dyDescent="0.3">
      <c r="A375" s="31"/>
      <c r="B375" s="31"/>
      <c r="C375" s="31"/>
      <c r="D375" s="14" t="s">
        <v>16</v>
      </c>
      <c r="E375" s="15">
        <f t="shared" si="198"/>
        <v>0.1</v>
      </c>
      <c r="F375" s="15">
        <v>0</v>
      </c>
      <c r="G375" s="15">
        <v>0</v>
      </c>
      <c r="H375" s="15">
        <v>0</v>
      </c>
      <c r="I375" s="15">
        <v>0.1</v>
      </c>
      <c r="J375" s="15">
        <v>0</v>
      </c>
      <c r="K375" s="15">
        <v>0</v>
      </c>
    </row>
    <row r="376" spans="1:11" x14ac:dyDescent="0.3">
      <c r="A376" s="31"/>
      <c r="B376" s="31"/>
      <c r="C376" s="31"/>
      <c r="D376" s="14" t="s">
        <v>17</v>
      </c>
      <c r="E376" s="15">
        <f t="shared" si="198"/>
        <v>5.0999999999999996</v>
      </c>
      <c r="F376" s="15">
        <v>0</v>
      </c>
      <c r="G376" s="15">
        <v>0</v>
      </c>
      <c r="H376" s="15">
        <v>0</v>
      </c>
      <c r="I376" s="15">
        <v>5.0999999999999996</v>
      </c>
      <c r="J376" s="15">
        <v>0</v>
      </c>
      <c r="K376" s="15">
        <v>0</v>
      </c>
    </row>
    <row r="377" spans="1:11" x14ac:dyDescent="0.3">
      <c r="A377" s="31"/>
      <c r="B377" s="31"/>
      <c r="C377" s="31"/>
      <c r="D377" s="14" t="s">
        <v>18</v>
      </c>
      <c r="E377" s="15">
        <f t="shared" si="198"/>
        <v>0.4</v>
      </c>
      <c r="F377" s="15">
        <v>0</v>
      </c>
      <c r="G377" s="15">
        <v>0</v>
      </c>
      <c r="H377" s="15">
        <v>0.1</v>
      </c>
      <c r="I377" s="15">
        <v>0.30000000000000004</v>
      </c>
      <c r="J377" s="15">
        <v>0</v>
      </c>
      <c r="K377" s="15">
        <v>0</v>
      </c>
    </row>
    <row r="378" spans="1:11" x14ac:dyDescent="0.3">
      <c r="A378" s="31"/>
      <c r="B378" s="31"/>
      <c r="C378" s="31"/>
      <c r="D378" s="14" t="s">
        <v>19</v>
      </c>
      <c r="E378" s="15">
        <f t="shared" si="198"/>
        <v>0</v>
      </c>
      <c r="F378" s="15">
        <v>0</v>
      </c>
      <c r="G378" s="15">
        <v>0</v>
      </c>
      <c r="H378" s="15">
        <v>0</v>
      </c>
      <c r="I378" s="15">
        <v>0</v>
      </c>
      <c r="J378" s="15">
        <v>0</v>
      </c>
      <c r="K378" s="15">
        <v>0</v>
      </c>
    </row>
    <row r="379" spans="1:11" x14ac:dyDescent="0.3">
      <c r="A379" s="31"/>
      <c r="B379" s="31"/>
      <c r="C379" s="32"/>
      <c r="D379" s="14" t="s">
        <v>20</v>
      </c>
      <c r="E379" s="15">
        <f t="shared" si="198"/>
        <v>0.70000000000000007</v>
      </c>
      <c r="F379" s="15">
        <v>0</v>
      </c>
      <c r="G379" s="15">
        <v>0</v>
      </c>
      <c r="H379" s="15">
        <v>0</v>
      </c>
      <c r="I379" s="15">
        <v>0.70000000000000007</v>
      </c>
      <c r="J379" s="15">
        <v>0</v>
      </c>
      <c r="K379" s="15">
        <v>0</v>
      </c>
    </row>
    <row r="380" spans="1:11" x14ac:dyDescent="0.3">
      <c r="A380" s="31"/>
      <c r="B380" s="31"/>
      <c r="C380" s="28" t="s">
        <v>278</v>
      </c>
      <c r="D380" s="14" t="s">
        <v>24</v>
      </c>
      <c r="E380" s="15">
        <f t="shared" si="198"/>
        <v>9.2000000000000011</v>
      </c>
      <c r="F380" s="15">
        <f>SUM(F381:F388)</f>
        <v>0</v>
      </c>
      <c r="G380" s="15">
        <f t="shared" ref="G380" si="229">SUM(G381:G388)</f>
        <v>0</v>
      </c>
      <c r="H380" s="15">
        <f t="shared" ref="H380" si="230">SUM(H381:H388)</f>
        <v>0</v>
      </c>
      <c r="I380" s="15">
        <f t="shared" ref="I380" si="231">SUM(I381:I388)</f>
        <v>9.2000000000000011</v>
      </c>
      <c r="J380" s="15">
        <f t="shared" ref="J380" si="232">SUM(J381:J388)</f>
        <v>0</v>
      </c>
      <c r="K380" s="15">
        <f t="shared" ref="K380" si="233">SUM(K381:K388)</f>
        <v>0</v>
      </c>
    </row>
    <row r="381" spans="1:11" x14ac:dyDescent="0.3">
      <c r="A381" s="31"/>
      <c r="B381" s="31"/>
      <c r="C381" s="31"/>
      <c r="D381" s="14" t="s">
        <v>13</v>
      </c>
      <c r="E381" s="15">
        <f t="shared" si="198"/>
        <v>0</v>
      </c>
      <c r="F381" s="15">
        <v>0</v>
      </c>
      <c r="G381" s="15">
        <v>0</v>
      </c>
      <c r="H381" s="15">
        <v>0</v>
      </c>
      <c r="I381" s="15">
        <v>0</v>
      </c>
      <c r="J381" s="15">
        <v>0</v>
      </c>
      <c r="K381" s="15">
        <v>0</v>
      </c>
    </row>
    <row r="382" spans="1:11" x14ac:dyDescent="0.3">
      <c r="A382" s="31"/>
      <c r="B382" s="31"/>
      <c r="C382" s="31"/>
      <c r="D382" s="14" t="s">
        <v>14</v>
      </c>
      <c r="E382" s="15">
        <f t="shared" si="198"/>
        <v>0</v>
      </c>
      <c r="F382" s="15">
        <v>0</v>
      </c>
      <c r="G382" s="15">
        <v>0</v>
      </c>
      <c r="H382" s="15">
        <v>0</v>
      </c>
      <c r="I382" s="15">
        <v>0</v>
      </c>
      <c r="J382" s="15">
        <v>0</v>
      </c>
      <c r="K382" s="15">
        <v>0</v>
      </c>
    </row>
    <row r="383" spans="1:11" x14ac:dyDescent="0.3">
      <c r="A383" s="31"/>
      <c r="B383" s="31"/>
      <c r="C383" s="31"/>
      <c r="D383" s="14" t="s">
        <v>15</v>
      </c>
      <c r="E383" s="15">
        <f t="shared" si="198"/>
        <v>0</v>
      </c>
      <c r="F383" s="15">
        <v>0</v>
      </c>
      <c r="G383" s="15">
        <v>0</v>
      </c>
      <c r="H383" s="15">
        <v>0</v>
      </c>
      <c r="I383" s="15">
        <v>0</v>
      </c>
      <c r="J383" s="15">
        <v>0</v>
      </c>
      <c r="K383" s="15">
        <v>0</v>
      </c>
    </row>
    <row r="384" spans="1:11" x14ac:dyDescent="0.3">
      <c r="A384" s="31"/>
      <c r="B384" s="31"/>
      <c r="C384" s="31"/>
      <c r="D384" s="14" t="s">
        <v>16</v>
      </c>
      <c r="E384" s="15">
        <f t="shared" si="198"/>
        <v>0</v>
      </c>
      <c r="F384" s="15">
        <v>0</v>
      </c>
      <c r="G384" s="15">
        <v>0</v>
      </c>
      <c r="H384" s="15">
        <v>0</v>
      </c>
      <c r="I384" s="15">
        <v>0</v>
      </c>
      <c r="J384" s="15">
        <v>0</v>
      </c>
      <c r="K384" s="15">
        <v>0</v>
      </c>
    </row>
    <row r="385" spans="1:11" x14ac:dyDescent="0.3">
      <c r="A385" s="31"/>
      <c r="B385" s="31"/>
      <c r="C385" s="31"/>
      <c r="D385" s="14" t="s">
        <v>17</v>
      </c>
      <c r="E385" s="15">
        <f t="shared" si="198"/>
        <v>9.2000000000000011</v>
      </c>
      <c r="F385" s="15">
        <v>0</v>
      </c>
      <c r="G385" s="15">
        <v>0</v>
      </c>
      <c r="H385" s="15">
        <v>0</v>
      </c>
      <c r="I385" s="15">
        <v>9.2000000000000011</v>
      </c>
      <c r="J385" s="15">
        <v>0</v>
      </c>
      <c r="K385" s="15">
        <v>0</v>
      </c>
    </row>
    <row r="386" spans="1:11" x14ac:dyDescent="0.3">
      <c r="A386" s="31"/>
      <c r="B386" s="31"/>
      <c r="C386" s="31"/>
      <c r="D386" s="14" t="s">
        <v>18</v>
      </c>
      <c r="E386" s="15">
        <f t="shared" si="198"/>
        <v>0</v>
      </c>
      <c r="F386" s="15">
        <v>0</v>
      </c>
      <c r="G386" s="15">
        <v>0</v>
      </c>
      <c r="H386" s="15">
        <v>0</v>
      </c>
      <c r="I386" s="15">
        <v>0</v>
      </c>
      <c r="J386" s="15">
        <v>0</v>
      </c>
      <c r="K386" s="15">
        <v>0</v>
      </c>
    </row>
    <row r="387" spans="1:11" x14ac:dyDescent="0.3">
      <c r="A387" s="31"/>
      <c r="B387" s="31"/>
      <c r="C387" s="31"/>
      <c r="D387" s="14" t="s">
        <v>19</v>
      </c>
      <c r="E387" s="15">
        <f t="shared" si="198"/>
        <v>0</v>
      </c>
      <c r="F387" s="15">
        <v>0</v>
      </c>
      <c r="G387" s="15">
        <v>0</v>
      </c>
      <c r="H387" s="15">
        <v>0</v>
      </c>
      <c r="I387" s="15">
        <v>0</v>
      </c>
      <c r="J387" s="15">
        <v>0</v>
      </c>
      <c r="K387" s="15">
        <v>0</v>
      </c>
    </row>
    <row r="388" spans="1:11" x14ac:dyDescent="0.3">
      <c r="A388" s="31"/>
      <c r="B388" s="31"/>
      <c r="C388" s="32"/>
      <c r="D388" s="14" t="s">
        <v>20</v>
      </c>
      <c r="E388" s="15">
        <f t="shared" si="198"/>
        <v>0</v>
      </c>
      <c r="F388" s="15">
        <v>0</v>
      </c>
      <c r="G388" s="15">
        <v>0</v>
      </c>
      <c r="H388" s="15">
        <v>0</v>
      </c>
      <c r="I388" s="15">
        <v>0</v>
      </c>
      <c r="J388" s="15">
        <v>0</v>
      </c>
      <c r="K388" s="15">
        <v>0</v>
      </c>
    </row>
    <row r="389" spans="1:11" x14ac:dyDescent="0.3">
      <c r="A389" s="31"/>
      <c r="B389" s="31"/>
      <c r="C389" s="28" t="s">
        <v>279</v>
      </c>
      <c r="D389" s="14" t="s">
        <v>24</v>
      </c>
      <c r="E389" s="15">
        <f t="shared" si="198"/>
        <v>1.4000000000000001</v>
      </c>
      <c r="F389" s="15">
        <f>SUM(F390:F397)</f>
        <v>0</v>
      </c>
      <c r="G389" s="15">
        <f t="shared" ref="G389" si="234">SUM(G390:G397)</f>
        <v>0</v>
      </c>
      <c r="H389" s="15">
        <f t="shared" ref="H389" si="235">SUM(H390:H397)</f>
        <v>0</v>
      </c>
      <c r="I389" s="15">
        <f t="shared" ref="I389" si="236">SUM(I390:I397)</f>
        <v>1.4000000000000001</v>
      </c>
      <c r="J389" s="15">
        <f t="shared" ref="J389" si="237">SUM(J390:J397)</f>
        <v>0</v>
      </c>
      <c r="K389" s="15">
        <f t="shared" ref="K389" si="238">SUM(K390:K397)</f>
        <v>0</v>
      </c>
    </row>
    <row r="390" spans="1:11" x14ac:dyDescent="0.3">
      <c r="A390" s="31"/>
      <c r="B390" s="31"/>
      <c r="C390" s="31"/>
      <c r="D390" s="14" t="s">
        <v>13</v>
      </c>
      <c r="E390" s="15">
        <f t="shared" si="198"/>
        <v>0</v>
      </c>
      <c r="F390" s="15">
        <v>0</v>
      </c>
      <c r="G390" s="15">
        <v>0</v>
      </c>
      <c r="H390" s="15">
        <v>0</v>
      </c>
      <c r="I390" s="15">
        <v>0</v>
      </c>
      <c r="J390" s="15">
        <v>0</v>
      </c>
      <c r="K390" s="15">
        <v>0</v>
      </c>
    </row>
    <row r="391" spans="1:11" x14ac:dyDescent="0.3">
      <c r="A391" s="31"/>
      <c r="B391" s="31"/>
      <c r="C391" s="31"/>
      <c r="D391" s="14" t="s">
        <v>14</v>
      </c>
      <c r="E391" s="15">
        <f t="shared" ref="E391:E454" si="239">SUM(F391:K391)</f>
        <v>0.1</v>
      </c>
      <c r="F391" s="15">
        <v>0</v>
      </c>
      <c r="G391" s="15">
        <v>0</v>
      </c>
      <c r="H391" s="15">
        <v>0</v>
      </c>
      <c r="I391" s="15">
        <v>0.1</v>
      </c>
      <c r="J391" s="15">
        <v>0</v>
      </c>
      <c r="K391" s="15">
        <v>0</v>
      </c>
    </row>
    <row r="392" spans="1:11" x14ac:dyDescent="0.3">
      <c r="A392" s="31"/>
      <c r="B392" s="31"/>
      <c r="C392" s="31"/>
      <c r="D392" s="14" t="s">
        <v>15</v>
      </c>
      <c r="E392" s="15">
        <f t="shared" si="239"/>
        <v>0</v>
      </c>
      <c r="F392" s="15">
        <v>0</v>
      </c>
      <c r="G392" s="15">
        <v>0</v>
      </c>
      <c r="H392" s="15">
        <v>0</v>
      </c>
      <c r="I392" s="15">
        <v>0</v>
      </c>
      <c r="J392" s="15">
        <v>0</v>
      </c>
      <c r="K392" s="15">
        <v>0</v>
      </c>
    </row>
    <row r="393" spans="1:11" x14ac:dyDescent="0.3">
      <c r="A393" s="31"/>
      <c r="B393" s="31"/>
      <c r="C393" s="31"/>
      <c r="D393" s="14" t="s">
        <v>16</v>
      </c>
      <c r="E393" s="15">
        <f t="shared" si="239"/>
        <v>0</v>
      </c>
      <c r="F393" s="15">
        <v>0</v>
      </c>
      <c r="G393" s="15">
        <v>0</v>
      </c>
      <c r="H393" s="15">
        <v>0</v>
      </c>
      <c r="I393" s="15">
        <v>0</v>
      </c>
      <c r="J393" s="15">
        <v>0</v>
      </c>
      <c r="K393" s="15">
        <v>0</v>
      </c>
    </row>
    <row r="394" spans="1:11" x14ac:dyDescent="0.3">
      <c r="A394" s="31"/>
      <c r="B394" s="31"/>
      <c r="C394" s="31"/>
      <c r="D394" s="14" t="s">
        <v>17</v>
      </c>
      <c r="E394" s="15">
        <f t="shared" si="239"/>
        <v>1.2</v>
      </c>
      <c r="F394" s="15">
        <v>0</v>
      </c>
      <c r="G394" s="15">
        <v>0</v>
      </c>
      <c r="H394" s="15">
        <v>0</v>
      </c>
      <c r="I394" s="15">
        <v>1.2</v>
      </c>
      <c r="J394" s="15">
        <v>0</v>
      </c>
      <c r="K394" s="15">
        <v>0</v>
      </c>
    </row>
    <row r="395" spans="1:11" x14ac:dyDescent="0.3">
      <c r="A395" s="31"/>
      <c r="B395" s="31"/>
      <c r="C395" s="31"/>
      <c r="D395" s="14" t="s">
        <v>18</v>
      </c>
      <c r="E395" s="15">
        <f t="shared" si="239"/>
        <v>0</v>
      </c>
      <c r="F395" s="15">
        <v>0</v>
      </c>
      <c r="G395" s="15">
        <v>0</v>
      </c>
      <c r="H395" s="15">
        <v>0</v>
      </c>
      <c r="I395" s="15">
        <v>0</v>
      </c>
      <c r="J395" s="15">
        <v>0</v>
      </c>
      <c r="K395" s="15">
        <v>0</v>
      </c>
    </row>
    <row r="396" spans="1:11" x14ac:dyDescent="0.3">
      <c r="A396" s="31"/>
      <c r="B396" s="31"/>
      <c r="C396" s="31"/>
      <c r="D396" s="14" t="s">
        <v>19</v>
      </c>
      <c r="E396" s="15">
        <f t="shared" si="239"/>
        <v>0</v>
      </c>
      <c r="F396" s="15">
        <v>0</v>
      </c>
      <c r="G396" s="15">
        <v>0</v>
      </c>
      <c r="H396" s="15">
        <v>0</v>
      </c>
      <c r="I396" s="15">
        <v>0</v>
      </c>
      <c r="J396" s="15">
        <v>0</v>
      </c>
      <c r="K396" s="15">
        <v>0</v>
      </c>
    </row>
    <row r="397" spans="1:11" x14ac:dyDescent="0.3">
      <c r="A397" s="31"/>
      <c r="B397" s="31"/>
      <c r="C397" s="32"/>
      <c r="D397" s="14" t="s">
        <v>20</v>
      </c>
      <c r="E397" s="15">
        <f t="shared" si="239"/>
        <v>0.1</v>
      </c>
      <c r="F397" s="15">
        <v>0</v>
      </c>
      <c r="G397" s="15">
        <v>0</v>
      </c>
      <c r="H397" s="15">
        <v>0</v>
      </c>
      <c r="I397" s="15">
        <v>0.1</v>
      </c>
      <c r="J397" s="15">
        <v>0</v>
      </c>
      <c r="K397" s="15">
        <v>0</v>
      </c>
    </row>
    <row r="398" spans="1:11" x14ac:dyDescent="0.3">
      <c r="A398" s="31"/>
      <c r="B398" s="31"/>
      <c r="C398" s="28" t="s">
        <v>362</v>
      </c>
      <c r="D398" s="14" t="s">
        <v>24</v>
      </c>
      <c r="E398" s="15">
        <f t="shared" si="239"/>
        <v>0</v>
      </c>
      <c r="F398" s="15">
        <f>SUM(F399:F406)</f>
        <v>0</v>
      </c>
      <c r="G398" s="15">
        <f t="shared" ref="G398" si="240">SUM(G399:G406)</f>
        <v>0</v>
      </c>
      <c r="H398" s="15">
        <f t="shared" ref="H398" si="241">SUM(H399:H406)</f>
        <v>0</v>
      </c>
      <c r="I398" s="15">
        <f t="shared" ref="I398" si="242">SUM(I399:I406)</f>
        <v>0</v>
      </c>
      <c r="J398" s="15">
        <f t="shared" ref="J398" si="243">SUM(J399:J406)</f>
        <v>0</v>
      </c>
      <c r="K398" s="15">
        <f t="shared" ref="K398" si="244">SUM(K399:K406)</f>
        <v>0</v>
      </c>
    </row>
    <row r="399" spans="1:11" x14ac:dyDescent="0.3">
      <c r="A399" s="31"/>
      <c r="B399" s="31"/>
      <c r="C399" s="31"/>
      <c r="D399" s="14" t="s">
        <v>13</v>
      </c>
      <c r="E399" s="15">
        <f t="shared" si="239"/>
        <v>0</v>
      </c>
      <c r="F399" s="15">
        <v>0</v>
      </c>
      <c r="G399" s="15">
        <v>0</v>
      </c>
      <c r="H399" s="15">
        <v>0</v>
      </c>
      <c r="I399" s="15">
        <v>0</v>
      </c>
      <c r="J399" s="15">
        <v>0</v>
      </c>
      <c r="K399" s="15">
        <v>0</v>
      </c>
    </row>
    <row r="400" spans="1:11" x14ac:dyDescent="0.3">
      <c r="A400" s="31"/>
      <c r="B400" s="31"/>
      <c r="C400" s="31"/>
      <c r="D400" s="14" t="s">
        <v>14</v>
      </c>
      <c r="E400" s="15">
        <f t="shared" si="239"/>
        <v>0</v>
      </c>
      <c r="F400" s="15">
        <v>0</v>
      </c>
      <c r="G400" s="15">
        <v>0</v>
      </c>
      <c r="H400" s="15">
        <v>0</v>
      </c>
      <c r="I400" s="15">
        <v>0</v>
      </c>
      <c r="J400" s="15">
        <v>0</v>
      </c>
      <c r="K400" s="15">
        <v>0</v>
      </c>
    </row>
    <row r="401" spans="1:11" x14ac:dyDescent="0.3">
      <c r="A401" s="31"/>
      <c r="B401" s="31"/>
      <c r="C401" s="31"/>
      <c r="D401" s="14" t="s">
        <v>15</v>
      </c>
      <c r="E401" s="15">
        <f t="shared" si="239"/>
        <v>0</v>
      </c>
      <c r="F401" s="15">
        <v>0</v>
      </c>
      <c r="G401" s="15">
        <v>0</v>
      </c>
      <c r="H401" s="15">
        <v>0</v>
      </c>
      <c r="I401" s="15">
        <v>0</v>
      </c>
      <c r="J401" s="15">
        <v>0</v>
      </c>
      <c r="K401" s="15">
        <v>0</v>
      </c>
    </row>
    <row r="402" spans="1:11" x14ac:dyDescent="0.3">
      <c r="A402" s="31"/>
      <c r="B402" s="31"/>
      <c r="C402" s="31"/>
      <c r="D402" s="14" t="s">
        <v>16</v>
      </c>
      <c r="E402" s="15">
        <f t="shared" si="239"/>
        <v>0</v>
      </c>
      <c r="F402" s="15">
        <v>0</v>
      </c>
      <c r="G402" s="15">
        <v>0</v>
      </c>
      <c r="H402" s="15">
        <v>0</v>
      </c>
      <c r="I402" s="15">
        <v>0</v>
      </c>
      <c r="J402" s="15">
        <v>0</v>
      </c>
      <c r="K402" s="15">
        <v>0</v>
      </c>
    </row>
    <row r="403" spans="1:11" x14ac:dyDescent="0.3">
      <c r="A403" s="31"/>
      <c r="B403" s="31"/>
      <c r="C403" s="31"/>
      <c r="D403" s="14" t="s">
        <v>17</v>
      </c>
      <c r="E403" s="15">
        <f t="shared" si="239"/>
        <v>0</v>
      </c>
      <c r="F403" s="15">
        <v>0</v>
      </c>
      <c r="G403" s="15">
        <v>0</v>
      </c>
      <c r="H403" s="15">
        <v>0</v>
      </c>
      <c r="I403" s="15">
        <v>0</v>
      </c>
      <c r="J403" s="15">
        <v>0</v>
      </c>
      <c r="K403" s="15">
        <v>0</v>
      </c>
    </row>
    <row r="404" spans="1:11" x14ac:dyDescent="0.3">
      <c r="A404" s="31"/>
      <c r="B404" s="31"/>
      <c r="C404" s="31"/>
      <c r="D404" s="14" t="s">
        <v>18</v>
      </c>
      <c r="E404" s="15">
        <f t="shared" si="239"/>
        <v>0</v>
      </c>
      <c r="F404" s="15">
        <v>0</v>
      </c>
      <c r="G404" s="15">
        <v>0</v>
      </c>
      <c r="H404" s="15">
        <v>0</v>
      </c>
      <c r="I404" s="15">
        <v>0</v>
      </c>
      <c r="J404" s="15">
        <v>0</v>
      </c>
      <c r="K404" s="15">
        <v>0</v>
      </c>
    </row>
    <row r="405" spans="1:11" x14ac:dyDescent="0.3">
      <c r="A405" s="31"/>
      <c r="B405" s="31"/>
      <c r="C405" s="31"/>
      <c r="D405" s="14" t="s">
        <v>19</v>
      </c>
      <c r="E405" s="15">
        <f t="shared" si="239"/>
        <v>0</v>
      </c>
      <c r="F405" s="15">
        <v>0</v>
      </c>
      <c r="G405" s="15">
        <v>0</v>
      </c>
      <c r="H405" s="15">
        <v>0</v>
      </c>
      <c r="I405" s="15">
        <v>0</v>
      </c>
      <c r="J405" s="15">
        <v>0</v>
      </c>
      <c r="K405" s="15">
        <v>0</v>
      </c>
    </row>
    <row r="406" spans="1:11" x14ac:dyDescent="0.3">
      <c r="A406" s="31"/>
      <c r="B406" s="31"/>
      <c r="C406" s="32"/>
      <c r="D406" s="14" t="s">
        <v>20</v>
      </c>
      <c r="E406" s="15">
        <f t="shared" si="239"/>
        <v>0</v>
      </c>
      <c r="F406" s="15">
        <v>0</v>
      </c>
      <c r="G406" s="15">
        <v>0</v>
      </c>
      <c r="H406" s="15">
        <v>0</v>
      </c>
      <c r="I406" s="15">
        <v>0</v>
      </c>
      <c r="J406" s="15">
        <v>0</v>
      </c>
      <c r="K406" s="15">
        <v>0</v>
      </c>
    </row>
    <row r="407" spans="1:11" x14ac:dyDescent="0.3">
      <c r="A407" s="31"/>
      <c r="B407" s="31"/>
      <c r="C407" s="28" t="s">
        <v>281</v>
      </c>
      <c r="D407" s="14" t="s">
        <v>24</v>
      </c>
      <c r="E407" s="15">
        <f t="shared" si="239"/>
        <v>0</v>
      </c>
      <c r="F407" s="15">
        <f>SUM(F408:F415)</f>
        <v>0</v>
      </c>
      <c r="G407" s="15">
        <f t="shared" ref="G407" si="245">SUM(G408:G415)</f>
        <v>0</v>
      </c>
      <c r="H407" s="15">
        <f t="shared" ref="H407" si="246">SUM(H408:H415)</f>
        <v>0</v>
      </c>
      <c r="I407" s="15">
        <f t="shared" ref="I407" si="247">SUM(I408:I415)</f>
        <v>0</v>
      </c>
      <c r="J407" s="15">
        <f t="shared" ref="J407" si="248">SUM(J408:J415)</f>
        <v>0</v>
      </c>
      <c r="K407" s="15">
        <f t="shared" ref="K407" si="249">SUM(K408:K415)</f>
        <v>0</v>
      </c>
    </row>
    <row r="408" spans="1:11" x14ac:dyDescent="0.3">
      <c r="A408" s="31"/>
      <c r="B408" s="31"/>
      <c r="C408" s="31"/>
      <c r="D408" s="14" t="s">
        <v>13</v>
      </c>
      <c r="E408" s="15">
        <f t="shared" si="239"/>
        <v>0</v>
      </c>
      <c r="F408" s="15">
        <v>0</v>
      </c>
      <c r="G408" s="15">
        <v>0</v>
      </c>
      <c r="H408" s="15">
        <v>0</v>
      </c>
      <c r="I408" s="15">
        <v>0</v>
      </c>
      <c r="J408" s="15">
        <v>0</v>
      </c>
      <c r="K408" s="15">
        <v>0</v>
      </c>
    </row>
    <row r="409" spans="1:11" x14ac:dyDescent="0.3">
      <c r="A409" s="31"/>
      <c r="B409" s="31"/>
      <c r="C409" s="31"/>
      <c r="D409" s="14" t="s">
        <v>14</v>
      </c>
      <c r="E409" s="15">
        <f t="shared" si="239"/>
        <v>0</v>
      </c>
      <c r="F409" s="15">
        <v>0</v>
      </c>
      <c r="G409" s="15">
        <v>0</v>
      </c>
      <c r="H409" s="15">
        <v>0</v>
      </c>
      <c r="I409" s="15">
        <v>0</v>
      </c>
      <c r="J409" s="15">
        <v>0</v>
      </c>
      <c r="K409" s="15">
        <v>0</v>
      </c>
    </row>
    <row r="410" spans="1:11" x14ac:dyDescent="0.3">
      <c r="A410" s="31"/>
      <c r="B410" s="31"/>
      <c r="C410" s="31"/>
      <c r="D410" s="14" t="s">
        <v>15</v>
      </c>
      <c r="E410" s="15">
        <f t="shared" si="239"/>
        <v>0</v>
      </c>
      <c r="F410" s="15">
        <v>0</v>
      </c>
      <c r="G410" s="15">
        <v>0</v>
      </c>
      <c r="H410" s="15">
        <v>0</v>
      </c>
      <c r="I410" s="15">
        <v>0</v>
      </c>
      <c r="J410" s="15">
        <v>0</v>
      </c>
      <c r="K410" s="15">
        <v>0</v>
      </c>
    </row>
    <row r="411" spans="1:11" x14ac:dyDescent="0.3">
      <c r="A411" s="31"/>
      <c r="B411" s="31"/>
      <c r="C411" s="31"/>
      <c r="D411" s="14" t="s">
        <v>16</v>
      </c>
      <c r="E411" s="15">
        <f t="shared" si="239"/>
        <v>0</v>
      </c>
      <c r="F411" s="15">
        <v>0</v>
      </c>
      <c r="G411" s="15">
        <v>0</v>
      </c>
      <c r="H411" s="15">
        <v>0</v>
      </c>
      <c r="I411" s="15">
        <v>0</v>
      </c>
      <c r="J411" s="15">
        <v>0</v>
      </c>
      <c r="K411" s="15">
        <v>0</v>
      </c>
    </row>
    <row r="412" spans="1:11" x14ac:dyDescent="0.3">
      <c r="A412" s="31"/>
      <c r="B412" s="31"/>
      <c r="C412" s="31"/>
      <c r="D412" s="14" t="s">
        <v>17</v>
      </c>
      <c r="E412" s="15">
        <f t="shared" si="239"/>
        <v>0</v>
      </c>
      <c r="F412" s="15">
        <v>0</v>
      </c>
      <c r="G412" s="15">
        <v>0</v>
      </c>
      <c r="H412" s="15">
        <v>0</v>
      </c>
      <c r="I412" s="15">
        <v>0</v>
      </c>
      <c r="J412" s="15">
        <v>0</v>
      </c>
      <c r="K412" s="15">
        <v>0</v>
      </c>
    </row>
    <row r="413" spans="1:11" x14ac:dyDescent="0.3">
      <c r="A413" s="31"/>
      <c r="B413" s="31"/>
      <c r="C413" s="31"/>
      <c r="D413" s="14" t="s">
        <v>18</v>
      </c>
      <c r="E413" s="15">
        <f t="shared" si="239"/>
        <v>0</v>
      </c>
      <c r="F413" s="15">
        <v>0</v>
      </c>
      <c r="G413" s="15">
        <v>0</v>
      </c>
      <c r="H413" s="15">
        <v>0</v>
      </c>
      <c r="I413" s="15">
        <v>0</v>
      </c>
      <c r="J413" s="15">
        <v>0</v>
      </c>
      <c r="K413" s="15">
        <v>0</v>
      </c>
    </row>
    <row r="414" spans="1:11" x14ac:dyDescent="0.3">
      <c r="A414" s="31"/>
      <c r="B414" s="31"/>
      <c r="C414" s="31"/>
      <c r="D414" s="14" t="s">
        <v>19</v>
      </c>
      <c r="E414" s="15">
        <f t="shared" si="239"/>
        <v>0</v>
      </c>
      <c r="F414" s="15">
        <v>0</v>
      </c>
      <c r="G414" s="15">
        <v>0</v>
      </c>
      <c r="H414" s="15">
        <v>0</v>
      </c>
      <c r="I414" s="15">
        <v>0</v>
      </c>
      <c r="J414" s="15">
        <v>0</v>
      </c>
      <c r="K414" s="15">
        <v>0</v>
      </c>
    </row>
    <row r="415" spans="1:11" x14ac:dyDescent="0.3">
      <c r="A415" s="31"/>
      <c r="B415" s="31"/>
      <c r="C415" s="32"/>
      <c r="D415" s="14" t="s">
        <v>20</v>
      </c>
      <c r="E415" s="15">
        <f t="shared" si="239"/>
        <v>0</v>
      </c>
      <c r="F415" s="15">
        <v>0</v>
      </c>
      <c r="G415" s="15">
        <v>0</v>
      </c>
      <c r="H415" s="15">
        <v>0</v>
      </c>
      <c r="I415" s="15">
        <v>0</v>
      </c>
      <c r="J415" s="15">
        <v>0</v>
      </c>
      <c r="K415" s="15">
        <v>0</v>
      </c>
    </row>
    <row r="416" spans="1:11" x14ac:dyDescent="0.3">
      <c r="A416" s="31"/>
      <c r="B416" s="31"/>
      <c r="C416" s="28" t="s">
        <v>282</v>
      </c>
      <c r="D416" s="14" t="s">
        <v>24</v>
      </c>
      <c r="E416" s="15">
        <f t="shared" si="239"/>
        <v>0.1</v>
      </c>
      <c r="F416" s="15">
        <f>SUM(F417:F424)</f>
        <v>0</v>
      </c>
      <c r="G416" s="15">
        <f t="shared" ref="G416" si="250">SUM(G417:G424)</f>
        <v>0</v>
      </c>
      <c r="H416" s="15">
        <f t="shared" ref="H416" si="251">SUM(H417:H424)</f>
        <v>0</v>
      </c>
      <c r="I416" s="15">
        <f t="shared" ref="I416" si="252">SUM(I417:I424)</f>
        <v>0.1</v>
      </c>
      <c r="J416" s="15">
        <f t="shared" ref="J416" si="253">SUM(J417:J424)</f>
        <v>0</v>
      </c>
      <c r="K416" s="15">
        <f t="shared" ref="K416" si="254">SUM(K417:K424)</f>
        <v>0</v>
      </c>
    </row>
    <row r="417" spans="1:11" x14ac:dyDescent="0.3">
      <c r="A417" s="31"/>
      <c r="B417" s="31"/>
      <c r="C417" s="31"/>
      <c r="D417" s="14" t="s">
        <v>13</v>
      </c>
      <c r="E417" s="15">
        <f t="shared" si="239"/>
        <v>0</v>
      </c>
      <c r="F417" s="15">
        <v>0</v>
      </c>
      <c r="G417" s="15">
        <v>0</v>
      </c>
      <c r="H417" s="15">
        <v>0</v>
      </c>
      <c r="I417" s="15">
        <v>0</v>
      </c>
      <c r="J417" s="15">
        <v>0</v>
      </c>
      <c r="K417" s="15">
        <v>0</v>
      </c>
    </row>
    <row r="418" spans="1:11" x14ac:dyDescent="0.3">
      <c r="A418" s="31"/>
      <c r="B418" s="31"/>
      <c r="C418" s="31"/>
      <c r="D418" s="14" t="s">
        <v>14</v>
      </c>
      <c r="E418" s="15">
        <f t="shared" si="239"/>
        <v>0</v>
      </c>
      <c r="F418" s="15">
        <v>0</v>
      </c>
      <c r="G418" s="15">
        <v>0</v>
      </c>
      <c r="H418" s="15">
        <v>0</v>
      </c>
      <c r="I418" s="15">
        <v>0</v>
      </c>
      <c r="J418" s="15">
        <v>0</v>
      </c>
      <c r="K418" s="15">
        <v>0</v>
      </c>
    </row>
    <row r="419" spans="1:11" x14ac:dyDescent="0.3">
      <c r="A419" s="31"/>
      <c r="B419" s="31"/>
      <c r="C419" s="31"/>
      <c r="D419" s="14" t="s">
        <v>15</v>
      </c>
      <c r="E419" s="15">
        <f t="shared" si="239"/>
        <v>0</v>
      </c>
      <c r="F419" s="15">
        <v>0</v>
      </c>
      <c r="G419" s="15">
        <v>0</v>
      </c>
      <c r="H419" s="15">
        <v>0</v>
      </c>
      <c r="I419" s="15">
        <v>0</v>
      </c>
      <c r="J419" s="15">
        <v>0</v>
      </c>
      <c r="K419" s="15">
        <v>0</v>
      </c>
    </row>
    <row r="420" spans="1:11" x14ac:dyDescent="0.3">
      <c r="A420" s="31"/>
      <c r="B420" s="31"/>
      <c r="C420" s="31"/>
      <c r="D420" s="14" t="s">
        <v>16</v>
      </c>
      <c r="E420" s="15">
        <f t="shared" si="239"/>
        <v>0</v>
      </c>
      <c r="F420" s="15">
        <v>0</v>
      </c>
      <c r="G420" s="15">
        <v>0</v>
      </c>
      <c r="H420" s="15">
        <v>0</v>
      </c>
      <c r="I420" s="15">
        <v>0</v>
      </c>
      <c r="J420" s="15">
        <v>0</v>
      </c>
      <c r="K420" s="15">
        <v>0</v>
      </c>
    </row>
    <row r="421" spans="1:11" x14ac:dyDescent="0.3">
      <c r="A421" s="31"/>
      <c r="B421" s="31"/>
      <c r="C421" s="31"/>
      <c r="D421" s="14" t="s">
        <v>17</v>
      </c>
      <c r="E421" s="15">
        <f t="shared" si="239"/>
        <v>0.1</v>
      </c>
      <c r="F421" s="15">
        <v>0</v>
      </c>
      <c r="G421" s="15">
        <v>0</v>
      </c>
      <c r="H421" s="15">
        <v>0</v>
      </c>
      <c r="I421" s="15">
        <v>0.1</v>
      </c>
      <c r="J421" s="15">
        <v>0</v>
      </c>
      <c r="K421" s="15">
        <v>0</v>
      </c>
    </row>
    <row r="422" spans="1:11" x14ac:dyDescent="0.3">
      <c r="A422" s="31"/>
      <c r="B422" s="31"/>
      <c r="C422" s="31"/>
      <c r="D422" s="14" t="s">
        <v>18</v>
      </c>
      <c r="E422" s="15">
        <f t="shared" si="239"/>
        <v>0</v>
      </c>
      <c r="F422" s="15">
        <v>0</v>
      </c>
      <c r="G422" s="15">
        <v>0</v>
      </c>
      <c r="H422" s="15">
        <v>0</v>
      </c>
      <c r="I422" s="15">
        <v>0</v>
      </c>
      <c r="J422" s="15">
        <v>0</v>
      </c>
      <c r="K422" s="15">
        <v>0</v>
      </c>
    </row>
    <row r="423" spans="1:11" x14ac:dyDescent="0.3">
      <c r="A423" s="31"/>
      <c r="B423" s="31"/>
      <c r="C423" s="31"/>
      <c r="D423" s="14" t="s">
        <v>19</v>
      </c>
      <c r="E423" s="15">
        <f t="shared" si="239"/>
        <v>0</v>
      </c>
      <c r="F423" s="15">
        <v>0</v>
      </c>
      <c r="G423" s="15">
        <v>0</v>
      </c>
      <c r="H423" s="15">
        <v>0</v>
      </c>
      <c r="I423" s="15">
        <v>0</v>
      </c>
      <c r="J423" s="15">
        <v>0</v>
      </c>
      <c r="K423" s="15">
        <v>0</v>
      </c>
    </row>
    <row r="424" spans="1:11" x14ac:dyDescent="0.3">
      <c r="A424" s="31"/>
      <c r="B424" s="31"/>
      <c r="C424" s="32"/>
      <c r="D424" s="14" t="s">
        <v>20</v>
      </c>
      <c r="E424" s="15">
        <f t="shared" si="239"/>
        <v>0</v>
      </c>
      <c r="F424" s="15">
        <v>0</v>
      </c>
      <c r="G424" s="15">
        <v>0</v>
      </c>
      <c r="H424" s="15">
        <v>0</v>
      </c>
      <c r="I424" s="15">
        <v>0</v>
      </c>
      <c r="J424" s="15">
        <v>0</v>
      </c>
      <c r="K424" s="15">
        <v>0</v>
      </c>
    </row>
    <row r="425" spans="1:11" x14ac:dyDescent="0.3">
      <c r="A425" s="31"/>
      <c r="B425" s="31"/>
      <c r="C425" s="28" t="s">
        <v>283</v>
      </c>
      <c r="D425" s="14" t="s">
        <v>24</v>
      </c>
      <c r="E425" s="15">
        <f t="shared" si="239"/>
        <v>0</v>
      </c>
      <c r="F425" s="15">
        <f>SUM(F426:F433)</f>
        <v>0</v>
      </c>
      <c r="G425" s="15">
        <f t="shared" ref="G425" si="255">SUM(G426:G433)</f>
        <v>0</v>
      </c>
      <c r="H425" s="15">
        <f t="shared" ref="H425" si="256">SUM(H426:H433)</f>
        <v>0</v>
      </c>
      <c r="I425" s="15">
        <f t="shared" ref="I425" si="257">SUM(I426:I433)</f>
        <v>0</v>
      </c>
      <c r="J425" s="15">
        <f t="shared" ref="J425" si="258">SUM(J426:J433)</f>
        <v>0</v>
      </c>
      <c r="K425" s="15">
        <f t="shared" ref="K425" si="259">SUM(K426:K433)</f>
        <v>0</v>
      </c>
    </row>
    <row r="426" spans="1:11" x14ac:dyDescent="0.3">
      <c r="A426" s="31"/>
      <c r="B426" s="31"/>
      <c r="C426" s="31"/>
      <c r="D426" s="14" t="s">
        <v>13</v>
      </c>
      <c r="E426" s="15">
        <f t="shared" si="239"/>
        <v>0</v>
      </c>
      <c r="F426" s="15">
        <v>0</v>
      </c>
      <c r="G426" s="15">
        <v>0</v>
      </c>
      <c r="H426" s="15">
        <v>0</v>
      </c>
      <c r="I426" s="15">
        <v>0</v>
      </c>
      <c r="J426" s="15">
        <v>0</v>
      </c>
      <c r="K426" s="15">
        <v>0</v>
      </c>
    </row>
    <row r="427" spans="1:11" x14ac:dyDescent="0.3">
      <c r="A427" s="31"/>
      <c r="B427" s="31"/>
      <c r="C427" s="31"/>
      <c r="D427" s="14" t="s">
        <v>14</v>
      </c>
      <c r="E427" s="15">
        <f t="shared" si="239"/>
        <v>0</v>
      </c>
      <c r="F427" s="15">
        <v>0</v>
      </c>
      <c r="G427" s="15">
        <v>0</v>
      </c>
      <c r="H427" s="15">
        <v>0</v>
      </c>
      <c r="I427" s="15">
        <v>0</v>
      </c>
      <c r="J427" s="15">
        <v>0</v>
      </c>
      <c r="K427" s="15">
        <v>0</v>
      </c>
    </row>
    <row r="428" spans="1:11" x14ac:dyDescent="0.3">
      <c r="A428" s="31"/>
      <c r="B428" s="31"/>
      <c r="C428" s="31"/>
      <c r="D428" s="14" t="s">
        <v>15</v>
      </c>
      <c r="E428" s="15">
        <f t="shared" si="239"/>
        <v>0</v>
      </c>
      <c r="F428" s="15">
        <v>0</v>
      </c>
      <c r="G428" s="15">
        <v>0</v>
      </c>
      <c r="H428" s="15">
        <v>0</v>
      </c>
      <c r="I428" s="15">
        <v>0</v>
      </c>
      <c r="J428" s="15">
        <v>0</v>
      </c>
      <c r="K428" s="15">
        <v>0</v>
      </c>
    </row>
    <row r="429" spans="1:11" x14ac:dyDescent="0.3">
      <c r="A429" s="31"/>
      <c r="B429" s="31"/>
      <c r="C429" s="31"/>
      <c r="D429" s="14" t="s">
        <v>16</v>
      </c>
      <c r="E429" s="15">
        <f t="shared" si="239"/>
        <v>0</v>
      </c>
      <c r="F429" s="15">
        <v>0</v>
      </c>
      <c r="G429" s="15">
        <v>0</v>
      </c>
      <c r="H429" s="15">
        <v>0</v>
      </c>
      <c r="I429" s="15">
        <v>0</v>
      </c>
      <c r="J429" s="15">
        <v>0</v>
      </c>
      <c r="K429" s="15">
        <v>0</v>
      </c>
    </row>
    <row r="430" spans="1:11" x14ac:dyDescent="0.3">
      <c r="A430" s="31"/>
      <c r="B430" s="31"/>
      <c r="C430" s="31"/>
      <c r="D430" s="14" t="s">
        <v>17</v>
      </c>
      <c r="E430" s="15">
        <f t="shared" si="239"/>
        <v>0</v>
      </c>
      <c r="F430" s="15">
        <v>0</v>
      </c>
      <c r="G430" s="15">
        <v>0</v>
      </c>
      <c r="H430" s="15">
        <v>0</v>
      </c>
      <c r="I430" s="15">
        <v>0</v>
      </c>
      <c r="J430" s="15">
        <v>0</v>
      </c>
      <c r="K430" s="15">
        <v>0</v>
      </c>
    </row>
    <row r="431" spans="1:11" x14ac:dyDescent="0.3">
      <c r="A431" s="31"/>
      <c r="B431" s="31"/>
      <c r="C431" s="31"/>
      <c r="D431" s="14" t="s">
        <v>18</v>
      </c>
      <c r="E431" s="15">
        <f t="shared" si="239"/>
        <v>0</v>
      </c>
      <c r="F431" s="15">
        <v>0</v>
      </c>
      <c r="G431" s="15">
        <v>0</v>
      </c>
      <c r="H431" s="15">
        <v>0</v>
      </c>
      <c r="I431" s="15">
        <v>0</v>
      </c>
      <c r="J431" s="15">
        <v>0</v>
      </c>
      <c r="K431" s="15">
        <v>0</v>
      </c>
    </row>
    <row r="432" spans="1:11" x14ac:dyDescent="0.3">
      <c r="A432" s="31"/>
      <c r="B432" s="31"/>
      <c r="C432" s="31"/>
      <c r="D432" s="14" t="s">
        <v>19</v>
      </c>
      <c r="E432" s="15">
        <f t="shared" si="239"/>
        <v>0</v>
      </c>
      <c r="F432" s="15">
        <v>0</v>
      </c>
      <c r="G432" s="15">
        <v>0</v>
      </c>
      <c r="H432" s="15">
        <v>0</v>
      </c>
      <c r="I432" s="15">
        <v>0</v>
      </c>
      <c r="J432" s="15">
        <v>0</v>
      </c>
      <c r="K432" s="15">
        <v>0</v>
      </c>
    </row>
    <row r="433" spans="1:11" x14ac:dyDescent="0.3">
      <c r="A433" s="31"/>
      <c r="B433" s="31"/>
      <c r="C433" s="32"/>
      <c r="D433" s="14" t="s">
        <v>20</v>
      </c>
      <c r="E433" s="15">
        <f t="shared" si="239"/>
        <v>0</v>
      </c>
      <c r="F433" s="15">
        <v>0</v>
      </c>
      <c r="G433" s="15">
        <v>0</v>
      </c>
      <c r="H433" s="15">
        <v>0</v>
      </c>
      <c r="I433" s="15">
        <v>0</v>
      </c>
      <c r="J433" s="15">
        <v>0</v>
      </c>
      <c r="K433" s="15">
        <v>0</v>
      </c>
    </row>
    <row r="434" spans="1:11" x14ac:dyDescent="0.3">
      <c r="A434" s="31"/>
      <c r="B434" s="31"/>
      <c r="C434" s="28" t="s">
        <v>363</v>
      </c>
      <c r="D434" s="14" t="s">
        <v>24</v>
      </c>
      <c r="E434" s="15">
        <f t="shared" si="239"/>
        <v>0</v>
      </c>
      <c r="F434" s="15">
        <f>SUM(F435:F442)</f>
        <v>0</v>
      </c>
      <c r="G434" s="15">
        <f t="shared" ref="G434" si="260">SUM(G435:G442)</f>
        <v>0</v>
      </c>
      <c r="H434" s="15">
        <f t="shared" ref="H434" si="261">SUM(H435:H442)</f>
        <v>0</v>
      </c>
      <c r="I434" s="15">
        <f t="shared" ref="I434" si="262">SUM(I435:I442)</f>
        <v>0</v>
      </c>
      <c r="J434" s="15">
        <f t="shared" ref="J434" si="263">SUM(J435:J442)</f>
        <v>0</v>
      </c>
      <c r="K434" s="15">
        <f t="shared" ref="K434" si="264">SUM(K435:K442)</f>
        <v>0</v>
      </c>
    </row>
    <row r="435" spans="1:11" x14ac:dyDescent="0.3">
      <c r="A435" s="31"/>
      <c r="B435" s="31"/>
      <c r="C435" s="31"/>
      <c r="D435" s="14" t="s">
        <v>13</v>
      </c>
      <c r="E435" s="15">
        <f t="shared" si="239"/>
        <v>0</v>
      </c>
      <c r="F435" s="15">
        <v>0</v>
      </c>
      <c r="G435" s="15">
        <v>0</v>
      </c>
      <c r="H435" s="15">
        <v>0</v>
      </c>
      <c r="I435" s="15">
        <v>0</v>
      </c>
      <c r="J435" s="15">
        <v>0</v>
      </c>
      <c r="K435" s="15">
        <v>0</v>
      </c>
    </row>
    <row r="436" spans="1:11" x14ac:dyDescent="0.3">
      <c r="A436" s="31"/>
      <c r="B436" s="31"/>
      <c r="C436" s="31"/>
      <c r="D436" s="14" t="s">
        <v>14</v>
      </c>
      <c r="E436" s="15">
        <f t="shared" si="239"/>
        <v>0</v>
      </c>
      <c r="F436" s="15">
        <v>0</v>
      </c>
      <c r="G436" s="15">
        <v>0</v>
      </c>
      <c r="H436" s="15">
        <v>0</v>
      </c>
      <c r="I436" s="15">
        <v>0</v>
      </c>
      <c r="J436" s="15">
        <v>0</v>
      </c>
      <c r="K436" s="15">
        <v>0</v>
      </c>
    </row>
    <row r="437" spans="1:11" x14ac:dyDescent="0.3">
      <c r="A437" s="31"/>
      <c r="B437" s="31"/>
      <c r="C437" s="31"/>
      <c r="D437" s="14" t="s">
        <v>15</v>
      </c>
      <c r="E437" s="15">
        <f t="shared" si="239"/>
        <v>0</v>
      </c>
      <c r="F437" s="15">
        <v>0</v>
      </c>
      <c r="G437" s="15">
        <v>0</v>
      </c>
      <c r="H437" s="15">
        <v>0</v>
      </c>
      <c r="I437" s="15">
        <v>0</v>
      </c>
      <c r="J437" s="15">
        <v>0</v>
      </c>
      <c r="K437" s="15">
        <v>0</v>
      </c>
    </row>
    <row r="438" spans="1:11" x14ac:dyDescent="0.3">
      <c r="A438" s="31"/>
      <c r="B438" s="31"/>
      <c r="C438" s="31"/>
      <c r="D438" s="14" t="s">
        <v>16</v>
      </c>
      <c r="E438" s="15">
        <f t="shared" si="239"/>
        <v>0</v>
      </c>
      <c r="F438" s="15">
        <v>0</v>
      </c>
      <c r="G438" s="15">
        <v>0</v>
      </c>
      <c r="H438" s="15">
        <v>0</v>
      </c>
      <c r="I438" s="15">
        <v>0</v>
      </c>
      <c r="J438" s="15">
        <v>0</v>
      </c>
      <c r="K438" s="15">
        <v>0</v>
      </c>
    </row>
    <row r="439" spans="1:11" x14ac:dyDescent="0.3">
      <c r="A439" s="31"/>
      <c r="B439" s="31"/>
      <c r="C439" s="31"/>
      <c r="D439" s="14" t="s">
        <v>17</v>
      </c>
      <c r="E439" s="15">
        <f t="shared" si="239"/>
        <v>0</v>
      </c>
      <c r="F439" s="15">
        <v>0</v>
      </c>
      <c r="G439" s="15">
        <v>0</v>
      </c>
      <c r="H439" s="15">
        <v>0</v>
      </c>
      <c r="I439" s="15">
        <v>0</v>
      </c>
      <c r="J439" s="15">
        <v>0</v>
      </c>
      <c r="K439" s="15">
        <v>0</v>
      </c>
    </row>
    <row r="440" spans="1:11" x14ac:dyDescent="0.3">
      <c r="A440" s="31"/>
      <c r="B440" s="31"/>
      <c r="C440" s="31"/>
      <c r="D440" s="14" t="s">
        <v>18</v>
      </c>
      <c r="E440" s="15">
        <f t="shared" si="239"/>
        <v>0</v>
      </c>
      <c r="F440" s="15">
        <v>0</v>
      </c>
      <c r="G440" s="15">
        <v>0</v>
      </c>
      <c r="H440" s="15">
        <v>0</v>
      </c>
      <c r="I440" s="15">
        <v>0</v>
      </c>
      <c r="J440" s="15">
        <v>0</v>
      </c>
      <c r="K440" s="15">
        <v>0</v>
      </c>
    </row>
    <row r="441" spans="1:11" x14ac:dyDescent="0.3">
      <c r="A441" s="31"/>
      <c r="B441" s="31"/>
      <c r="C441" s="31"/>
      <c r="D441" s="14" t="s">
        <v>19</v>
      </c>
      <c r="E441" s="15">
        <f t="shared" si="239"/>
        <v>0</v>
      </c>
      <c r="F441" s="15">
        <v>0</v>
      </c>
      <c r="G441" s="15">
        <v>0</v>
      </c>
      <c r="H441" s="15">
        <v>0</v>
      </c>
      <c r="I441" s="15">
        <v>0</v>
      </c>
      <c r="J441" s="15">
        <v>0</v>
      </c>
      <c r="K441" s="15">
        <v>0</v>
      </c>
    </row>
    <row r="442" spans="1:11" x14ac:dyDescent="0.3">
      <c r="A442" s="31"/>
      <c r="B442" s="31"/>
      <c r="C442" s="32"/>
      <c r="D442" s="14" t="s">
        <v>20</v>
      </c>
      <c r="E442" s="15">
        <f t="shared" si="239"/>
        <v>0</v>
      </c>
      <c r="F442" s="15">
        <v>0</v>
      </c>
      <c r="G442" s="15">
        <v>0</v>
      </c>
      <c r="H442" s="15">
        <v>0</v>
      </c>
      <c r="I442" s="15">
        <v>0</v>
      </c>
      <c r="J442" s="15">
        <v>0</v>
      </c>
      <c r="K442" s="15">
        <v>0</v>
      </c>
    </row>
    <row r="443" spans="1:11" x14ac:dyDescent="0.3">
      <c r="A443" s="31"/>
      <c r="B443" s="31"/>
      <c r="C443" s="28" t="s">
        <v>285</v>
      </c>
      <c r="D443" s="14" t="s">
        <v>24</v>
      </c>
      <c r="E443" s="15">
        <f t="shared" si="239"/>
        <v>2.6</v>
      </c>
      <c r="F443" s="15">
        <f>SUM(F444:F451)</f>
        <v>0</v>
      </c>
      <c r="G443" s="15">
        <f t="shared" ref="G443" si="265">SUM(G444:G451)</f>
        <v>0</v>
      </c>
      <c r="H443" s="15">
        <f t="shared" ref="H443" si="266">SUM(H444:H451)</f>
        <v>0</v>
      </c>
      <c r="I443" s="15">
        <f t="shared" ref="I443" si="267">SUM(I444:I451)</f>
        <v>2.6</v>
      </c>
      <c r="J443" s="15">
        <f t="shared" ref="J443" si="268">SUM(J444:J451)</f>
        <v>0</v>
      </c>
      <c r="K443" s="15">
        <f t="shared" ref="K443" si="269">SUM(K444:K451)</f>
        <v>0</v>
      </c>
    </row>
    <row r="444" spans="1:11" x14ac:dyDescent="0.3">
      <c r="A444" s="31"/>
      <c r="B444" s="31"/>
      <c r="C444" s="31"/>
      <c r="D444" s="14" t="s">
        <v>13</v>
      </c>
      <c r="E444" s="15">
        <f t="shared" si="239"/>
        <v>0</v>
      </c>
      <c r="F444" s="15">
        <v>0</v>
      </c>
      <c r="G444" s="15">
        <v>0</v>
      </c>
      <c r="H444" s="15">
        <v>0</v>
      </c>
      <c r="I444" s="15">
        <v>0</v>
      </c>
      <c r="J444" s="15">
        <v>0</v>
      </c>
      <c r="K444" s="15">
        <v>0</v>
      </c>
    </row>
    <row r="445" spans="1:11" x14ac:dyDescent="0.3">
      <c r="A445" s="31"/>
      <c r="B445" s="31"/>
      <c r="C445" s="31"/>
      <c r="D445" s="14" t="s">
        <v>14</v>
      </c>
      <c r="E445" s="15">
        <f t="shared" si="239"/>
        <v>0</v>
      </c>
      <c r="F445" s="15">
        <v>0</v>
      </c>
      <c r="G445" s="15">
        <v>0</v>
      </c>
      <c r="H445" s="15">
        <v>0</v>
      </c>
      <c r="I445" s="15">
        <v>0</v>
      </c>
      <c r="J445" s="15">
        <v>0</v>
      </c>
      <c r="K445" s="15">
        <v>0</v>
      </c>
    </row>
    <row r="446" spans="1:11" x14ac:dyDescent="0.3">
      <c r="A446" s="31"/>
      <c r="B446" s="31"/>
      <c r="C446" s="31"/>
      <c r="D446" s="14" t="s">
        <v>15</v>
      </c>
      <c r="E446" s="15">
        <f t="shared" si="239"/>
        <v>0</v>
      </c>
      <c r="F446" s="15">
        <v>0</v>
      </c>
      <c r="G446" s="15">
        <v>0</v>
      </c>
      <c r="H446" s="15">
        <v>0</v>
      </c>
      <c r="I446" s="15">
        <v>0</v>
      </c>
      <c r="J446" s="15">
        <v>0</v>
      </c>
      <c r="K446" s="15">
        <v>0</v>
      </c>
    </row>
    <row r="447" spans="1:11" x14ac:dyDescent="0.3">
      <c r="A447" s="31"/>
      <c r="B447" s="31"/>
      <c r="C447" s="31"/>
      <c r="D447" s="14" t="s">
        <v>16</v>
      </c>
      <c r="E447" s="15">
        <f t="shared" si="239"/>
        <v>0</v>
      </c>
      <c r="F447" s="15">
        <v>0</v>
      </c>
      <c r="G447" s="15">
        <v>0</v>
      </c>
      <c r="H447" s="15">
        <v>0</v>
      </c>
      <c r="I447" s="15">
        <v>0</v>
      </c>
      <c r="J447" s="15">
        <v>0</v>
      </c>
      <c r="K447" s="15">
        <v>0</v>
      </c>
    </row>
    <row r="448" spans="1:11" x14ac:dyDescent="0.3">
      <c r="A448" s="31"/>
      <c r="B448" s="31"/>
      <c r="C448" s="31"/>
      <c r="D448" s="14" t="s">
        <v>17</v>
      </c>
      <c r="E448" s="15">
        <f t="shared" si="239"/>
        <v>2.6</v>
      </c>
      <c r="F448" s="15">
        <v>0</v>
      </c>
      <c r="G448" s="15">
        <v>0</v>
      </c>
      <c r="H448" s="15">
        <v>0</v>
      </c>
      <c r="I448" s="15">
        <v>2.6</v>
      </c>
      <c r="J448" s="15">
        <v>0</v>
      </c>
      <c r="K448" s="15">
        <v>0</v>
      </c>
    </row>
    <row r="449" spans="1:11" x14ac:dyDescent="0.3">
      <c r="A449" s="31"/>
      <c r="B449" s="31"/>
      <c r="C449" s="31"/>
      <c r="D449" s="14" t="s">
        <v>18</v>
      </c>
      <c r="E449" s="15">
        <f t="shared" si="239"/>
        <v>0</v>
      </c>
      <c r="F449" s="15">
        <v>0</v>
      </c>
      <c r="G449" s="15">
        <v>0</v>
      </c>
      <c r="H449" s="15">
        <v>0</v>
      </c>
      <c r="I449" s="15">
        <v>0</v>
      </c>
      <c r="J449" s="15">
        <v>0</v>
      </c>
      <c r="K449" s="15">
        <v>0</v>
      </c>
    </row>
    <row r="450" spans="1:11" x14ac:dyDescent="0.3">
      <c r="A450" s="31"/>
      <c r="B450" s="31"/>
      <c r="C450" s="31"/>
      <c r="D450" s="14" t="s">
        <v>19</v>
      </c>
      <c r="E450" s="15">
        <f t="shared" si="239"/>
        <v>0</v>
      </c>
      <c r="F450" s="15">
        <v>0</v>
      </c>
      <c r="G450" s="15">
        <v>0</v>
      </c>
      <c r="H450" s="15">
        <v>0</v>
      </c>
      <c r="I450" s="15">
        <v>0</v>
      </c>
      <c r="J450" s="15">
        <v>0</v>
      </c>
      <c r="K450" s="15">
        <v>0</v>
      </c>
    </row>
    <row r="451" spans="1:11" x14ac:dyDescent="0.3">
      <c r="A451" s="31"/>
      <c r="B451" s="31"/>
      <c r="C451" s="32"/>
      <c r="D451" s="14" t="s">
        <v>20</v>
      </c>
      <c r="E451" s="15">
        <f t="shared" si="239"/>
        <v>0</v>
      </c>
      <c r="F451" s="15">
        <v>0</v>
      </c>
      <c r="G451" s="15">
        <v>0</v>
      </c>
      <c r="H451" s="15">
        <v>0</v>
      </c>
      <c r="I451" s="15">
        <v>0</v>
      </c>
      <c r="J451" s="15">
        <v>0</v>
      </c>
      <c r="K451" s="15">
        <v>0</v>
      </c>
    </row>
    <row r="452" spans="1:11" x14ac:dyDescent="0.3">
      <c r="A452" s="31"/>
      <c r="B452" s="31"/>
      <c r="C452" s="28" t="s">
        <v>50</v>
      </c>
      <c r="D452" s="14" t="s">
        <v>24</v>
      </c>
      <c r="E452" s="15">
        <f t="shared" si="239"/>
        <v>1.7</v>
      </c>
      <c r="F452" s="15">
        <f>SUM(F453:F460)</f>
        <v>0</v>
      </c>
      <c r="G452" s="15">
        <f t="shared" ref="G452" si="270">SUM(G453:G460)</f>
        <v>0</v>
      </c>
      <c r="H452" s="15">
        <f t="shared" ref="H452" si="271">SUM(H453:H460)</f>
        <v>0</v>
      </c>
      <c r="I452" s="15">
        <f t="shared" ref="I452" si="272">SUM(I453:I460)</f>
        <v>1.7</v>
      </c>
      <c r="J452" s="15">
        <f t="shared" ref="J452" si="273">SUM(J453:J460)</f>
        <v>0</v>
      </c>
      <c r="K452" s="15">
        <f t="shared" ref="K452" si="274">SUM(K453:K460)</f>
        <v>0</v>
      </c>
    </row>
    <row r="453" spans="1:11" x14ac:dyDescent="0.3">
      <c r="A453" s="31"/>
      <c r="B453" s="31"/>
      <c r="C453" s="31"/>
      <c r="D453" s="14" t="s">
        <v>13</v>
      </c>
      <c r="E453" s="15">
        <f t="shared" si="239"/>
        <v>0</v>
      </c>
      <c r="F453" s="15">
        <v>0</v>
      </c>
      <c r="G453" s="15">
        <v>0</v>
      </c>
      <c r="H453" s="15">
        <v>0</v>
      </c>
      <c r="I453" s="15">
        <v>0</v>
      </c>
      <c r="J453" s="15">
        <v>0</v>
      </c>
      <c r="K453" s="15">
        <v>0</v>
      </c>
    </row>
    <row r="454" spans="1:11" x14ac:dyDescent="0.3">
      <c r="A454" s="31"/>
      <c r="B454" s="31"/>
      <c r="C454" s="31"/>
      <c r="D454" s="14" t="s">
        <v>14</v>
      </c>
      <c r="E454" s="15">
        <f t="shared" si="239"/>
        <v>0.2</v>
      </c>
      <c r="F454" s="15">
        <v>0</v>
      </c>
      <c r="G454" s="15">
        <v>0</v>
      </c>
      <c r="H454" s="15">
        <v>0</v>
      </c>
      <c r="I454" s="15">
        <v>0.2</v>
      </c>
      <c r="J454" s="15">
        <v>0</v>
      </c>
      <c r="K454" s="15">
        <v>0</v>
      </c>
    </row>
    <row r="455" spans="1:11" x14ac:dyDescent="0.3">
      <c r="A455" s="31"/>
      <c r="B455" s="31"/>
      <c r="C455" s="31"/>
      <c r="D455" s="14" t="s">
        <v>15</v>
      </c>
      <c r="E455" s="15">
        <f t="shared" ref="E455:E518" si="275">SUM(F455:K455)</f>
        <v>0</v>
      </c>
      <c r="F455" s="15">
        <v>0</v>
      </c>
      <c r="G455" s="15">
        <v>0</v>
      </c>
      <c r="H455" s="15">
        <v>0</v>
      </c>
      <c r="I455" s="15">
        <v>0</v>
      </c>
      <c r="J455" s="15">
        <v>0</v>
      </c>
      <c r="K455" s="15">
        <v>0</v>
      </c>
    </row>
    <row r="456" spans="1:11" x14ac:dyDescent="0.3">
      <c r="A456" s="31"/>
      <c r="B456" s="31"/>
      <c r="C456" s="31"/>
      <c r="D456" s="14" t="s">
        <v>16</v>
      </c>
      <c r="E456" s="15">
        <f t="shared" si="275"/>
        <v>0</v>
      </c>
      <c r="F456" s="15">
        <v>0</v>
      </c>
      <c r="G456" s="15">
        <v>0</v>
      </c>
      <c r="H456" s="15">
        <v>0</v>
      </c>
      <c r="I456" s="15">
        <v>0</v>
      </c>
      <c r="J456" s="15">
        <v>0</v>
      </c>
      <c r="K456" s="15">
        <v>0</v>
      </c>
    </row>
    <row r="457" spans="1:11" x14ac:dyDescent="0.3">
      <c r="A457" s="31"/>
      <c r="B457" s="31"/>
      <c r="C457" s="31"/>
      <c r="D457" s="14" t="s">
        <v>17</v>
      </c>
      <c r="E457" s="15">
        <f t="shared" si="275"/>
        <v>1.3</v>
      </c>
      <c r="F457" s="15">
        <v>0</v>
      </c>
      <c r="G457" s="15">
        <v>0</v>
      </c>
      <c r="H457" s="15">
        <v>0</v>
      </c>
      <c r="I457" s="15">
        <v>1.3</v>
      </c>
      <c r="J457" s="15">
        <v>0</v>
      </c>
      <c r="K457" s="15">
        <v>0</v>
      </c>
    </row>
    <row r="458" spans="1:11" x14ac:dyDescent="0.3">
      <c r="A458" s="31"/>
      <c r="B458" s="31"/>
      <c r="C458" s="31"/>
      <c r="D458" s="14" t="s">
        <v>18</v>
      </c>
      <c r="E458" s="15">
        <f t="shared" si="275"/>
        <v>0</v>
      </c>
      <c r="F458" s="15">
        <v>0</v>
      </c>
      <c r="G458" s="15">
        <v>0</v>
      </c>
      <c r="H458" s="15">
        <v>0</v>
      </c>
      <c r="I458" s="15">
        <v>0</v>
      </c>
      <c r="J458" s="15">
        <v>0</v>
      </c>
      <c r="K458" s="15">
        <v>0</v>
      </c>
    </row>
    <row r="459" spans="1:11" x14ac:dyDescent="0.3">
      <c r="A459" s="31"/>
      <c r="B459" s="31"/>
      <c r="C459" s="31"/>
      <c r="D459" s="14" t="s">
        <v>19</v>
      </c>
      <c r="E459" s="15">
        <f t="shared" si="275"/>
        <v>0</v>
      </c>
      <c r="F459" s="15">
        <v>0</v>
      </c>
      <c r="G459" s="15">
        <v>0</v>
      </c>
      <c r="H459" s="15">
        <v>0</v>
      </c>
      <c r="I459" s="15">
        <v>0</v>
      </c>
      <c r="J459" s="15">
        <v>0</v>
      </c>
      <c r="K459" s="15">
        <v>0</v>
      </c>
    </row>
    <row r="460" spans="1:11" x14ac:dyDescent="0.3">
      <c r="A460" s="32"/>
      <c r="B460" s="32"/>
      <c r="C460" s="32"/>
      <c r="D460" s="14" t="s">
        <v>20</v>
      </c>
      <c r="E460" s="15">
        <f t="shared" si="275"/>
        <v>0.2</v>
      </c>
      <c r="F460" s="15">
        <v>0</v>
      </c>
      <c r="G460" s="15">
        <v>0</v>
      </c>
      <c r="H460" s="15">
        <v>0</v>
      </c>
      <c r="I460" s="15">
        <v>0.2</v>
      </c>
      <c r="J460" s="15">
        <v>0</v>
      </c>
      <c r="K460" s="15">
        <v>0</v>
      </c>
    </row>
    <row r="461" spans="1:11" x14ac:dyDescent="0.3">
      <c r="A461" s="28" t="s">
        <v>321</v>
      </c>
      <c r="B461" s="28" t="s">
        <v>315</v>
      </c>
      <c r="C461" s="29" t="s">
        <v>56</v>
      </c>
      <c r="D461" s="30"/>
      <c r="E461" s="15">
        <f t="shared" si="275"/>
        <v>22.2</v>
      </c>
      <c r="F461" s="15">
        <f>SUM(F462,F471,F480,F489,F498,F507,F516,F525,F534,F543)</f>
        <v>0</v>
      </c>
      <c r="G461" s="15">
        <f t="shared" ref="G461" si="276">SUM(G462,G471,G480,G489,G498,G507,G516,G525,G534,G543)</f>
        <v>0</v>
      </c>
      <c r="H461" s="15">
        <f t="shared" ref="H461" si="277">SUM(H462,H471,H480,H489,H498,H507,H516,H525,H534,H543)</f>
        <v>0.5</v>
      </c>
      <c r="I461" s="15">
        <f t="shared" ref="I461" si="278">SUM(I462,I471,I480,I489,I498,I507,I516,I525,I534,I543)</f>
        <v>21.7</v>
      </c>
      <c r="J461" s="15">
        <f t="shared" ref="J461" si="279">SUM(J462,J471,J480,J489,J498,J507,J516,J525,J534,J543)</f>
        <v>0</v>
      </c>
      <c r="K461" s="15">
        <f t="shared" ref="K461" si="280">SUM(K462,K471,K480,K489,K498,K507,K516,K525,K534,K543)</f>
        <v>0</v>
      </c>
    </row>
    <row r="462" spans="1:11" x14ac:dyDescent="0.3">
      <c r="A462" s="31"/>
      <c r="B462" s="31"/>
      <c r="C462" s="28" t="s">
        <v>277</v>
      </c>
      <c r="D462" s="14" t="s">
        <v>24</v>
      </c>
      <c r="E462" s="15">
        <f t="shared" si="275"/>
        <v>8.3000000000000007</v>
      </c>
      <c r="F462" s="15">
        <f>SUM(F463:F470)</f>
        <v>0</v>
      </c>
      <c r="G462" s="15">
        <f t="shared" ref="G462" si="281">SUM(G463:G470)</f>
        <v>0</v>
      </c>
      <c r="H462" s="15">
        <f t="shared" ref="H462" si="282">SUM(H463:H470)</f>
        <v>0.5</v>
      </c>
      <c r="I462" s="15">
        <f t="shared" ref="I462" si="283">SUM(I463:I470)</f>
        <v>7.8</v>
      </c>
      <c r="J462" s="15">
        <f t="shared" ref="J462" si="284">SUM(J463:J470)</f>
        <v>0</v>
      </c>
      <c r="K462" s="15">
        <f t="shared" ref="K462" si="285">SUM(K463:K470)</f>
        <v>0</v>
      </c>
    </row>
    <row r="463" spans="1:11" x14ac:dyDescent="0.3">
      <c r="A463" s="31"/>
      <c r="B463" s="31"/>
      <c r="C463" s="31"/>
      <c r="D463" s="14" t="s">
        <v>13</v>
      </c>
      <c r="E463" s="15">
        <f t="shared" si="275"/>
        <v>0.6</v>
      </c>
      <c r="F463" s="15">
        <v>0</v>
      </c>
      <c r="G463" s="15">
        <v>0</v>
      </c>
      <c r="H463" s="15">
        <v>0</v>
      </c>
      <c r="I463" s="15">
        <v>0.6</v>
      </c>
      <c r="J463" s="15">
        <v>0</v>
      </c>
      <c r="K463" s="15">
        <v>0</v>
      </c>
    </row>
    <row r="464" spans="1:11" x14ac:dyDescent="0.3">
      <c r="A464" s="31"/>
      <c r="B464" s="31"/>
      <c r="C464" s="31"/>
      <c r="D464" s="14" t="s">
        <v>14</v>
      </c>
      <c r="E464" s="15">
        <f t="shared" si="275"/>
        <v>0.30000000000000004</v>
      </c>
      <c r="F464" s="15">
        <v>0</v>
      </c>
      <c r="G464" s="15">
        <v>0</v>
      </c>
      <c r="H464" s="15">
        <v>0</v>
      </c>
      <c r="I464" s="15">
        <v>0.30000000000000004</v>
      </c>
      <c r="J464" s="15">
        <v>0</v>
      </c>
      <c r="K464" s="15">
        <v>0</v>
      </c>
    </row>
    <row r="465" spans="1:11" x14ac:dyDescent="0.3">
      <c r="A465" s="31"/>
      <c r="B465" s="31"/>
      <c r="C465" s="31"/>
      <c r="D465" s="14" t="s">
        <v>15</v>
      </c>
      <c r="E465" s="15">
        <f t="shared" si="275"/>
        <v>0.1</v>
      </c>
      <c r="F465" s="15">
        <v>0</v>
      </c>
      <c r="G465" s="15">
        <v>0</v>
      </c>
      <c r="H465" s="15">
        <v>0</v>
      </c>
      <c r="I465" s="15">
        <v>0.1</v>
      </c>
      <c r="J465" s="15">
        <v>0</v>
      </c>
      <c r="K465" s="15">
        <v>0</v>
      </c>
    </row>
    <row r="466" spans="1:11" x14ac:dyDescent="0.3">
      <c r="A466" s="31"/>
      <c r="B466" s="31"/>
      <c r="C466" s="31"/>
      <c r="D466" s="14" t="s">
        <v>16</v>
      </c>
      <c r="E466" s="15">
        <f t="shared" si="275"/>
        <v>0.3</v>
      </c>
      <c r="F466" s="15">
        <v>0</v>
      </c>
      <c r="G466" s="15">
        <v>0</v>
      </c>
      <c r="H466" s="15">
        <v>0</v>
      </c>
      <c r="I466" s="15">
        <v>0.3</v>
      </c>
      <c r="J466" s="15">
        <v>0</v>
      </c>
      <c r="K466" s="15">
        <v>0</v>
      </c>
    </row>
    <row r="467" spans="1:11" x14ac:dyDescent="0.3">
      <c r="A467" s="31"/>
      <c r="B467" s="31"/>
      <c r="C467" s="31"/>
      <c r="D467" s="14" t="s">
        <v>17</v>
      </c>
      <c r="E467" s="15">
        <f t="shared" si="275"/>
        <v>6.1</v>
      </c>
      <c r="F467" s="15">
        <v>0</v>
      </c>
      <c r="G467" s="15">
        <v>0</v>
      </c>
      <c r="H467" s="15">
        <v>0.1</v>
      </c>
      <c r="I467" s="15">
        <v>6</v>
      </c>
      <c r="J467" s="15">
        <v>0</v>
      </c>
      <c r="K467" s="15">
        <v>0</v>
      </c>
    </row>
    <row r="468" spans="1:11" x14ac:dyDescent="0.3">
      <c r="A468" s="31"/>
      <c r="B468" s="31"/>
      <c r="C468" s="31"/>
      <c r="D468" s="14" t="s">
        <v>18</v>
      </c>
      <c r="E468" s="15">
        <f t="shared" si="275"/>
        <v>0.60000000000000009</v>
      </c>
      <c r="F468" s="15">
        <v>0</v>
      </c>
      <c r="G468" s="15">
        <v>0</v>
      </c>
      <c r="H468" s="15">
        <v>0.4</v>
      </c>
      <c r="I468" s="15">
        <v>0.2</v>
      </c>
      <c r="J468" s="15">
        <v>0</v>
      </c>
      <c r="K468" s="15">
        <v>0</v>
      </c>
    </row>
    <row r="469" spans="1:11" x14ac:dyDescent="0.3">
      <c r="A469" s="31"/>
      <c r="B469" s="31"/>
      <c r="C469" s="31"/>
      <c r="D469" s="14" t="s">
        <v>19</v>
      </c>
      <c r="E469" s="15">
        <f t="shared" si="275"/>
        <v>0</v>
      </c>
      <c r="F469" s="15">
        <v>0</v>
      </c>
      <c r="G469" s="15">
        <v>0</v>
      </c>
      <c r="H469" s="15">
        <v>0</v>
      </c>
      <c r="I469" s="15">
        <v>0</v>
      </c>
      <c r="J469" s="15">
        <v>0</v>
      </c>
      <c r="K469" s="15">
        <v>0</v>
      </c>
    </row>
    <row r="470" spans="1:11" x14ac:dyDescent="0.3">
      <c r="A470" s="31"/>
      <c r="B470" s="31"/>
      <c r="C470" s="32"/>
      <c r="D470" s="14" t="s">
        <v>20</v>
      </c>
      <c r="E470" s="15">
        <f t="shared" si="275"/>
        <v>0.30000000000000004</v>
      </c>
      <c r="F470" s="15">
        <v>0</v>
      </c>
      <c r="G470" s="15">
        <v>0</v>
      </c>
      <c r="H470" s="15">
        <v>0</v>
      </c>
      <c r="I470" s="15">
        <v>0.30000000000000004</v>
      </c>
      <c r="J470" s="15">
        <v>0</v>
      </c>
      <c r="K470" s="15">
        <v>0</v>
      </c>
    </row>
    <row r="471" spans="1:11" x14ac:dyDescent="0.3">
      <c r="A471" s="31"/>
      <c r="B471" s="31"/>
      <c r="C471" s="28" t="s">
        <v>278</v>
      </c>
      <c r="D471" s="14" t="s">
        <v>24</v>
      </c>
      <c r="E471" s="15">
        <f t="shared" si="275"/>
        <v>7.5999999999999988</v>
      </c>
      <c r="F471" s="15">
        <f>SUM(F472:F479)</f>
        <v>0</v>
      </c>
      <c r="G471" s="15">
        <f t="shared" ref="G471" si="286">SUM(G472:G479)</f>
        <v>0</v>
      </c>
      <c r="H471" s="15">
        <f t="shared" ref="H471" si="287">SUM(H472:H479)</f>
        <v>0</v>
      </c>
      <c r="I471" s="15">
        <f t="shared" ref="I471" si="288">SUM(I472:I479)</f>
        <v>7.5999999999999988</v>
      </c>
      <c r="J471" s="15">
        <f t="shared" ref="J471" si="289">SUM(J472:J479)</f>
        <v>0</v>
      </c>
      <c r="K471" s="15">
        <f t="shared" ref="K471" si="290">SUM(K472:K479)</f>
        <v>0</v>
      </c>
    </row>
    <row r="472" spans="1:11" x14ac:dyDescent="0.3">
      <c r="A472" s="31"/>
      <c r="B472" s="31"/>
      <c r="C472" s="31"/>
      <c r="D472" s="14" t="s">
        <v>13</v>
      </c>
      <c r="E472" s="15">
        <f t="shared" si="275"/>
        <v>0</v>
      </c>
      <c r="F472" s="15">
        <v>0</v>
      </c>
      <c r="G472" s="15">
        <v>0</v>
      </c>
      <c r="H472" s="15">
        <v>0</v>
      </c>
      <c r="I472" s="15">
        <v>0</v>
      </c>
      <c r="J472" s="15">
        <v>0</v>
      </c>
      <c r="K472" s="15">
        <v>0</v>
      </c>
    </row>
    <row r="473" spans="1:11" x14ac:dyDescent="0.3">
      <c r="A473" s="31"/>
      <c r="B473" s="31"/>
      <c r="C473" s="31"/>
      <c r="D473" s="14" t="s">
        <v>14</v>
      </c>
      <c r="E473" s="15">
        <f t="shared" si="275"/>
        <v>0</v>
      </c>
      <c r="F473" s="15">
        <v>0</v>
      </c>
      <c r="G473" s="15">
        <v>0</v>
      </c>
      <c r="H473" s="15">
        <v>0</v>
      </c>
      <c r="I473" s="15">
        <v>0</v>
      </c>
      <c r="J473" s="15">
        <v>0</v>
      </c>
      <c r="K473" s="15">
        <v>0</v>
      </c>
    </row>
    <row r="474" spans="1:11" x14ac:dyDescent="0.3">
      <c r="A474" s="31"/>
      <c r="B474" s="31"/>
      <c r="C474" s="31"/>
      <c r="D474" s="14" t="s">
        <v>15</v>
      </c>
      <c r="E474" s="15">
        <f t="shared" si="275"/>
        <v>0</v>
      </c>
      <c r="F474" s="15">
        <v>0</v>
      </c>
      <c r="G474" s="15">
        <v>0</v>
      </c>
      <c r="H474" s="15">
        <v>0</v>
      </c>
      <c r="I474" s="15">
        <v>0</v>
      </c>
      <c r="J474" s="15">
        <v>0</v>
      </c>
      <c r="K474" s="15">
        <v>0</v>
      </c>
    </row>
    <row r="475" spans="1:11" x14ac:dyDescent="0.3">
      <c r="A475" s="31"/>
      <c r="B475" s="31"/>
      <c r="C475" s="31"/>
      <c r="D475" s="14" t="s">
        <v>16</v>
      </c>
      <c r="E475" s="15">
        <f t="shared" si="275"/>
        <v>0.1</v>
      </c>
      <c r="F475" s="15">
        <v>0</v>
      </c>
      <c r="G475" s="15">
        <v>0</v>
      </c>
      <c r="H475" s="15">
        <v>0</v>
      </c>
      <c r="I475" s="15">
        <v>0.1</v>
      </c>
      <c r="J475" s="15">
        <v>0</v>
      </c>
      <c r="K475" s="15">
        <v>0</v>
      </c>
    </row>
    <row r="476" spans="1:11" x14ac:dyDescent="0.3">
      <c r="A476" s="31"/>
      <c r="B476" s="31"/>
      <c r="C476" s="31"/>
      <c r="D476" s="14" t="s">
        <v>17</v>
      </c>
      <c r="E476" s="15">
        <f t="shared" si="275"/>
        <v>7.1999999999999993</v>
      </c>
      <c r="F476" s="15">
        <v>0</v>
      </c>
      <c r="G476" s="15">
        <v>0</v>
      </c>
      <c r="H476" s="15">
        <v>0</v>
      </c>
      <c r="I476" s="15">
        <v>7.1999999999999993</v>
      </c>
      <c r="J476" s="15">
        <v>0</v>
      </c>
      <c r="K476" s="15">
        <v>0</v>
      </c>
    </row>
    <row r="477" spans="1:11" x14ac:dyDescent="0.3">
      <c r="A477" s="31"/>
      <c r="B477" s="31"/>
      <c r="C477" s="31"/>
      <c r="D477" s="14" t="s">
        <v>18</v>
      </c>
      <c r="E477" s="15">
        <f t="shared" si="275"/>
        <v>0.2</v>
      </c>
      <c r="F477" s="15">
        <v>0</v>
      </c>
      <c r="G477" s="15">
        <v>0</v>
      </c>
      <c r="H477" s="15">
        <v>0</v>
      </c>
      <c r="I477" s="15">
        <v>0.2</v>
      </c>
      <c r="J477" s="15">
        <v>0</v>
      </c>
      <c r="K477" s="15">
        <v>0</v>
      </c>
    </row>
    <row r="478" spans="1:11" x14ac:dyDescent="0.3">
      <c r="A478" s="31"/>
      <c r="B478" s="31"/>
      <c r="C478" s="31"/>
      <c r="D478" s="14" t="s">
        <v>19</v>
      </c>
      <c r="E478" s="15">
        <f t="shared" si="275"/>
        <v>0</v>
      </c>
      <c r="F478" s="15">
        <v>0</v>
      </c>
      <c r="G478" s="15">
        <v>0</v>
      </c>
      <c r="H478" s="15">
        <v>0</v>
      </c>
      <c r="I478" s="15">
        <v>0</v>
      </c>
      <c r="J478" s="15">
        <v>0</v>
      </c>
      <c r="K478" s="15">
        <v>0</v>
      </c>
    </row>
    <row r="479" spans="1:11" x14ac:dyDescent="0.3">
      <c r="A479" s="31"/>
      <c r="B479" s="31"/>
      <c r="C479" s="32"/>
      <c r="D479" s="14" t="s">
        <v>20</v>
      </c>
      <c r="E479" s="15">
        <f t="shared" si="275"/>
        <v>0.1</v>
      </c>
      <c r="F479" s="15">
        <v>0</v>
      </c>
      <c r="G479" s="15">
        <v>0</v>
      </c>
      <c r="H479" s="15">
        <v>0</v>
      </c>
      <c r="I479" s="15">
        <v>0.1</v>
      </c>
      <c r="J479" s="15">
        <v>0</v>
      </c>
      <c r="K479" s="15">
        <v>0</v>
      </c>
    </row>
    <row r="480" spans="1:11" x14ac:dyDescent="0.3">
      <c r="A480" s="31"/>
      <c r="B480" s="31"/>
      <c r="C480" s="28" t="s">
        <v>279</v>
      </c>
      <c r="D480" s="14" t="s">
        <v>24</v>
      </c>
      <c r="E480" s="15">
        <f t="shared" si="275"/>
        <v>2.1</v>
      </c>
      <c r="F480" s="15">
        <f>SUM(F481:F488)</f>
        <v>0</v>
      </c>
      <c r="G480" s="15">
        <f t="shared" ref="G480" si="291">SUM(G481:G488)</f>
        <v>0</v>
      </c>
      <c r="H480" s="15">
        <f t="shared" ref="H480" si="292">SUM(H481:H488)</f>
        <v>0</v>
      </c>
      <c r="I480" s="15">
        <f t="shared" ref="I480" si="293">SUM(I481:I488)</f>
        <v>2.1</v>
      </c>
      <c r="J480" s="15">
        <f t="shared" ref="J480" si="294">SUM(J481:J488)</f>
        <v>0</v>
      </c>
      <c r="K480" s="15">
        <f t="shared" ref="K480" si="295">SUM(K481:K488)</f>
        <v>0</v>
      </c>
    </row>
    <row r="481" spans="1:11" x14ac:dyDescent="0.3">
      <c r="A481" s="31"/>
      <c r="B481" s="31"/>
      <c r="C481" s="31"/>
      <c r="D481" s="14" t="s">
        <v>13</v>
      </c>
      <c r="E481" s="15">
        <f t="shared" si="275"/>
        <v>0</v>
      </c>
      <c r="F481" s="15">
        <v>0</v>
      </c>
      <c r="G481" s="15">
        <v>0</v>
      </c>
      <c r="H481" s="15">
        <v>0</v>
      </c>
      <c r="I481" s="15">
        <v>0</v>
      </c>
      <c r="J481" s="15">
        <v>0</v>
      </c>
      <c r="K481" s="15">
        <v>0</v>
      </c>
    </row>
    <row r="482" spans="1:11" x14ac:dyDescent="0.3">
      <c r="A482" s="31"/>
      <c r="B482" s="31"/>
      <c r="C482" s="31"/>
      <c r="D482" s="14" t="s">
        <v>14</v>
      </c>
      <c r="E482" s="15">
        <f t="shared" si="275"/>
        <v>0.1</v>
      </c>
      <c r="F482" s="15">
        <v>0</v>
      </c>
      <c r="G482" s="15">
        <v>0</v>
      </c>
      <c r="H482" s="15">
        <v>0</v>
      </c>
      <c r="I482" s="15">
        <v>0.1</v>
      </c>
      <c r="J482" s="15">
        <v>0</v>
      </c>
      <c r="K482" s="15">
        <v>0</v>
      </c>
    </row>
    <row r="483" spans="1:11" x14ac:dyDescent="0.3">
      <c r="A483" s="31"/>
      <c r="B483" s="31"/>
      <c r="C483" s="31"/>
      <c r="D483" s="14" t="s">
        <v>15</v>
      </c>
      <c r="E483" s="15">
        <f t="shared" si="275"/>
        <v>0</v>
      </c>
      <c r="F483" s="15">
        <v>0</v>
      </c>
      <c r="G483" s="15">
        <v>0</v>
      </c>
      <c r="H483" s="15">
        <v>0</v>
      </c>
      <c r="I483" s="15">
        <v>0</v>
      </c>
      <c r="J483" s="15">
        <v>0</v>
      </c>
      <c r="K483" s="15">
        <v>0</v>
      </c>
    </row>
    <row r="484" spans="1:11" x14ac:dyDescent="0.3">
      <c r="A484" s="31"/>
      <c r="B484" s="31"/>
      <c r="C484" s="31"/>
      <c r="D484" s="14" t="s">
        <v>16</v>
      </c>
      <c r="E484" s="15">
        <f t="shared" si="275"/>
        <v>0.1</v>
      </c>
      <c r="F484" s="15">
        <v>0</v>
      </c>
      <c r="G484" s="15">
        <v>0</v>
      </c>
      <c r="H484" s="15">
        <v>0</v>
      </c>
      <c r="I484" s="15">
        <v>0.1</v>
      </c>
      <c r="J484" s="15">
        <v>0</v>
      </c>
      <c r="K484" s="15">
        <v>0</v>
      </c>
    </row>
    <row r="485" spans="1:11" x14ac:dyDescent="0.3">
      <c r="A485" s="31"/>
      <c r="B485" s="31"/>
      <c r="C485" s="31"/>
      <c r="D485" s="14" t="s">
        <v>17</v>
      </c>
      <c r="E485" s="15">
        <f t="shared" si="275"/>
        <v>1.5</v>
      </c>
      <c r="F485" s="15">
        <v>0</v>
      </c>
      <c r="G485" s="15">
        <v>0</v>
      </c>
      <c r="H485" s="15">
        <v>0</v>
      </c>
      <c r="I485" s="15">
        <v>1.5</v>
      </c>
      <c r="J485" s="15">
        <v>0</v>
      </c>
      <c r="K485" s="15">
        <v>0</v>
      </c>
    </row>
    <row r="486" spans="1:11" x14ac:dyDescent="0.3">
      <c r="A486" s="31"/>
      <c r="B486" s="31"/>
      <c r="C486" s="31"/>
      <c r="D486" s="14" t="s">
        <v>18</v>
      </c>
      <c r="E486" s="15">
        <f t="shared" si="275"/>
        <v>0.2</v>
      </c>
      <c r="F486" s="15">
        <v>0</v>
      </c>
      <c r="G486" s="15">
        <v>0</v>
      </c>
      <c r="H486" s="15">
        <v>0</v>
      </c>
      <c r="I486" s="15">
        <v>0.2</v>
      </c>
      <c r="J486" s="15">
        <v>0</v>
      </c>
      <c r="K486" s="15">
        <v>0</v>
      </c>
    </row>
    <row r="487" spans="1:11" x14ac:dyDescent="0.3">
      <c r="A487" s="31"/>
      <c r="B487" s="31"/>
      <c r="C487" s="31"/>
      <c r="D487" s="14" t="s">
        <v>19</v>
      </c>
      <c r="E487" s="15">
        <f t="shared" si="275"/>
        <v>0</v>
      </c>
      <c r="F487" s="15">
        <v>0</v>
      </c>
      <c r="G487" s="15">
        <v>0</v>
      </c>
      <c r="H487" s="15">
        <v>0</v>
      </c>
      <c r="I487" s="15">
        <v>0</v>
      </c>
      <c r="J487" s="15">
        <v>0</v>
      </c>
      <c r="K487" s="15">
        <v>0</v>
      </c>
    </row>
    <row r="488" spans="1:11" x14ac:dyDescent="0.3">
      <c r="A488" s="31"/>
      <c r="B488" s="31"/>
      <c r="C488" s="32"/>
      <c r="D488" s="14" t="s">
        <v>20</v>
      </c>
      <c r="E488" s="15">
        <f t="shared" si="275"/>
        <v>0.2</v>
      </c>
      <c r="F488" s="15">
        <v>0</v>
      </c>
      <c r="G488" s="15">
        <v>0</v>
      </c>
      <c r="H488" s="15">
        <v>0</v>
      </c>
      <c r="I488" s="15">
        <v>0.2</v>
      </c>
      <c r="J488" s="15">
        <v>0</v>
      </c>
      <c r="K488" s="15">
        <v>0</v>
      </c>
    </row>
    <row r="489" spans="1:11" x14ac:dyDescent="0.3">
      <c r="A489" s="31"/>
      <c r="B489" s="31"/>
      <c r="C489" s="28" t="s">
        <v>362</v>
      </c>
      <c r="D489" s="14" t="s">
        <v>24</v>
      </c>
      <c r="E489" s="15">
        <f t="shared" si="275"/>
        <v>0.1</v>
      </c>
      <c r="F489" s="15">
        <f>SUM(F490:F497)</f>
        <v>0</v>
      </c>
      <c r="G489" s="15">
        <f t="shared" ref="G489" si="296">SUM(G490:G497)</f>
        <v>0</v>
      </c>
      <c r="H489" s="15">
        <f t="shared" ref="H489" si="297">SUM(H490:H497)</f>
        <v>0</v>
      </c>
      <c r="I489" s="15">
        <f t="shared" ref="I489" si="298">SUM(I490:I497)</f>
        <v>0.1</v>
      </c>
      <c r="J489" s="15">
        <f t="shared" ref="J489" si="299">SUM(J490:J497)</f>
        <v>0</v>
      </c>
      <c r="K489" s="15">
        <f t="shared" ref="K489" si="300">SUM(K490:K497)</f>
        <v>0</v>
      </c>
    </row>
    <row r="490" spans="1:11" x14ac:dyDescent="0.3">
      <c r="A490" s="31"/>
      <c r="B490" s="31"/>
      <c r="C490" s="31"/>
      <c r="D490" s="14" t="s">
        <v>13</v>
      </c>
      <c r="E490" s="15">
        <f t="shared" si="275"/>
        <v>0</v>
      </c>
      <c r="F490" s="15">
        <v>0</v>
      </c>
      <c r="G490" s="15">
        <v>0</v>
      </c>
      <c r="H490" s="15">
        <v>0</v>
      </c>
      <c r="I490" s="15">
        <v>0</v>
      </c>
      <c r="J490" s="15">
        <v>0</v>
      </c>
      <c r="K490" s="15">
        <v>0</v>
      </c>
    </row>
    <row r="491" spans="1:11" x14ac:dyDescent="0.3">
      <c r="A491" s="31"/>
      <c r="B491" s="31"/>
      <c r="C491" s="31"/>
      <c r="D491" s="14" t="s">
        <v>14</v>
      </c>
      <c r="E491" s="15">
        <f t="shared" si="275"/>
        <v>0</v>
      </c>
      <c r="F491" s="15">
        <v>0</v>
      </c>
      <c r="G491" s="15">
        <v>0</v>
      </c>
      <c r="H491" s="15">
        <v>0</v>
      </c>
      <c r="I491" s="15">
        <v>0</v>
      </c>
      <c r="J491" s="15">
        <v>0</v>
      </c>
      <c r="K491" s="15">
        <v>0</v>
      </c>
    </row>
    <row r="492" spans="1:11" x14ac:dyDescent="0.3">
      <c r="A492" s="31"/>
      <c r="B492" s="31"/>
      <c r="C492" s="31"/>
      <c r="D492" s="14" t="s">
        <v>15</v>
      </c>
      <c r="E492" s="15">
        <f t="shared" si="275"/>
        <v>0</v>
      </c>
      <c r="F492" s="15">
        <v>0</v>
      </c>
      <c r="G492" s="15">
        <v>0</v>
      </c>
      <c r="H492" s="15">
        <v>0</v>
      </c>
      <c r="I492" s="15">
        <v>0</v>
      </c>
      <c r="J492" s="15">
        <v>0</v>
      </c>
      <c r="K492" s="15">
        <v>0</v>
      </c>
    </row>
    <row r="493" spans="1:11" x14ac:dyDescent="0.3">
      <c r="A493" s="31"/>
      <c r="B493" s="31"/>
      <c r="C493" s="31"/>
      <c r="D493" s="14" t="s">
        <v>16</v>
      </c>
      <c r="E493" s="15">
        <f t="shared" si="275"/>
        <v>0</v>
      </c>
      <c r="F493" s="15">
        <v>0</v>
      </c>
      <c r="G493" s="15">
        <v>0</v>
      </c>
      <c r="H493" s="15">
        <v>0</v>
      </c>
      <c r="I493" s="15">
        <v>0</v>
      </c>
      <c r="J493" s="15">
        <v>0</v>
      </c>
      <c r="K493" s="15">
        <v>0</v>
      </c>
    </row>
    <row r="494" spans="1:11" x14ac:dyDescent="0.3">
      <c r="A494" s="31"/>
      <c r="B494" s="31"/>
      <c r="C494" s="31"/>
      <c r="D494" s="14" t="s">
        <v>17</v>
      </c>
      <c r="E494" s="15">
        <f t="shared" si="275"/>
        <v>0.1</v>
      </c>
      <c r="F494" s="15">
        <v>0</v>
      </c>
      <c r="G494" s="15">
        <v>0</v>
      </c>
      <c r="H494" s="15">
        <v>0</v>
      </c>
      <c r="I494" s="15">
        <v>0.1</v>
      </c>
      <c r="J494" s="15">
        <v>0</v>
      </c>
      <c r="K494" s="15">
        <v>0</v>
      </c>
    </row>
    <row r="495" spans="1:11" x14ac:dyDescent="0.3">
      <c r="A495" s="31"/>
      <c r="B495" s="31"/>
      <c r="C495" s="31"/>
      <c r="D495" s="14" t="s">
        <v>18</v>
      </c>
      <c r="E495" s="15">
        <f t="shared" si="275"/>
        <v>0</v>
      </c>
      <c r="F495" s="15">
        <v>0</v>
      </c>
      <c r="G495" s="15">
        <v>0</v>
      </c>
      <c r="H495" s="15">
        <v>0</v>
      </c>
      <c r="I495" s="15">
        <v>0</v>
      </c>
      <c r="J495" s="15">
        <v>0</v>
      </c>
      <c r="K495" s="15">
        <v>0</v>
      </c>
    </row>
    <row r="496" spans="1:11" x14ac:dyDescent="0.3">
      <c r="A496" s="31"/>
      <c r="B496" s="31"/>
      <c r="C496" s="31"/>
      <c r="D496" s="14" t="s">
        <v>19</v>
      </c>
      <c r="E496" s="15">
        <f t="shared" si="275"/>
        <v>0</v>
      </c>
      <c r="F496" s="15">
        <v>0</v>
      </c>
      <c r="G496" s="15">
        <v>0</v>
      </c>
      <c r="H496" s="15">
        <v>0</v>
      </c>
      <c r="I496" s="15">
        <v>0</v>
      </c>
      <c r="J496" s="15">
        <v>0</v>
      </c>
      <c r="K496" s="15">
        <v>0</v>
      </c>
    </row>
    <row r="497" spans="1:11" x14ac:dyDescent="0.3">
      <c r="A497" s="31"/>
      <c r="B497" s="31"/>
      <c r="C497" s="32"/>
      <c r="D497" s="14" t="s">
        <v>20</v>
      </c>
      <c r="E497" s="15">
        <f t="shared" si="275"/>
        <v>0</v>
      </c>
      <c r="F497" s="15">
        <v>0</v>
      </c>
      <c r="G497" s="15">
        <v>0</v>
      </c>
      <c r="H497" s="15">
        <v>0</v>
      </c>
      <c r="I497" s="15">
        <v>0</v>
      </c>
      <c r="J497" s="15">
        <v>0</v>
      </c>
      <c r="K497" s="15">
        <v>0</v>
      </c>
    </row>
    <row r="498" spans="1:11" x14ac:dyDescent="0.3">
      <c r="A498" s="31"/>
      <c r="B498" s="31"/>
      <c r="C498" s="28" t="s">
        <v>281</v>
      </c>
      <c r="D498" s="14" t="s">
        <v>24</v>
      </c>
      <c r="E498" s="15">
        <f t="shared" si="275"/>
        <v>0</v>
      </c>
      <c r="F498" s="15">
        <f>SUM(F499:F506)</f>
        <v>0</v>
      </c>
      <c r="G498" s="15">
        <f t="shared" ref="G498" si="301">SUM(G499:G506)</f>
        <v>0</v>
      </c>
      <c r="H498" s="15">
        <f t="shared" ref="H498" si="302">SUM(H499:H506)</f>
        <v>0</v>
      </c>
      <c r="I498" s="15">
        <f t="shared" ref="I498" si="303">SUM(I499:I506)</f>
        <v>0</v>
      </c>
      <c r="J498" s="15">
        <f t="shared" ref="J498" si="304">SUM(J499:J506)</f>
        <v>0</v>
      </c>
      <c r="K498" s="15">
        <f t="shared" ref="K498" si="305">SUM(K499:K506)</f>
        <v>0</v>
      </c>
    </row>
    <row r="499" spans="1:11" x14ac:dyDescent="0.3">
      <c r="A499" s="31"/>
      <c r="B499" s="31"/>
      <c r="C499" s="31"/>
      <c r="D499" s="14" t="s">
        <v>13</v>
      </c>
      <c r="E499" s="15">
        <f t="shared" si="275"/>
        <v>0</v>
      </c>
      <c r="F499" s="15">
        <v>0</v>
      </c>
      <c r="G499" s="15">
        <v>0</v>
      </c>
      <c r="H499" s="15">
        <v>0</v>
      </c>
      <c r="I499" s="15">
        <v>0</v>
      </c>
      <c r="J499" s="15">
        <v>0</v>
      </c>
      <c r="K499" s="15">
        <v>0</v>
      </c>
    </row>
    <row r="500" spans="1:11" x14ac:dyDescent="0.3">
      <c r="A500" s="31"/>
      <c r="B500" s="31"/>
      <c r="C500" s="31"/>
      <c r="D500" s="14" t="s">
        <v>14</v>
      </c>
      <c r="E500" s="15">
        <f t="shared" si="275"/>
        <v>0</v>
      </c>
      <c r="F500" s="15">
        <v>0</v>
      </c>
      <c r="G500" s="15">
        <v>0</v>
      </c>
      <c r="H500" s="15">
        <v>0</v>
      </c>
      <c r="I500" s="15">
        <v>0</v>
      </c>
      <c r="J500" s="15">
        <v>0</v>
      </c>
      <c r="K500" s="15">
        <v>0</v>
      </c>
    </row>
    <row r="501" spans="1:11" x14ac:dyDescent="0.3">
      <c r="A501" s="31"/>
      <c r="B501" s="31"/>
      <c r="C501" s="31"/>
      <c r="D501" s="14" t="s">
        <v>15</v>
      </c>
      <c r="E501" s="15">
        <f t="shared" si="275"/>
        <v>0</v>
      </c>
      <c r="F501" s="15">
        <v>0</v>
      </c>
      <c r="G501" s="15">
        <v>0</v>
      </c>
      <c r="H501" s="15">
        <v>0</v>
      </c>
      <c r="I501" s="15">
        <v>0</v>
      </c>
      <c r="J501" s="15">
        <v>0</v>
      </c>
      <c r="K501" s="15">
        <v>0</v>
      </c>
    </row>
    <row r="502" spans="1:11" x14ac:dyDescent="0.3">
      <c r="A502" s="31"/>
      <c r="B502" s="31"/>
      <c r="C502" s="31"/>
      <c r="D502" s="14" t="s">
        <v>16</v>
      </c>
      <c r="E502" s="15">
        <f t="shared" si="275"/>
        <v>0</v>
      </c>
      <c r="F502" s="15">
        <v>0</v>
      </c>
      <c r="G502" s="15">
        <v>0</v>
      </c>
      <c r="H502" s="15">
        <v>0</v>
      </c>
      <c r="I502" s="15">
        <v>0</v>
      </c>
      <c r="J502" s="15">
        <v>0</v>
      </c>
      <c r="K502" s="15">
        <v>0</v>
      </c>
    </row>
    <row r="503" spans="1:11" x14ac:dyDescent="0.3">
      <c r="A503" s="31"/>
      <c r="B503" s="31"/>
      <c r="C503" s="31"/>
      <c r="D503" s="14" t="s">
        <v>17</v>
      </c>
      <c r="E503" s="15">
        <f t="shared" si="275"/>
        <v>0</v>
      </c>
      <c r="F503" s="15">
        <v>0</v>
      </c>
      <c r="G503" s="15">
        <v>0</v>
      </c>
      <c r="H503" s="15">
        <v>0</v>
      </c>
      <c r="I503" s="15">
        <v>0</v>
      </c>
      <c r="J503" s="15">
        <v>0</v>
      </c>
      <c r="K503" s="15">
        <v>0</v>
      </c>
    </row>
    <row r="504" spans="1:11" x14ac:dyDescent="0.3">
      <c r="A504" s="31"/>
      <c r="B504" s="31"/>
      <c r="C504" s="31"/>
      <c r="D504" s="14" t="s">
        <v>18</v>
      </c>
      <c r="E504" s="15">
        <f t="shared" si="275"/>
        <v>0</v>
      </c>
      <c r="F504" s="15">
        <v>0</v>
      </c>
      <c r="G504" s="15">
        <v>0</v>
      </c>
      <c r="H504" s="15">
        <v>0</v>
      </c>
      <c r="I504" s="15">
        <v>0</v>
      </c>
      <c r="J504" s="15">
        <v>0</v>
      </c>
      <c r="K504" s="15">
        <v>0</v>
      </c>
    </row>
    <row r="505" spans="1:11" x14ac:dyDescent="0.3">
      <c r="A505" s="31"/>
      <c r="B505" s="31"/>
      <c r="C505" s="31"/>
      <c r="D505" s="14" t="s">
        <v>19</v>
      </c>
      <c r="E505" s="15">
        <f t="shared" si="275"/>
        <v>0</v>
      </c>
      <c r="F505" s="15">
        <v>0</v>
      </c>
      <c r="G505" s="15">
        <v>0</v>
      </c>
      <c r="H505" s="15">
        <v>0</v>
      </c>
      <c r="I505" s="15">
        <v>0</v>
      </c>
      <c r="J505" s="15">
        <v>0</v>
      </c>
      <c r="K505" s="15">
        <v>0</v>
      </c>
    </row>
    <row r="506" spans="1:11" x14ac:dyDescent="0.3">
      <c r="A506" s="31"/>
      <c r="B506" s="31"/>
      <c r="C506" s="32"/>
      <c r="D506" s="14" t="s">
        <v>20</v>
      </c>
      <c r="E506" s="15">
        <f t="shared" si="275"/>
        <v>0</v>
      </c>
      <c r="F506" s="15">
        <v>0</v>
      </c>
      <c r="G506" s="15">
        <v>0</v>
      </c>
      <c r="H506" s="15">
        <v>0</v>
      </c>
      <c r="I506" s="15">
        <v>0</v>
      </c>
      <c r="J506" s="15">
        <v>0</v>
      </c>
      <c r="K506" s="15">
        <v>0</v>
      </c>
    </row>
    <row r="507" spans="1:11" x14ac:dyDescent="0.3">
      <c r="A507" s="31"/>
      <c r="B507" s="31"/>
      <c r="C507" s="28" t="s">
        <v>282</v>
      </c>
      <c r="D507" s="14" t="s">
        <v>24</v>
      </c>
      <c r="E507" s="15">
        <f t="shared" si="275"/>
        <v>1.4000000000000001</v>
      </c>
      <c r="F507" s="15">
        <f>SUM(F508:F515)</f>
        <v>0</v>
      </c>
      <c r="G507" s="15">
        <f t="shared" ref="G507" si="306">SUM(G508:G515)</f>
        <v>0</v>
      </c>
      <c r="H507" s="15">
        <f t="shared" ref="H507" si="307">SUM(H508:H515)</f>
        <v>0</v>
      </c>
      <c r="I507" s="15">
        <f t="shared" ref="I507" si="308">SUM(I508:I515)</f>
        <v>1.4000000000000001</v>
      </c>
      <c r="J507" s="15">
        <f t="shared" ref="J507" si="309">SUM(J508:J515)</f>
        <v>0</v>
      </c>
      <c r="K507" s="15">
        <f t="shared" ref="K507" si="310">SUM(K508:K515)</f>
        <v>0</v>
      </c>
    </row>
    <row r="508" spans="1:11" x14ac:dyDescent="0.3">
      <c r="A508" s="31"/>
      <c r="B508" s="31"/>
      <c r="C508" s="31"/>
      <c r="D508" s="14" t="s">
        <v>13</v>
      </c>
      <c r="E508" s="15">
        <f t="shared" si="275"/>
        <v>0</v>
      </c>
      <c r="F508" s="15">
        <v>0</v>
      </c>
      <c r="G508" s="15">
        <v>0</v>
      </c>
      <c r="H508" s="15">
        <v>0</v>
      </c>
      <c r="I508" s="15">
        <v>0</v>
      </c>
      <c r="J508" s="15">
        <v>0</v>
      </c>
      <c r="K508" s="15">
        <v>0</v>
      </c>
    </row>
    <row r="509" spans="1:11" x14ac:dyDescent="0.3">
      <c r="A509" s="31"/>
      <c r="B509" s="31"/>
      <c r="C509" s="31"/>
      <c r="D509" s="14" t="s">
        <v>14</v>
      </c>
      <c r="E509" s="15">
        <f t="shared" si="275"/>
        <v>0.9</v>
      </c>
      <c r="F509" s="15">
        <v>0</v>
      </c>
      <c r="G509" s="15">
        <v>0</v>
      </c>
      <c r="H509" s="15">
        <v>0</v>
      </c>
      <c r="I509" s="15">
        <v>0.9</v>
      </c>
      <c r="J509" s="15">
        <v>0</v>
      </c>
      <c r="K509" s="15">
        <v>0</v>
      </c>
    </row>
    <row r="510" spans="1:11" x14ac:dyDescent="0.3">
      <c r="A510" s="31"/>
      <c r="B510" s="31"/>
      <c r="C510" s="31"/>
      <c r="D510" s="14" t="s">
        <v>15</v>
      </c>
      <c r="E510" s="15">
        <f t="shared" si="275"/>
        <v>0.1</v>
      </c>
      <c r="F510" s="15">
        <v>0</v>
      </c>
      <c r="G510" s="15">
        <v>0</v>
      </c>
      <c r="H510" s="15">
        <v>0</v>
      </c>
      <c r="I510" s="15">
        <v>0.1</v>
      </c>
      <c r="J510" s="15">
        <v>0</v>
      </c>
      <c r="K510" s="15">
        <v>0</v>
      </c>
    </row>
    <row r="511" spans="1:11" x14ac:dyDescent="0.3">
      <c r="A511" s="31"/>
      <c r="B511" s="31"/>
      <c r="C511" s="31"/>
      <c r="D511" s="14" t="s">
        <v>16</v>
      </c>
      <c r="E511" s="15">
        <f t="shared" si="275"/>
        <v>0</v>
      </c>
      <c r="F511" s="15">
        <v>0</v>
      </c>
      <c r="G511" s="15">
        <v>0</v>
      </c>
      <c r="H511" s="15">
        <v>0</v>
      </c>
      <c r="I511" s="15">
        <v>0</v>
      </c>
      <c r="J511" s="15">
        <v>0</v>
      </c>
      <c r="K511" s="15">
        <v>0</v>
      </c>
    </row>
    <row r="512" spans="1:11" x14ac:dyDescent="0.3">
      <c r="A512" s="31"/>
      <c r="B512" s="31"/>
      <c r="C512" s="31"/>
      <c r="D512" s="14" t="s">
        <v>17</v>
      </c>
      <c r="E512" s="15">
        <f t="shared" si="275"/>
        <v>0.3</v>
      </c>
      <c r="F512" s="15">
        <v>0</v>
      </c>
      <c r="G512" s="15">
        <v>0</v>
      </c>
      <c r="H512" s="15">
        <v>0</v>
      </c>
      <c r="I512" s="15">
        <v>0.3</v>
      </c>
      <c r="J512" s="15">
        <v>0</v>
      </c>
      <c r="K512" s="15">
        <v>0</v>
      </c>
    </row>
    <row r="513" spans="1:11" x14ac:dyDescent="0.3">
      <c r="A513" s="31"/>
      <c r="B513" s="31"/>
      <c r="C513" s="31"/>
      <c r="D513" s="14" t="s">
        <v>18</v>
      </c>
      <c r="E513" s="15">
        <f t="shared" si="275"/>
        <v>0.1</v>
      </c>
      <c r="F513" s="15">
        <v>0</v>
      </c>
      <c r="G513" s="15">
        <v>0</v>
      </c>
      <c r="H513" s="15">
        <v>0</v>
      </c>
      <c r="I513" s="15">
        <v>0.1</v>
      </c>
      <c r="J513" s="15">
        <v>0</v>
      </c>
      <c r="K513" s="15">
        <v>0</v>
      </c>
    </row>
    <row r="514" spans="1:11" x14ac:dyDescent="0.3">
      <c r="A514" s="31"/>
      <c r="B514" s="31"/>
      <c r="C514" s="31"/>
      <c r="D514" s="14" t="s">
        <v>19</v>
      </c>
      <c r="E514" s="15">
        <f t="shared" si="275"/>
        <v>0</v>
      </c>
      <c r="F514" s="15">
        <v>0</v>
      </c>
      <c r="G514" s="15">
        <v>0</v>
      </c>
      <c r="H514" s="15">
        <v>0</v>
      </c>
      <c r="I514" s="15">
        <v>0</v>
      </c>
      <c r="J514" s="15">
        <v>0</v>
      </c>
      <c r="K514" s="15">
        <v>0</v>
      </c>
    </row>
    <row r="515" spans="1:11" x14ac:dyDescent="0.3">
      <c r="A515" s="31"/>
      <c r="B515" s="31"/>
      <c r="C515" s="32"/>
      <c r="D515" s="14" t="s">
        <v>20</v>
      </c>
      <c r="E515" s="15">
        <f t="shared" si="275"/>
        <v>0</v>
      </c>
      <c r="F515" s="15">
        <v>0</v>
      </c>
      <c r="G515" s="15">
        <v>0</v>
      </c>
      <c r="H515" s="15">
        <v>0</v>
      </c>
      <c r="I515" s="15">
        <v>0</v>
      </c>
      <c r="J515" s="15">
        <v>0</v>
      </c>
      <c r="K515" s="15">
        <v>0</v>
      </c>
    </row>
    <row r="516" spans="1:11" x14ac:dyDescent="0.3">
      <c r="A516" s="31"/>
      <c r="B516" s="31"/>
      <c r="C516" s="28" t="s">
        <v>283</v>
      </c>
      <c r="D516" s="14" t="s">
        <v>24</v>
      </c>
      <c r="E516" s="15">
        <f t="shared" si="275"/>
        <v>0</v>
      </c>
      <c r="F516" s="15">
        <f>SUM(F517:F524)</f>
        <v>0</v>
      </c>
      <c r="G516" s="15">
        <f t="shared" ref="G516" si="311">SUM(G517:G524)</f>
        <v>0</v>
      </c>
      <c r="H516" s="15">
        <f t="shared" ref="H516" si="312">SUM(H517:H524)</f>
        <v>0</v>
      </c>
      <c r="I516" s="15">
        <f t="shared" ref="I516" si="313">SUM(I517:I524)</f>
        <v>0</v>
      </c>
      <c r="J516" s="15">
        <f t="shared" ref="J516" si="314">SUM(J517:J524)</f>
        <v>0</v>
      </c>
      <c r="K516" s="15">
        <f t="shared" ref="K516" si="315">SUM(K517:K524)</f>
        <v>0</v>
      </c>
    </row>
    <row r="517" spans="1:11" x14ac:dyDescent="0.3">
      <c r="A517" s="31"/>
      <c r="B517" s="31"/>
      <c r="C517" s="31"/>
      <c r="D517" s="14" t="s">
        <v>13</v>
      </c>
      <c r="E517" s="15">
        <f t="shared" si="275"/>
        <v>0</v>
      </c>
      <c r="F517" s="15">
        <v>0</v>
      </c>
      <c r="G517" s="15">
        <v>0</v>
      </c>
      <c r="H517" s="15">
        <v>0</v>
      </c>
      <c r="I517" s="15">
        <v>0</v>
      </c>
      <c r="J517" s="15">
        <v>0</v>
      </c>
      <c r="K517" s="15">
        <v>0</v>
      </c>
    </row>
    <row r="518" spans="1:11" x14ac:dyDescent="0.3">
      <c r="A518" s="31"/>
      <c r="B518" s="31"/>
      <c r="C518" s="31"/>
      <c r="D518" s="14" t="s">
        <v>14</v>
      </c>
      <c r="E518" s="15">
        <f t="shared" si="275"/>
        <v>0</v>
      </c>
      <c r="F518" s="15">
        <v>0</v>
      </c>
      <c r="G518" s="15">
        <v>0</v>
      </c>
      <c r="H518" s="15">
        <v>0</v>
      </c>
      <c r="I518" s="15">
        <v>0</v>
      </c>
      <c r="J518" s="15">
        <v>0</v>
      </c>
      <c r="K518" s="15">
        <v>0</v>
      </c>
    </row>
    <row r="519" spans="1:11" x14ac:dyDescent="0.3">
      <c r="A519" s="31"/>
      <c r="B519" s="31"/>
      <c r="C519" s="31"/>
      <c r="D519" s="14" t="s">
        <v>15</v>
      </c>
      <c r="E519" s="15">
        <f t="shared" ref="E519:E582" si="316">SUM(F519:K519)</f>
        <v>0</v>
      </c>
      <c r="F519" s="15">
        <v>0</v>
      </c>
      <c r="G519" s="15">
        <v>0</v>
      </c>
      <c r="H519" s="15">
        <v>0</v>
      </c>
      <c r="I519" s="15">
        <v>0</v>
      </c>
      <c r="J519" s="15">
        <v>0</v>
      </c>
      <c r="K519" s="15">
        <v>0</v>
      </c>
    </row>
    <row r="520" spans="1:11" x14ac:dyDescent="0.3">
      <c r="A520" s="31"/>
      <c r="B520" s="31"/>
      <c r="C520" s="31"/>
      <c r="D520" s="14" t="s">
        <v>16</v>
      </c>
      <c r="E520" s="15">
        <f t="shared" si="316"/>
        <v>0</v>
      </c>
      <c r="F520" s="15">
        <v>0</v>
      </c>
      <c r="G520" s="15">
        <v>0</v>
      </c>
      <c r="H520" s="15">
        <v>0</v>
      </c>
      <c r="I520" s="15">
        <v>0</v>
      </c>
      <c r="J520" s="15">
        <v>0</v>
      </c>
      <c r="K520" s="15">
        <v>0</v>
      </c>
    </row>
    <row r="521" spans="1:11" x14ac:dyDescent="0.3">
      <c r="A521" s="31"/>
      <c r="B521" s="31"/>
      <c r="C521" s="31"/>
      <c r="D521" s="14" t="s">
        <v>17</v>
      </c>
      <c r="E521" s="15">
        <f t="shared" si="316"/>
        <v>0</v>
      </c>
      <c r="F521" s="15">
        <v>0</v>
      </c>
      <c r="G521" s="15">
        <v>0</v>
      </c>
      <c r="H521" s="15">
        <v>0</v>
      </c>
      <c r="I521" s="15">
        <v>0</v>
      </c>
      <c r="J521" s="15">
        <v>0</v>
      </c>
      <c r="K521" s="15">
        <v>0</v>
      </c>
    </row>
    <row r="522" spans="1:11" x14ac:dyDescent="0.3">
      <c r="A522" s="31"/>
      <c r="B522" s="31"/>
      <c r="C522" s="31"/>
      <c r="D522" s="14" t="s">
        <v>18</v>
      </c>
      <c r="E522" s="15">
        <f t="shared" si="316"/>
        <v>0</v>
      </c>
      <c r="F522" s="15">
        <v>0</v>
      </c>
      <c r="G522" s="15">
        <v>0</v>
      </c>
      <c r="H522" s="15">
        <v>0</v>
      </c>
      <c r="I522" s="15">
        <v>0</v>
      </c>
      <c r="J522" s="15">
        <v>0</v>
      </c>
      <c r="K522" s="15">
        <v>0</v>
      </c>
    </row>
    <row r="523" spans="1:11" x14ac:dyDescent="0.3">
      <c r="A523" s="31"/>
      <c r="B523" s="31"/>
      <c r="C523" s="31"/>
      <c r="D523" s="14" t="s">
        <v>19</v>
      </c>
      <c r="E523" s="15">
        <f t="shared" si="316"/>
        <v>0</v>
      </c>
      <c r="F523" s="15">
        <v>0</v>
      </c>
      <c r="G523" s="15">
        <v>0</v>
      </c>
      <c r="H523" s="15">
        <v>0</v>
      </c>
      <c r="I523" s="15">
        <v>0</v>
      </c>
      <c r="J523" s="15">
        <v>0</v>
      </c>
      <c r="K523" s="15">
        <v>0</v>
      </c>
    </row>
    <row r="524" spans="1:11" x14ac:dyDescent="0.3">
      <c r="A524" s="31"/>
      <c r="B524" s="31"/>
      <c r="C524" s="32"/>
      <c r="D524" s="14" t="s">
        <v>20</v>
      </c>
      <c r="E524" s="15">
        <f t="shared" si="316"/>
        <v>0</v>
      </c>
      <c r="F524" s="15">
        <v>0</v>
      </c>
      <c r="G524" s="15">
        <v>0</v>
      </c>
      <c r="H524" s="15">
        <v>0</v>
      </c>
      <c r="I524" s="15">
        <v>0</v>
      </c>
      <c r="J524" s="15">
        <v>0</v>
      </c>
      <c r="K524" s="15">
        <v>0</v>
      </c>
    </row>
    <row r="525" spans="1:11" x14ac:dyDescent="0.3">
      <c r="A525" s="31"/>
      <c r="B525" s="31"/>
      <c r="C525" s="28" t="s">
        <v>363</v>
      </c>
      <c r="D525" s="14" t="s">
        <v>24</v>
      </c>
      <c r="E525" s="15">
        <f t="shared" si="316"/>
        <v>0</v>
      </c>
      <c r="F525" s="15">
        <f>SUM(F526:F533)</f>
        <v>0</v>
      </c>
      <c r="G525" s="15">
        <f t="shared" ref="G525" si="317">SUM(G526:G533)</f>
        <v>0</v>
      </c>
      <c r="H525" s="15">
        <f t="shared" ref="H525" si="318">SUM(H526:H533)</f>
        <v>0</v>
      </c>
      <c r="I525" s="15">
        <f t="shared" ref="I525" si="319">SUM(I526:I533)</f>
        <v>0</v>
      </c>
      <c r="J525" s="15">
        <f t="shared" ref="J525" si="320">SUM(J526:J533)</f>
        <v>0</v>
      </c>
      <c r="K525" s="15">
        <f t="shared" ref="K525" si="321">SUM(K526:K533)</f>
        <v>0</v>
      </c>
    </row>
    <row r="526" spans="1:11" x14ac:dyDescent="0.3">
      <c r="A526" s="31"/>
      <c r="B526" s="31"/>
      <c r="C526" s="31"/>
      <c r="D526" s="14" t="s">
        <v>13</v>
      </c>
      <c r="E526" s="15">
        <f t="shared" si="316"/>
        <v>0</v>
      </c>
      <c r="F526" s="15">
        <v>0</v>
      </c>
      <c r="G526" s="15">
        <v>0</v>
      </c>
      <c r="H526" s="15">
        <v>0</v>
      </c>
      <c r="I526" s="15">
        <v>0</v>
      </c>
      <c r="J526" s="15">
        <v>0</v>
      </c>
      <c r="K526" s="15">
        <v>0</v>
      </c>
    </row>
    <row r="527" spans="1:11" x14ac:dyDescent="0.3">
      <c r="A527" s="31"/>
      <c r="B527" s="31"/>
      <c r="C527" s="31"/>
      <c r="D527" s="14" t="s">
        <v>14</v>
      </c>
      <c r="E527" s="15">
        <f t="shared" si="316"/>
        <v>0</v>
      </c>
      <c r="F527" s="15">
        <v>0</v>
      </c>
      <c r="G527" s="15">
        <v>0</v>
      </c>
      <c r="H527" s="15">
        <v>0</v>
      </c>
      <c r="I527" s="15">
        <v>0</v>
      </c>
      <c r="J527" s="15">
        <v>0</v>
      </c>
      <c r="K527" s="15">
        <v>0</v>
      </c>
    </row>
    <row r="528" spans="1:11" x14ac:dyDescent="0.3">
      <c r="A528" s="31"/>
      <c r="B528" s="31"/>
      <c r="C528" s="31"/>
      <c r="D528" s="14" t="s">
        <v>15</v>
      </c>
      <c r="E528" s="15">
        <f t="shared" si="316"/>
        <v>0</v>
      </c>
      <c r="F528" s="15">
        <v>0</v>
      </c>
      <c r="G528" s="15">
        <v>0</v>
      </c>
      <c r="H528" s="15">
        <v>0</v>
      </c>
      <c r="I528" s="15">
        <v>0</v>
      </c>
      <c r="J528" s="15">
        <v>0</v>
      </c>
      <c r="K528" s="15">
        <v>0</v>
      </c>
    </row>
    <row r="529" spans="1:11" x14ac:dyDescent="0.3">
      <c r="A529" s="31"/>
      <c r="B529" s="31"/>
      <c r="C529" s="31"/>
      <c r="D529" s="14" t="s">
        <v>16</v>
      </c>
      <c r="E529" s="15">
        <f t="shared" si="316"/>
        <v>0</v>
      </c>
      <c r="F529" s="15">
        <v>0</v>
      </c>
      <c r="G529" s="15">
        <v>0</v>
      </c>
      <c r="H529" s="15">
        <v>0</v>
      </c>
      <c r="I529" s="15">
        <v>0</v>
      </c>
      <c r="J529" s="15">
        <v>0</v>
      </c>
      <c r="K529" s="15">
        <v>0</v>
      </c>
    </row>
    <row r="530" spans="1:11" x14ac:dyDescent="0.3">
      <c r="A530" s="31"/>
      <c r="B530" s="31"/>
      <c r="C530" s="31"/>
      <c r="D530" s="14" t="s">
        <v>17</v>
      </c>
      <c r="E530" s="15">
        <f t="shared" si="316"/>
        <v>0</v>
      </c>
      <c r="F530" s="15">
        <v>0</v>
      </c>
      <c r="G530" s="15">
        <v>0</v>
      </c>
      <c r="H530" s="15">
        <v>0</v>
      </c>
      <c r="I530" s="15">
        <v>0</v>
      </c>
      <c r="J530" s="15">
        <v>0</v>
      </c>
      <c r="K530" s="15">
        <v>0</v>
      </c>
    </row>
    <row r="531" spans="1:11" x14ac:dyDescent="0.3">
      <c r="A531" s="31"/>
      <c r="B531" s="31"/>
      <c r="C531" s="31"/>
      <c r="D531" s="14" t="s">
        <v>18</v>
      </c>
      <c r="E531" s="15">
        <f t="shared" si="316"/>
        <v>0</v>
      </c>
      <c r="F531" s="15">
        <v>0</v>
      </c>
      <c r="G531" s="15">
        <v>0</v>
      </c>
      <c r="H531" s="15">
        <v>0</v>
      </c>
      <c r="I531" s="15">
        <v>0</v>
      </c>
      <c r="J531" s="15">
        <v>0</v>
      </c>
      <c r="K531" s="15">
        <v>0</v>
      </c>
    </row>
    <row r="532" spans="1:11" x14ac:dyDescent="0.3">
      <c r="A532" s="31"/>
      <c r="B532" s="31"/>
      <c r="C532" s="31"/>
      <c r="D532" s="14" t="s">
        <v>19</v>
      </c>
      <c r="E532" s="15">
        <f t="shared" si="316"/>
        <v>0</v>
      </c>
      <c r="F532" s="15">
        <v>0</v>
      </c>
      <c r="G532" s="15">
        <v>0</v>
      </c>
      <c r="H532" s="15">
        <v>0</v>
      </c>
      <c r="I532" s="15">
        <v>0</v>
      </c>
      <c r="J532" s="15">
        <v>0</v>
      </c>
      <c r="K532" s="15">
        <v>0</v>
      </c>
    </row>
    <row r="533" spans="1:11" x14ac:dyDescent="0.3">
      <c r="A533" s="31"/>
      <c r="B533" s="31"/>
      <c r="C533" s="32"/>
      <c r="D533" s="14" t="s">
        <v>20</v>
      </c>
      <c r="E533" s="15">
        <f t="shared" si="316"/>
        <v>0</v>
      </c>
      <c r="F533" s="15">
        <v>0</v>
      </c>
      <c r="G533" s="15">
        <v>0</v>
      </c>
      <c r="H533" s="15">
        <v>0</v>
      </c>
      <c r="I533" s="15">
        <v>0</v>
      </c>
      <c r="J533" s="15">
        <v>0</v>
      </c>
      <c r="K533" s="15">
        <v>0</v>
      </c>
    </row>
    <row r="534" spans="1:11" x14ac:dyDescent="0.3">
      <c r="A534" s="31"/>
      <c r="B534" s="31"/>
      <c r="C534" s="28" t="s">
        <v>285</v>
      </c>
      <c r="D534" s="14" t="s">
        <v>24</v>
      </c>
      <c r="E534" s="15">
        <f t="shared" si="316"/>
        <v>0.4</v>
      </c>
      <c r="F534" s="15">
        <f>SUM(F535:F542)</f>
        <v>0</v>
      </c>
      <c r="G534" s="15">
        <f t="shared" ref="G534" si="322">SUM(G535:G542)</f>
        <v>0</v>
      </c>
      <c r="H534" s="15">
        <f t="shared" ref="H534" si="323">SUM(H535:H542)</f>
        <v>0</v>
      </c>
      <c r="I534" s="15">
        <f t="shared" ref="I534" si="324">SUM(I535:I542)</f>
        <v>0.4</v>
      </c>
      <c r="J534" s="15">
        <f t="shared" ref="J534" si="325">SUM(J535:J542)</f>
        <v>0</v>
      </c>
      <c r="K534" s="15">
        <f t="shared" ref="K534" si="326">SUM(K535:K542)</f>
        <v>0</v>
      </c>
    </row>
    <row r="535" spans="1:11" x14ac:dyDescent="0.3">
      <c r="A535" s="31"/>
      <c r="B535" s="31"/>
      <c r="C535" s="31"/>
      <c r="D535" s="14" t="s">
        <v>13</v>
      </c>
      <c r="E535" s="15">
        <f t="shared" si="316"/>
        <v>0</v>
      </c>
      <c r="F535" s="15">
        <v>0</v>
      </c>
      <c r="G535" s="15">
        <v>0</v>
      </c>
      <c r="H535" s="15">
        <v>0</v>
      </c>
      <c r="I535" s="15">
        <v>0</v>
      </c>
      <c r="J535" s="15">
        <v>0</v>
      </c>
      <c r="K535" s="15">
        <v>0</v>
      </c>
    </row>
    <row r="536" spans="1:11" x14ac:dyDescent="0.3">
      <c r="A536" s="31"/>
      <c r="B536" s="31"/>
      <c r="C536" s="31"/>
      <c r="D536" s="14" t="s">
        <v>14</v>
      </c>
      <c r="E536" s="15">
        <f t="shared" si="316"/>
        <v>0</v>
      </c>
      <c r="F536" s="15">
        <v>0</v>
      </c>
      <c r="G536" s="15">
        <v>0</v>
      </c>
      <c r="H536" s="15">
        <v>0</v>
      </c>
      <c r="I536" s="15">
        <v>0</v>
      </c>
      <c r="J536" s="15">
        <v>0</v>
      </c>
      <c r="K536" s="15">
        <v>0</v>
      </c>
    </row>
    <row r="537" spans="1:11" x14ac:dyDescent="0.3">
      <c r="A537" s="31"/>
      <c r="B537" s="31"/>
      <c r="C537" s="31"/>
      <c r="D537" s="14" t="s">
        <v>15</v>
      </c>
      <c r="E537" s="15">
        <f t="shared" si="316"/>
        <v>0</v>
      </c>
      <c r="F537" s="15">
        <v>0</v>
      </c>
      <c r="G537" s="15">
        <v>0</v>
      </c>
      <c r="H537" s="15">
        <v>0</v>
      </c>
      <c r="I537" s="15">
        <v>0</v>
      </c>
      <c r="J537" s="15">
        <v>0</v>
      </c>
      <c r="K537" s="15">
        <v>0</v>
      </c>
    </row>
    <row r="538" spans="1:11" x14ac:dyDescent="0.3">
      <c r="A538" s="31"/>
      <c r="B538" s="31"/>
      <c r="C538" s="31"/>
      <c r="D538" s="14" t="s">
        <v>16</v>
      </c>
      <c r="E538" s="15">
        <f t="shared" si="316"/>
        <v>0</v>
      </c>
      <c r="F538" s="15">
        <v>0</v>
      </c>
      <c r="G538" s="15">
        <v>0</v>
      </c>
      <c r="H538" s="15">
        <v>0</v>
      </c>
      <c r="I538" s="15">
        <v>0</v>
      </c>
      <c r="J538" s="15">
        <v>0</v>
      </c>
      <c r="K538" s="15">
        <v>0</v>
      </c>
    </row>
    <row r="539" spans="1:11" x14ac:dyDescent="0.3">
      <c r="A539" s="31"/>
      <c r="B539" s="31"/>
      <c r="C539" s="31"/>
      <c r="D539" s="14" t="s">
        <v>17</v>
      </c>
      <c r="E539" s="15">
        <f t="shared" si="316"/>
        <v>0.4</v>
      </c>
      <c r="F539" s="15">
        <v>0</v>
      </c>
      <c r="G539" s="15">
        <v>0</v>
      </c>
      <c r="H539" s="15">
        <v>0</v>
      </c>
      <c r="I539" s="15">
        <v>0.4</v>
      </c>
      <c r="J539" s="15">
        <v>0</v>
      </c>
      <c r="K539" s="15">
        <v>0</v>
      </c>
    </row>
    <row r="540" spans="1:11" x14ac:dyDescent="0.3">
      <c r="A540" s="31"/>
      <c r="B540" s="31"/>
      <c r="C540" s="31"/>
      <c r="D540" s="14" t="s">
        <v>18</v>
      </c>
      <c r="E540" s="15">
        <f t="shared" si="316"/>
        <v>0</v>
      </c>
      <c r="F540" s="15">
        <v>0</v>
      </c>
      <c r="G540" s="15">
        <v>0</v>
      </c>
      <c r="H540" s="15">
        <v>0</v>
      </c>
      <c r="I540" s="15">
        <v>0</v>
      </c>
      <c r="J540" s="15">
        <v>0</v>
      </c>
      <c r="K540" s="15">
        <v>0</v>
      </c>
    </row>
    <row r="541" spans="1:11" x14ac:dyDescent="0.3">
      <c r="A541" s="31"/>
      <c r="B541" s="31"/>
      <c r="C541" s="31"/>
      <c r="D541" s="14" t="s">
        <v>19</v>
      </c>
      <c r="E541" s="15">
        <f t="shared" si="316"/>
        <v>0</v>
      </c>
      <c r="F541" s="15">
        <v>0</v>
      </c>
      <c r="G541" s="15">
        <v>0</v>
      </c>
      <c r="H541" s="15">
        <v>0</v>
      </c>
      <c r="I541" s="15">
        <v>0</v>
      </c>
      <c r="J541" s="15">
        <v>0</v>
      </c>
      <c r="K541" s="15">
        <v>0</v>
      </c>
    </row>
    <row r="542" spans="1:11" x14ac:dyDescent="0.3">
      <c r="A542" s="31"/>
      <c r="B542" s="31"/>
      <c r="C542" s="32"/>
      <c r="D542" s="14" t="s">
        <v>20</v>
      </c>
      <c r="E542" s="15">
        <f t="shared" si="316"/>
        <v>0</v>
      </c>
      <c r="F542" s="15">
        <v>0</v>
      </c>
      <c r="G542" s="15">
        <v>0</v>
      </c>
      <c r="H542" s="15">
        <v>0</v>
      </c>
      <c r="I542" s="15">
        <v>0</v>
      </c>
      <c r="J542" s="15">
        <v>0</v>
      </c>
      <c r="K542" s="15">
        <v>0</v>
      </c>
    </row>
    <row r="543" spans="1:11" x14ac:dyDescent="0.3">
      <c r="A543" s="31"/>
      <c r="B543" s="31"/>
      <c r="C543" s="28" t="s">
        <v>50</v>
      </c>
      <c r="D543" s="14" t="s">
        <v>24</v>
      </c>
      <c r="E543" s="15">
        <f t="shared" si="316"/>
        <v>2.3000000000000003</v>
      </c>
      <c r="F543" s="15">
        <f>SUM(F544:F551)</f>
        <v>0</v>
      </c>
      <c r="G543" s="15">
        <f t="shared" ref="G543" si="327">SUM(G544:G551)</f>
        <v>0</v>
      </c>
      <c r="H543" s="15">
        <f t="shared" ref="H543" si="328">SUM(H544:H551)</f>
        <v>0</v>
      </c>
      <c r="I543" s="15">
        <f t="shared" ref="I543" si="329">SUM(I544:I551)</f>
        <v>2.3000000000000003</v>
      </c>
      <c r="J543" s="15">
        <f t="shared" ref="J543" si="330">SUM(J544:J551)</f>
        <v>0</v>
      </c>
      <c r="K543" s="15">
        <f t="shared" ref="K543" si="331">SUM(K544:K551)</f>
        <v>0</v>
      </c>
    </row>
    <row r="544" spans="1:11" x14ac:dyDescent="0.3">
      <c r="A544" s="31"/>
      <c r="B544" s="31"/>
      <c r="C544" s="31"/>
      <c r="D544" s="14" t="s">
        <v>13</v>
      </c>
      <c r="E544" s="15">
        <f t="shared" si="316"/>
        <v>0</v>
      </c>
      <c r="F544" s="15">
        <v>0</v>
      </c>
      <c r="G544" s="15">
        <v>0</v>
      </c>
      <c r="H544" s="15">
        <v>0</v>
      </c>
      <c r="I544" s="15">
        <v>0</v>
      </c>
      <c r="J544" s="15">
        <v>0</v>
      </c>
      <c r="K544" s="15">
        <v>0</v>
      </c>
    </row>
    <row r="545" spans="1:11" x14ac:dyDescent="0.3">
      <c r="A545" s="31"/>
      <c r="B545" s="31"/>
      <c r="C545" s="31"/>
      <c r="D545" s="14" t="s">
        <v>14</v>
      </c>
      <c r="E545" s="15">
        <f t="shared" si="316"/>
        <v>1.1000000000000001</v>
      </c>
      <c r="F545" s="15">
        <v>0</v>
      </c>
      <c r="G545" s="15">
        <v>0</v>
      </c>
      <c r="H545" s="15">
        <v>0</v>
      </c>
      <c r="I545" s="15">
        <v>1.1000000000000001</v>
      </c>
      <c r="J545" s="15">
        <v>0</v>
      </c>
      <c r="K545" s="15">
        <v>0</v>
      </c>
    </row>
    <row r="546" spans="1:11" x14ac:dyDescent="0.3">
      <c r="A546" s="31"/>
      <c r="B546" s="31"/>
      <c r="C546" s="31"/>
      <c r="D546" s="14" t="s">
        <v>15</v>
      </c>
      <c r="E546" s="15">
        <f t="shared" si="316"/>
        <v>0.1</v>
      </c>
      <c r="F546" s="15">
        <v>0</v>
      </c>
      <c r="G546" s="15">
        <v>0</v>
      </c>
      <c r="H546" s="15">
        <v>0</v>
      </c>
      <c r="I546" s="15">
        <v>0.1</v>
      </c>
      <c r="J546" s="15">
        <v>0</v>
      </c>
      <c r="K546" s="15">
        <v>0</v>
      </c>
    </row>
    <row r="547" spans="1:11" x14ac:dyDescent="0.3">
      <c r="A547" s="31"/>
      <c r="B547" s="31"/>
      <c r="C547" s="31"/>
      <c r="D547" s="14" t="s">
        <v>16</v>
      </c>
      <c r="E547" s="15">
        <f t="shared" si="316"/>
        <v>0</v>
      </c>
      <c r="F547" s="15">
        <v>0</v>
      </c>
      <c r="G547" s="15">
        <v>0</v>
      </c>
      <c r="H547" s="15">
        <v>0</v>
      </c>
      <c r="I547" s="15">
        <v>0</v>
      </c>
      <c r="J547" s="15">
        <v>0</v>
      </c>
      <c r="K547" s="15">
        <v>0</v>
      </c>
    </row>
    <row r="548" spans="1:11" x14ac:dyDescent="0.3">
      <c r="A548" s="31"/>
      <c r="B548" s="31"/>
      <c r="C548" s="31"/>
      <c r="D548" s="14" t="s">
        <v>17</v>
      </c>
      <c r="E548" s="15">
        <f t="shared" si="316"/>
        <v>0.99999999999999989</v>
      </c>
      <c r="F548" s="15">
        <v>0</v>
      </c>
      <c r="G548" s="15">
        <v>0</v>
      </c>
      <c r="H548" s="15">
        <v>0</v>
      </c>
      <c r="I548" s="15">
        <v>0.99999999999999989</v>
      </c>
      <c r="J548" s="15">
        <v>0</v>
      </c>
      <c r="K548" s="15">
        <v>0</v>
      </c>
    </row>
    <row r="549" spans="1:11" x14ac:dyDescent="0.3">
      <c r="A549" s="31"/>
      <c r="B549" s="31"/>
      <c r="C549" s="31"/>
      <c r="D549" s="14" t="s">
        <v>18</v>
      </c>
      <c r="E549" s="15">
        <f t="shared" si="316"/>
        <v>0.1</v>
      </c>
      <c r="F549" s="15">
        <v>0</v>
      </c>
      <c r="G549" s="15">
        <v>0</v>
      </c>
      <c r="H549" s="15">
        <v>0</v>
      </c>
      <c r="I549" s="15">
        <v>0.1</v>
      </c>
      <c r="J549" s="15">
        <v>0</v>
      </c>
      <c r="K549" s="15">
        <v>0</v>
      </c>
    </row>
    <row r="550" spans="1:11" x14ac:dyDescent="0.3">
      <c r="A550" s="31"/>
      <c r="B550" s="31"/>
      <c r="C550" s="31"/>
      <c r="D550" s="14" t="s">
        <v>19</v>
      </c>
      <c r="E550" s="15">
        <f t="shared" si="316"/>
        <v>0</v>
      </c>
      <c r="F550" s="15">
        <v>0</v>
      </c>
      <c r="G550" s="15">
        <v>0</v>
      </c>
      <c r="H550" s="15">
        <v>0</v>
      </c>
      <c r="I550" s="15">
        <v>0</v>
      </c>
      <c r="J550" s="15">
        <v>0</v>
      </c>
      <c r="K550" s="15">
        <v>0</v>
      </c>
    </row>
    <row r="551" spans="1:11" x14ac:dyDescent="0.3">
      <c r="A551" s="32"/>
      <c r="B551" s="32"/>
      <c r="C551" s="32"/>
      <c r="D551" s="14" t="s">
        <v>20</v>
      </c>
      <c r="E551" s="15">
        <f t="shared" si="316"/>
        <v>0</v>
      </c>
      <c r="F551" s="15">
        <v>0</v>
      </c>
      <c r="G551" s="15">
        <v>0</v>
      </c>
      <c r="H551" s="15">
        <v>0</v>
      </c>
      <c r="I551" s="15">
        <v>0</v>
      </c>
      <c r="J551" s="15">
        <v>0</v>
      </c>
      <c r="K551" s="15">
        <v>0</v>
      </c>
    </row>
    <row r="552" spans="1:11" x14ac:dyDescent="0.3">
      <c r="A552" s="28" t="s">
        <v>349</v>
      </c>
      <c r="B552" s="28" t="s">
        <v>348</v>
      </c>
      <c r="C552" s="29" t="s">
        <v>302</v>
      </c>
      <c r="D552" s="30"/>
      <c r="E552" s="15">
        <f t="shared" si="316"/>
        <v>12.600000000000001</v>
      </c>
      <c r="F552" s="15">
        <f>SUM(F553,F562,F571,F580,F589,F598,F607,F616,F625,F634)</f>
        <v>0</v>
      </c>
      <c r="G552" s="15">
        <f t="shared" ref="G552" si="332">SUM(G553,G562,G571,G580,G589,G598,G607,G616,G625,G634)</f>
        <v>0</v>
      </c>
      <c r="H552" s="15">
        <f t="shared" ref="H552" si="333">SUM(H553,H562,H571,H580,H589,H598,H607,H616,H625,H634)</f>
        <v>0</v>
      </c>
      <c r="I552" s="15">
        <f t="shared" ref="I552" si="334">SUM(I553,I562,I571,I580,I589,I598,I607,I616,I625,I634)</f>
        <v>12.600000000000001</v>
      </c>
      <c r="J552" s="15">
        <f t="shared" ref="J552" si="335">SUM(J553,J562,J571,J580,J589,J598,J607,J616,J625,J634)</f>
        <v>0</v>
      </c>
      <c r="K552" s="15">
        <f t="shared" ref="K552" si="336">SUM(K553,K562,K571,K580,K589,K598,K607,K616,K625,K634)</f>
        <v>0</v>
      </c>
    </row>
    <row r="553" spans="1:11" x14ac:dyDescent="0.3">
      <c r="A553" s="31"/>
      <c r="B553" s="31"/>
      <c r="C553" s="28" t="s">
        <v>277</v>
      </c>
      <c r="D553" s="14" t="s">
        <v>24</v>
      </c>
      <c r="E553" s="15">
        <f t="shared" si="316"/>
        <v>4.2</v>
      </c>
      <c r="F553" s="15">
        <f>SUM(F554:F561)</f>
        <v>0</v>
      </c>
      <c r="G553" s="15">
        <f t="shared" ref="G553" si="337">SUM(G554:G561)</f>
        <v>0</v>
      </c>
      <c r="H553" s="15">
        <f t="shared" ref="H553" si="338">SUM(H554:H561)</f>
        <v>0</v>
      </c>
      <c r="I553" s="15">
        <f t="shared" ref="I553" si="339">SUM(I554:I561)</f>
        <v>4.2</v>
      </c>
      <c r="J553" s="15">
        <f t="shared" ref="J553" si="340">SUM(J554:J561)</f>
        <v>0</v>
      </c>
      <c r="K553" s="15">
        <f t="shared" ref="K553" si="341">SUM(K554:K561)</f>
        <v>0</v>
      </c>
    </row>
    <row r="554" spans="1:11" x14ac:dyDescent="0.3">
      <c r="A554" s="31"/>
      <c r="B554" s="31"/>
      <c r="C554" s="31"/>
      <c r="D554" s="14" t="s">
        <v>13</v>
      </c>
      <c r="E554" s="15">
        <f t="shared" si="316"/>
        <v>0.3</v>
      </c>
      <c r="F554" s="15">
        <v>0</v>
      </c>
      <c r="G554" s="15">
        <v>0</v>
      </c>
      <c r="H554" s="15">
        <v>0</v>
      </c>
      <c r="I554" s="15">
        <v>0.3</v>
      </c>
      <c r="J554" s="15">
        <v>0</v>
      </c>
      <c r="K554" s="15">
        <v>0</v>
      </c>
    </row>
    <row r="555" spans="1:11" x14ac:dyDescent="0.3">
      <c r="A555" s="31"/>
      <c r="B555" s="31"/>
      <c r="C555" s="31"/>
      <c r="D555" s="14" t="s">
        <v>14</v>
      </c>
      <c r="E555" s="15">
        <f t="shared" si="316"/>
        <v>0.4</v>
      </c>
      <c r="F555" s="15">
        <v>0</v>
      </c>
      <c r="G555" s="15">
        <v>0</v>
      </c>
      <c r="H555" s="15">
        <v>0</v>
      </c>
      <c r="I555" s="15">
        <v>0.4</v>
      </c>
      <c r="J555" s="15">
        <v>0</v>
      </c>
      <c r="K555" s="15">
        <v>0</v>
      </c>
    </row>
    <row r="556" spans="1:11" x14ac:dyDescent="0.3">
      <c r="A556" s="31"/>
      <c r="B556" s="31"/>
      <c r="C556" s="31"/>
      <c r="D556" s="14" t="s">
        <v>15</v>
      </c>
      <c r="E556" s="15">
        <f t="shared" si="316"/>
        <v>1.8</v>
      </c>
      <c r="F556" s="15">
        <v>0</v>
      </c>
      <c r="G556" s="15">
        <v>0</v>
      </c>
      <c r="H556" s="15">
        <v>0</v>
      </c>
      <c r="I556" s="15">
        <v>1.8</v>
      </c>
      <c r="J556" s="15">
        <v>0</v>
      </c>
      <c r="K556" s="15">
        <v>0</v>
      </c>
    </row>
    <row r="557" spans="1:11" x14ac:dyDescent="0.3">
      <c r="A557" s="31"/>
      <c r="B557" s="31"/>
      <c r="C557" s="31"/>
      <c r="D557" s="14" t="s">
        <v>16</v>
      </c>
      <c r="E557" s="15">
        <f t="shared" si="316"/>
        <v>0</v>
      </c>
      <c r="F557" s="15">
        <v>0</v>
      </c>
      <c r="G557" s="15">
        <v>0</v>
      </c>
      <c r="H557" s="15">
        <v>0</v>
      </c>
      <c r="I557" s="15">
        <v>0</v>
      </c>
      <c r="J557" s="15">
        <v>0</v>
      </c>
      <c r="K557" s="15">
        <v>0</v>
      </c>
    </row>
    <row r="558" spans="1:11" x14ac:dyDescent="0.3">
      <c r="A558" s="31"/>
      <c r="B558" s="31"/>
      <c r="C558" s="31"/>
      <c r="D558" s="14" t="s">
        <v>17</v>
      </c>
      <c r="E558" s="15">
        <f t="shared" si="316"/>
        <v>1.2</v>
      </c>
      <c r="F558" s="15">
        <v>0</v>
      </c>
      <c r="G558" s="15">
        <v>0</v>
      </c>
      <c r="H558" s="15">
        <v>0</v>
      </c>
      <c r="I558" s="15">
        <v>1.2</v>
      </c>
      <c r="J558" s="15">
        <v>0</v>
      </c>
      <c r="K558" s="15">
        <v>0</v>
      </c>
    </row>
    <row r="559" spans="1:11" x14ac:dyDescent="0.3">
      <c r="A559" s="31"/>
      <c r="B559" s="31"/>
      <c r="C559" s="31"/>
      <c r="D559" s="14" t="s">
        <v>18</v>
      </c>
      <c r="E559" s="15">
        <f t="shared" si="316"/>
        <v>0.2</v>
      </c>
      <c r="F559" s="15">
        <v>0</v>
      </c>
      <c r="G559" s="15">
        <v>0</v>
      </c>
      <c r="H559" s="15">
        <v>0</v>
      </c>
      <c r="I559" s="15">
        <v>0.2</v>
      </c>
      <c r="J559" s="15">
        <v>0</v>
      </c>
      <c r="K559" s="15">
        <v>0</v>
      </c>
    </row>
    <row r="560" spans="1:11" x14ac:dyDescent="0.3">
      <c r="A560" s="31"/>
      <c r="B560" s="31"/>
      <c r="C560" s="31"/>
      <c r="D560" s="14" t="s">
        <v>19</v>
      </c>
      <c r="E560" s="15">
        <f t="shared" si="316"/>
        <v>0</v>
      </c>
      <c r="F560" s="15">
        <v>0</v>
      </c>
      <c r="G560" s="15">
        <v>0</v>
      </c>
      <c r="H560" s="15">
        <v>0</v>
      </c>
      <c r="I560" s="15">
        <v>0</v>
      </c>
      <c r="J560" s="15">
        <v>0</v>
      </c>
      <c r="K560" s="15">
        <v>0</v>
      </c>
    </row>
    <row r="561" spans="1:11" x14ac:dyDescent="0.3">
      <c r="A561" s="31"/>
      <c r="B561" s="31"/>
      <c r="C561" s="32"/>
      <c r="D561" s="14" t="s">
        <v>20</v>
      </c>
      <c r="E561" s="15">
        <f t="shared" si="316"/>
        <v>0.30000000000000004</v>
      </c>
      <c r="F561" s="15">
        <v>0</v>
      </c>
      <c r="G561" s="15">
        <v>0</v>
      </c>
      <c r="H561" s="15">
        <v>0</v>
      </c>
      <c r="I561" s="15">
        <v>0.30000000000000004</v>
      </c>
      <c r="J561" s="15">
        <v>0</v>
      </c>
      <c r="K561" s="15">
        <v>0</v>
      </c>
    </row>
    <row r="562" spans="1:11" x14ac:dyDescent="0.3">
      <c r="A562" s="31"/>
      <c r="B562" s="31"/>
      <c r="C562" s="28" t="s">
        <v>278</v>
      </c>
      <c r="D562" s="14" t="s">
        <v>303</v>
      </c>
      <c r="E562" s="15">
        <f t="shared" si="316"/>
        <v>0.60000000000000009</v>
      </c>
      <c r="F562" s="15">
        <f>SUM(F563:F570)</f>
        <v>0</v>
      </c>
      <c r="G562" s="15">
        <f t="shared" ref="G562" si="342">SUM(G563:G570)</f>
        <v>0</v>
      </c>
      <c r="H562" s="15">
        <f t="shared" ref="H562" si="343">SUM(H563:H570)</f>
        <v>0</v>
      </c>
      <c r="I562" s="15">
        <f t="shared" ref="I562" si="344">SUM(I563:I570)</f>
        <v>0.60000000000000009</v>
      </c>
      <c r="J562" s="15">
        <f t="shared" ref="J562" si="345">SUM(J563:J570)</f>
        <v>0</v>
      </c>
      <c r="K562" s="15">
        <f t="shared" ref="K562" si="346">SUM(K563:K570)</f>
        <v>0</v>
      </c>
    </row>
    <row r="563" spans="1:11" x14ac:dyDescent="0.3">
      <c r="A563" s="31"/>
      <c r="B563" s="31"/>
      <c r="C563" s="31"/>
      <c r="D563" s="14" t="s">
        <v>13</v>
      </c>
      <c r="E563" s="15">
        <f t="shared" si="316"/>
        <v>0</v>
      </c>
      <c r="F563" s="15">
        <v>0</v>
      </c>
      <c r="G563" s="15">
        <v>0</v>
      </c>
      <c r="H563" s="15">
        <v>0</v>
      </c>
      <c r="I563" s="15">
        <v>0</v>
      </c>
      <c r="J563" s="15">
        <v>0</v>
      </c>
      <c r="K563" s="15">
        <v>0</v>
      </c>
    </row>
    <row r="564" spans="1:11" x14ac:dyDescent="0.3">
      <c r="A564" s="31"/>
      <c r="B564" s="31"/>
      <c r="C564" s="31"/>
      <c r="D564" s="14" t="s">
        <v>14</v>
      </c>
      <c r="E564" s="15">
        <f t="shared" si="316"/>
        <v>0</v>
      </c>
      <c r="F564" s="15">
        <v>0</v>
      </c>
      <c r="G564" s="15">
        <v>0</v>
      </c>
      <c r="H564" s="15">
        <v>0</v>
      </c>
      <c r="I564" s="15">
        <v>0</v>
      </c>
      <c r="J564" s="15">
        <v>0</v>
      </c>
      <c r="K564" s="15">
        <v>0</v>
      </c>
    </row>
    <row r="565" spans="1:11" x14ac:dyDescent="0.3">
      <c r="A565" s="31"/>
      <c r="B565" s="31"/>
      <c r="C565" s="31"/>
      <c r="D565" s="14" t="s">
        <v>15</v>
      </c>
      <c r="E565" s="15">
        <f t="shared" si="316"/>
        <v>0</v>
      </c>
      <c r="F565" s="15">
        <v>0</v>
      </c>
      <c r="G565" s="15">
        <v>0</v>
      </c>
      <c r="H565" s="15">
        <v>0</v>
      </c>
      <c r="I565" s="15">
        <v>0</v>
      </c>
      <c r="J565" s="15">
        <v>0</v>
      </c>
      <c r="K565" s="15">
        <v>0</v>
      </c>
    </row>
    <row r="566" spans="1:11" x14ac:dyDescent="0.3">
      <c r="A566" s="31"/>
      <c r="B566" s="31"/>
      <c r="C566" s="31"/>
      <c r="D566" s="14" t="s">
        <v>16</v>
      </c>
      <c r="E566" s="15">
        <f t="shared" si="316"/>
        <v>0</v>
      </c>
      <c r="F566" s="15">
        <v>0</v>
      </c>
      <c r="G566" s="15">
        <v>0</v>
      </c>
      <c r="H566" s="15">
        <v>0</v>
      </c>
      <c r="I566" s="15">
        <v>0</v>
      </c>
      <c r="J566" s="15">
        <v>0</v>
      </c>
      <c r="K566" s="15">
        <v>0</v>
      </c>
    </row>
    <row r="567" spans="1:11" x14ac:dyDescent="0.3">
      <c r="A567" s="31"/>
      <c r="B567" s="31"/>
      <c r="C567" s="31"/>
      <c r="D567" s="14" t="s">
        <v>17</v>
      </c>
      <c r="E567" s="15">
        <f t="shared" si="316"/>
        <v>0.60000000000000009</v>
      </c>
      <c r="F567" s="15">
        <v>0</v>
      </c>
      <c r="G567" s="15">
        <v>0</v>
      </c>
      <c r="H567" s="15">
        <v>0</v>
      </c>
      <c r="I567" s="15">
        <v>0.60000000000000009</v>
      </c>
      <c r="J567" s="15">
        <v>0</v>
      </c>
      <c r="K567" s="15">
        <v>0</v>
      </c>
    </row>
    <row r="568" spans="1:11" x14ac:dyDescent="0.3">
      <c r="A568" s="31"/>
      <c r="B568" s="31"/>
      <c r="C568" s="31"/>
      <c r="D568" s="14" t="s">
        <v>18</v>
      </c>
      <c r="E568" s="15">
        <f t="shared" si="316"/>
        <v>0</v>
      </c>
      <c r="F568" s="15">
        <v>0</v>
      </c>
      <c r="G568" s="15">
        <v>0</v>
      </c>
      <c r="H568" s="15">
        <v>0</v>
      </c>
      <c r="I568" s="15">
        <v>0</v>
      </c>
      <c r="J568" s="15">
        <v>0</v>
      </c>
      <c r="K568" s="15">
        <v>0</v>
      </c>
    </row>
    <row r="569" spans="1:11" x14ac:dyDescent="0.3">
      <c r="A569" s="31"/>
      <c r="B569" s="31"/>
      <c r="C569" s="31"/>
      <c r="D569" s="14" t="s">
        <v>19</v>
      </c>
      <c r="E569" s="15">
        <f t="shared" si="316"/>
        <v>0</v>
      </c>
      <c r="F569" s="15">
        <v>0</v>
      </c>
      <c r="G569" s="15">
        <v>0</v>
      </c>
      <c r="H569" s="15">
        <v>0</v>
      </c>
      <c r="I569" s="15">
        <v>0</v>
      </c>
      <c r="J569" s="15">
        <v>0</v>
      </c>
      <c r="K569" s="15">
        <v>0</v>
      </c>
    </row>
    <row r="570" spans="1:11" x14ac:dyDescent="0.3">
      <c r="A570" s="31"/>
      <c r="B570" s="31"/>
      <c r="C570" s="32"/>
      <c r="D570" s="14" t="s">
        <v>20</v>
      </c>
      <c r="E570" s="15">
        <f t="shared" si="316"/>
        <v>0</v>
      </c>
      <c r="F570" s="15">
        <v>0</v>
      </c>
      <c r="G570" s="15">
        <v>0</v>
      </c>
      <c r="H570" s="15">
        <v>0</v>
      </c>
      <c r="I570" s="15">
        <v>0</v>
      </c>
      <c r="J570" s="15">
        <v>0</v>
      </c>
      <c r="K570" s="15">
        <v>0</v>
      </c>
    </row>
    <row r="571" spans="1:11" x14ac:dyDescent="0.3">
      <c r="A571" s="31"/>
      <c r="B571" s="31"/>
      <c r="C571" s="28" t="s">
        <v>279</v>
      </c>
      <c r="D571" s="14" t="s">
        <v>303</v>
      </c>
      <c r="E571" s="15">
        <f t="shared" si="316"/>
        <v>2.3000000000000003</v>
      </c>
      <c r="F571" s="15">
        <f>SUM(F572:F579)</f>
        <v>0</v>
      </c>
      <c r="G571" s="15">
        <f t="shared" ref="G571" si="347">SUM(G572:G579)</f>
        <v>0</v>
      </c>
      <c r="H571" s="15">
        <f t="shared" ref="H571" si="348">SUM(H572:H579)</f>
        <v>0</v>
      </c>
      <c r="I571" s="15">
        <f t="shared" ref="I571" si="349">SUM(I572:I579)</f>
        <v>2.3000000000000003</v>
      </c>
      <c r="J571" s="15">
        <f t="shared" ref="J571" si="350">SUM(J572:J579)</f>
        <v>0</v>
      </c>
      <c r="K571" s="15">
        <f t="shared" ref="K571" si="351">SUM(K572:K579)</f>
        <v>0</v>
      </c>
    </row>
    <row r="572" spans="1:11" x14ac:dyDescent="0.3">
      <c r="A572" s="31"/>
      <c r="B572" s="31"/>
      <c r="C572" s="31"/>
      <c r="D572" s="14" t="s">
        <v>13</v>
      </c>
      <c r="E572" s="15">
        <f t="shared" si="316"/>
        <v>0</v>
      </c>
      <c r="F572" s="15">
        <v>0</v>
      </c>
      <c r="G572" s="15">
        <v>0</v>
      </c>
      <c r="H572" s="15">
        <v>0</v>
      </c>
      <c r="I572" s="15">
        <v>0</v>
      </c>
      <c r="J572" s="15">
        <v>0</v>
      </c>
      <c r="K572" s="15">
        <v>0</v>
      </c>
    </row>
    <row r="573" spans="1:11" x14ac:dyDescent="0.3">
      <c r="A573" s="31"/>
      <c r="B573" s="31"/>
      <c r="C573" s="31"/>
      <c r="D573" s="14" t="s">
        <v>14</v>
      </c>
      <c r="E573" s="15">
        <f t="shared" si="316"/>
        <v>0</v>
      </c>
      <c r="F573" s="15">
        <v>0</v>
      </c>
      <c r="G573" s="15">
        <v>0</v>
      </c>
      <c r="H573" s="15">
        <v>0</v>
      </c>
      <c r="I573" s="15">
        <v>0</v>
      </c>
      <c r="J573" s="15">
        <v>0</v>
      </c>
      <c r="K573" s="15">
        <v>0</v>
      </c>
    </row>
    <row r="574" spans="1:11" x14ac:dyDescent="0.3">
      <c r="A574" s="31"/>
      <c r="B574" s="31"/>
      <c r="C574" s="31"/>
      <c r="D574" s="14" t="s">
        <v>15</v>
      </c>
      <c r="E574" s="15">
        <f t="shared" si="316"/>
        <v>0.1</v>
      </c>
      <c r="F574" s="15">
        <v>0</v>
      </c>
      <c r="G574" s="15">
        <v>0</v>
      </c>
      <c r="H574" s="15">
        <v>0</v>
      </c>
      <c r="I574" s="15">
        <v>0.1</v>
      </c>
      <c r="J574" s="15">
        <v>0</v>
      </c>
      <c r="K574" s="15">
        <v>0</v>
      </c>
    </row>
    <row r="575" spans="1:11" x14ac:dyDescent="0.3">
      <c r="A575" s="31"/>
      <c r="B575" s="31"/>
      <c r="C575" s="31"/>
      <c r="D575" s="14" t="s">
        <v>16</v>
      </c>
      <c r="E575" s="15">
        <f t="shared" si="316"/>
        <v>0.1</v>
      </c>
      <c r="F575" s="15">
        <v>0</v>
      </c>
      <c r="G575" s="15">
        <v>0</v>
      </c>
      <c r="H575" s="15">
        <v>0</v>
      </c>
      <c r="I575" s="15">
        <v>0.1</v>
      </c>
      <c r="J575" s="15">
        <v>0</v>
      </c>
      <c r="K575" s="15">
        <v>0</v>
      </c>
    </row>
    <row r="576" spans="1:11" x14ac:dyDescent="0.3">
      <c r="A576" s="31"/>
      <c r="B576" s="31"/>
      <c r="C576" s="31"/>
      <c r="D576" s="14" t="s">
        <v>17</v>
      </c>
      <c r="E576" s="15">
        <f t="shared" si="316"/>
        <v>1.8</v>
      </c>
      <c r="F576" s="15">
        <v>0</v>
      </c>
      <c r="G576" s="15">
        <v>0</v>
      </c>
      <c r="H576" s="15">
        <v>0</v>
      </c>
      <c r="I576" s="15">
        <v>1.8</v>
      </c>
      <c r="J576" s="15">
        <v>0</v>
      </c>
      <c r="K576" s="15">
        <v>0</v>
      </c>
    </row>
    <row r="577" spans="1:11" x14ac:dyDescent="0.3">
      <c r="A577" s="31"/>
      <c r="B577" s="31"/>
      <c r="C577" s="31"/>
      <c r="D577" s="14" t="s">
        <v>18</v>
      </c>
      <c r="E577" s="15">
        <f t="shared" si="316"/>
        <v>0.1</v>
      </c>
      <c r="F577" s="15">
        <v>0</v>
      </c>
      <c r="G577" s="15">
        <v>0</v>
      </c>
      <c r="H577" s="15">
        <v>0</v>
      </c>
      <c r="I577" s="15">
        <v>0.1</v>
      </c>
      <c r="J577" s="15">
        <v>0</v>
      </c>
      <c r="K577" s="15">
        <v>0</v>
      </c>
    </row>
    <row r="578" spans="1:11" x14ac:dyDescent="0.3">
      <c r="A578" s="31"/>
      <c r="B578" s="31"/>
      <c r="C578" s="31"/>
      <c r="D578" s="14" t="s">
        <v>19</v>
      </c>
      <c r="E578" s="15">
        <f t="shared" si="316"/>
        <v>0</v>
      </c>
      <c r="F578" s="15">
        <v>0</v>
      </c>
      <c r="G578" s="15">
        <v>0</v>
      </c>
      <c r="H578" s="15">
        <v>0</v>
      </c>
      <c r="I578" s="15">
        <v>0</v>
      </c>
      <c r="J578" s="15">
        <v>0</v>
      </c>
      <c r="K578" s="15">
        <v>0</v>
      </c>
    </row>
    <row r="579" spans="1:11" x14ac:dyDescent="0.3">
      <c r="A579" s="31"/>
      <c r="B579" s="31"/>
      <c r="C579" s="32"/>
      <c r="D579" s="14" t="s">
        <v>20</v>
      </c>
      <c r="E579" s="15">
        <f t="shared" si="316"/>
        <v>0.2</v>
      </c>
      <c r="F579" s="15">
        <v>0</v>
      </c>
      <c r="G579" s="15">
        <v>0</v>
      </c>
      <c r="H579" s="15">
        <v>0</v>
      </c>
      <c r="I579" s="15">
        <v>0.2</v>
      </c>
      <c r="J579" s="15">
        <v>0</v>
      </c>
      <c r="K579" s="15">
        <v>0</v>
      </c>
    </row>
    <row r="580" spans="1:11" x14ac:dyDescent="0.3">
      <c r="A580" s="31"/>
      <c r="B580" s="31"/>
      <c r="C580" s="28" t="s">
        <v>362</v>
      </c>
      <c r="D580" s="14" t="s">
        <v>303</v>
      </c>
      <c r="E580" s="15">
        <f t="shared" si="316"/>
        <v>0</v>
      </c>
      <c r="F580" s="15">
        <f>SUM(F581:F588)</f>
        <v>0</v>
      </c>
      <c r="G580" s="15">
        <f t="shared" ref="G580" si="352">SUM(G581:G588)</f>
        <v>0</v>
      </c>
      <c r="H580" s="15">
        <f t="shared" ref="H580" si="353">SUM(H581:H588)</f>
        <v>0</v>
      </c>
      <c r="I580" s="15">
        <f t="shared" ref="I580" si="354">SUM(I581:I588)</f>
        <v>0</v>
      </c>
      <c r="J580" s="15">
        <f t="shared" ref="J580" si="355">SUM(J581:J588)</f>
        <v>0</v>
      </c>
      <c r="K580" s="15">
        <f t="shared" ref="K580" si="356">SUM(K581:K588)</f>
        <v>0</v>
      </c>
    </row>
    <row r="581" spans="1:11" x14ac:dyDescent="0.3">
      <c r="A581" s="31"/>
      <c r="B581" s="31"/>
      <c r="C581" s="31"/>
      <c r="D581" s="14" t="s">
        <v>13</v>
      </c>
      <c r="E581" s="15">
        <f t="shared" si="316"/>
        <v>0</v>
      </c>
      <c r="F581" s="15">
        <v>0</v>
      </c>
      <c r="G581" s="15">
        <v>0</v>
      </c>
      <c r="H581" s="15">
        <v>0</v>
      </c>
      <c r="I581" s="15">
        <v>0</v>
      </c>
      <c r="J581" s="15">
        <v>0</v>
      </c>
      <c r="K581" s="15">
        <v>0</v>
      </c>
    </row>
    <row r="582" spans="1:11" x14ac:dyDescent="0.3">
      <c r="A582" s="31"/>
      <c r="B582" s="31"/>
      <c r="C582" s="31"/>
      <c r="D582" s="14" t="s">
        <v>14</v>
      </c>
      <c r="E582" s="15">
        <f t="shared" si="316"/>
        <v>0</v>
      </c>
      <c r="F582" s="15">
        <v>0</v>
      </c>
      <c r="G582" s="15">
        <v>0</v>
      </c>
      <c r="H582" s="15">
        <v>0</v>
      </c>
      <c r="I582" s="15">
        <v>0</v>
      </c>
      <c r="J582" s="15">
        <v>0</v>
      </c>
      <c r="K582" s="15">
        <v>0</v>
      </c>
    </row>
    <row r="583" spans="1:11" x14ac:dyDescent="0.3">
      <c r="A583" s="31"/>
      <c r="B583" s="31"/>
      <c r="C583" s="31"/>
      <c r="D583" s="14" t="s">
        <v>15</v>
      </c>
      <c r="E583" s="15">
        <f t="shared" ref="E583:E646" si="357">SUM(F583:K583)</f>
        <v>0</v>
      </c>
      <c r="F583" s="15">
        <v>0</v>
      </c>
      <c r="G583" s="15">
        <v>0</v>
      </c>
      <c r="H583" s="15">
        <v>0</v>
      </c>
      <c r="I583" s="15">
        <v>0</v>
      </c>
      <c r="J583" s="15">
        <v>0</v>
      </c>
      <c r="K583" s="15">
        <v>0</v>
      </c>
    </row>
    <row r="584" spans="1:11" x14ac:dyDescent="0.3">
      <c r="A584" s="31"/>
      <c r="B584" s="31"/>
      <c r="C584" s="31"/>
      <c r="D584" s="14" t="s">
        <v>16</v>
      </c>
      <c r="E584" s="15">
        <f t="shared" si="357"/>
        <v>0</v>
      </c>
      <c r="F584" s="15">
        <v>0</v>
      </c>
      <c r="G584" s="15">
        <v>0</v>
      </c>
      <c r="H584" s="15">
        <v>0</v>
      </c>
      <c r="I584" s="15">
        <v>0</v>
      </c>
      <c r="J584" s="15">
        <v>0</v>
      </c>
      <c r="K584" s="15">
        <v>0</v>
      </c>
    </row>
    <row r="585" spans="1:11" x14ac:dyDescent="0.3">
      <c r="A585" s="31"/>
      <c r="B585" s="31"/>
      <c r="C585" s="31"/>
      <c r="D585" s="14" t="s">
        <v>17</v>
      </c>
      <c r="E585" s="15">
        <f t="shared" si="357"/>
        <v>0</v>
      </c>
      <c r="F585" s="15">
        <v>0</v>
      </c>
      <c r="G585" s="15">
        <v>0</v>
      </c>
      <c r="H585" s="15">
        <v>0</v>
      </c>
      <c r="I585" s="15">
        <v>0</v>
      </c>
      <c r="J585" s="15">
        <v>0</v>
      </c>
      <c r="K585" s="15">
        <v>0</v>
      </c>
    </row>
    <row r="586" spans="1:11" x14ac:dyDescent="0.3">
      <c r="A586" s="31"/>
      <c r="B586" s="31"/>
      <c r="C586" s="31"/>
      <c r="D586" s="14" t="s">
        <v>18</v>
      </c>
      <c r="E586" s="15">
        <f t="shared" si="357"/>
        <v>0</v>
      </c>
      <c r="F586" s="15">
        <v>0</v>
      </c>
      <c r="G586" s="15">
        <v>0</v>
      </c>
      <c r="H586" s="15">
        <v>0</v>
      </c>
      <c r="I586" s="15">
        <v>0</v>
      </c>
      <c r="J586" s="15">
        <v>0</v>
      </c>
      <c r="K586" s="15">
        <v>0</v>
      </c>
    </row>
    <row r="587" spans="1:11" x14ac:dyDescent="0.3">
      <c r="A587" s="31"/>
      <c r="B587" s="31"/>
      <c r="C587" s="31"/>
      <c r="D587" s="14" t="s">
        <v>19</v>
      </c>
      <c r="E587" s="15">
        <f t="shared" si="357"/>
        <v>0</v>
      </c>
      <c r="F587" s="15">
        <v>0</v>
      </c>
      <c r="G587" s="15">
        <v>0</v>
      </c>
      <c r="H587" s="15">
        <v>0</v>
      </c>
      <c r="I587" s="15">
        <v>0</v>
      </c>
      <c r="J587" s="15">
        <v>0</v>
      </c>
      <c r="K587" s="15">
        <v>0</v>
      </c>
    </row>
    <row r="588" spans="1:11" x14ac:dyDescent="0.3">
      <c r="A588" s="31"/>
      <c r="B588" s="31"/>
      <c r="C588" s="32"/>
      <c r="D588" s="14" t="s">
        <v>20</v>
      </c>
      <c r="E588" s="15">
        <f t="shared" si="357"/>
        <v>0</v>
      </c>
      <c r="F588" s="15">
        <v>0</v>
      </c>
      <c r="G588" s="15">
        <v>0</v>
      </c>
      <c r="H588" s="15">
        <v>0</v>
      </c>
      <c r="I588" s="15">
        <v>0</v>
      </c>
      <c r="J588" s="15">
        <v>0</v>
      </c>
      <c r="K588" s="15">
        <v>0</v>
      </c>
    </row>
    <row r="589" spans="1:11" x14ac:dyDescent="0.3">
      <c r="A589" s="31"/>
      <c r="B589" s="31"/>
      <c r="C589" s="28" t="s">
        <v>281</v>
      </c>
      <c r="D589" s="14" t="s">
        <v>303</v>
      </c>
      <c r="E589" s="15">
        <f t="shared" si="357"/>
        <v>0</v>
      </c>
      <c r="F589" s="15">
        <f>SUM(F590:F597)</f>
        <v>0</v>
      </c>
      <c r="G589" s="15">
        <f t="shared" ref="G589" si="358">SUM(G590:G597)</f>
        <v>0</v>
      </c>
      <c r="H589" s="15">
        <f t="shared" ref="H589" si="359">SUM(H590:H597)</f>
        <v>0</v>
      </c>
      <c r="I589" s="15">
        <f t="shared" ref="I589" si="360">SUM(I590:I597)</f>
        <v>0</v>
      </c>
      <c r="J589" s="15">
        <f t="shared" ref="J589" si="361">SUM(J590:J597)</f>
        <v>0</v>
      </c>
      <c r="K589" s="15">
        <f t="shared" ref="K589" si="362">SUM(K590:K597)</f>
        <v>0</v>
      </c>
    </row>
    <row r="590" spans="1:11" x14ac:dyDescent="0.3">
      <c r="A590" s="31"/>
      <c r="B590" s="31"/>
      <c r="C590" s="31"/>
      <c r="D590" s="14" t="s">
        <v>13</v>
      </c>
      <c r="E590" s="15">
        <f t="shared" si="357"/>
        <v>0</v>
      </c>
      <c r="F590" s="15">
        <v>0</v>
      </c>
      <c r="G590" s="15">
        <v>0</v>
      </c>
      <c r="H590" s="15">
        <v>0</v>
      </c>
      <c r="I590" s="15">
        <v>0</v>
      </c>
      <c r="J590" s="15">
        <v>0</v>
      </c>
      <c r="K590" s="15">
        <v>0</v>
      </c>
    </row>
    <row r="591" spans="1:11" x14ac:dyDescent="0.3">
      <c r="A591" s="31"/>
      <c r="B591" s="31"/>
      <c r="C591" s="31"/>
      <c r="D591" s="14" t="s">
        <v>14</v>
      </c>
      <c r="E591" s="15">
        <f t="shared" si="357"/>
        <v>0</v>
      </c>
      <c r="F591" s="15">
        <v>0</v>
      </c>
      <c r="G591" s="15">
        <v>0</v>
      </c>
      <c r="H591" s="15">
        <v>0</v>
      </c>
      <c r="I591" s="15">
        <v>0</v>
      </c>
      <c r="J591" s="15">
        <v>0</v>
      </c>
      <c r="K591" s="15">
        <v>0</v>
      </c>
    </row>
    <row r="592" spans="1:11" x14ac:dyDescent="0.3">
      <c r="A592" s="31"/>
      <c r="B592" s="31"/>
      <c r="C592" s="31"/>
      <c r="D592" s="14" t="s">
        <v>15</v>
      </c>
      <c r="E592" s="15">
        <f t="shared" si="357"/>
        <v>0</v>
      </c>
      <c r="F592" s="15">
        <v>0</v>
      </c>
      <c r="G592" s="15">
        <v>0</v>
      </c>
      <c r="H592" s="15">
        <v>0</v>
      </c>
      <c r="I592" s="15">
        <v>0</v>
      </c>
      <c r="J592" s="15">
        <v>0</v>
      </c>
      <c r="K592" s="15">
        <v>0</v>
      </c>
    </row>
    <row r="593" spans="1:11" x14ac:dyDescent="0.3">
      <c r="A593" s="31"/>
      <c r="B593" s="31"/>
      <c r="C593" s="31"/>
      <c r="D593" s="14" t="s">
        <v>16</v>
      </c>
      <c r="E593" s="15">
        <f t="shared" si="357"/>
        <v>0</v>
      </c>
      <c r="F593" s="15">
        <v>0</v>
      </c>
      <c r="G593" s="15">
        <v>0</v>
      </c>
      <c r="H593" s="15">
        <v>0</v>
      </c>
      <c r="I593" s="15">
        <v>0</v>
      </c>
      <c r="J593" s="15">
        <v>0</v>
      </c>
      <c r="K593" s="15">
        <v>0</v>
      </c>
    </row>
    <row r="594" spans="1:11" x14ac:dyDescent="0.3">
      <c r="A594" s="31"/>
      <c r="B594" s="31"/>
      <c r="C594" s="31"/>
      <c r="D594" s="14" t="s">
        <v>17</v>
      </c>
      <c r="E594" s="15">
        <f t="shared" si="357"/>
        <v>0</v>
      </c>
      <c r="F594" s="15">
        <v>0</v>
      </c>
      <c r="G594" s="15">
        <v>0</v>
      </c>
      <c r="H594" s="15">
        <v>0</v>
      </c>
      <c r="I594" s="15">
        <v>0</v>
      </c>
      <c r="J594" s="15">
        <v>0</v>
      </c>
      <c r="K594" s="15">
        <v>0</v>
      </c>
    </row>
    <row r="595" spans="1:11" x14ac:dyDescent="0.3">
      <c r="A595" s="31"/>
      <c r="B595" s="31"/>
      <c r="C595" s="31"/>
      <c r="D595" s="14" t="s">
        <v>18</v>
      </c>
      <c r="E595" s="15">
        <f t="shared" si="357"/>
        <v>0</v>
      </c>
      <c r="F595" s="15">
        <v>0</v>
      </c>
      <c r="G595" s="15">
        <v>0</v>
      </c>
      <c r="H595" s="15">
        <v>0</v>
      </c>
      <c r="I595" s="15">
        <v>0</v>
      </c>
      <c r="J595" s="15">
        <v>0</v>
      </c>
      <c r="K595" s="15">
        <v>0</v>
      </c>
    </row>
    <row r="596" spans="1:11" x14ac:dyDescent="0.3">
      <c r="A596" s="31"/>
      <c r="B596" s="31"/>
      <c r="C596" s="31"/>
      <c r="D596" s="14" t="s">
        <v>19</v>
      </c>
      <c r="E596" s="15">
        <f t="shared" si="357"/>
        <v>0</v>
      </c>
      <c r="F596" s="15">
        <v>0</v>
      </c>
      <c r="G596" s="15">
        <v>0</v>
      </c>
      <c r="H596" s="15">
        <v>0</v>
      </c>
      <c r="I596" s="15">
        <v>0</v>
      </c>
      <c r="J596" s="15">
        <v>0</v>
      </c>
      <c r="K596" s="15">
        <v>0</v>
      </c>
    </row>
    <row r="597" spans="1:11" x14ac:dyDescent="0.3">
      <c r="A597" s="31"/>
      <c r="B597" s="31"/>
      <c r="C597" s="32"/>
      <c r="D597" s="14" t="s">
        <v>20</v>
      </c>
      <c r="E597" s="15">
        <f t="shared" si="357"/>
        <v>0</v>
      </c>
      <c r="F597" s="15">
        <v>0</v>
      </c>
      <c r="G597" s="15">
        <v>0</v>
      </c>
      <c r="H597" s="15">
        <v>0</v>
      </c>
      <c r="I597" s="15">
        <v>0</v>
      </c>
      <c r="J597" s="15">
        <v>0</v>
      </c>
      <c r="K597" s="15">
        <v>0</v>
      </c>
    </row>
    <row r="598" spans="1:11" x14ac:dyDescent="0.3">
      <c r="A598" s="31"/>
      <c r="B598" s="31"/>
      <c r="C598" s="28" t="s">
        <v>282</v>
      </c>
      <c r="D598" s="14" t="s">
        <v>303</v>
      </c>
      <c r="E598" s="15">
        <f t="shared" si="357"/>
        <v>0</v>
      </c>
      <c r="F598" s="15">
        <f>SUM(F599:F606)</f>
        <v>0</v>
      </c>
      <c r="G598" s="15">
        <f t="shared" ref="G598" si="363">SUM(G599:G606)</f>
        <v>0</v>
      </c>
      <c r="H598" s="15">
        <f t="shared" ref="H598" si="364">SUM(H599:H606)</f>
        <v>0</v>
      </c>
      <c r="I598" s="15">
        <f t="shared" ref="I598" si="365">SUM(I599:I606)</f>
        <v>0</v>
      </c>
      <c r="J598" s="15">
        <f t="shared" ref="J598" si="366">SUM(J599:J606)</f>
        <v>0</v>
      </c>
      <c r="K598" s="15">
        <f t="shared" ref="K598" si="367">SUM(K599:K606)</f>
        <v>0</v>
      </c>
    </row>
    <row r="599" spans="1:11" x14ac:dyDescent="0.3">
      <c r="A599" s="31"/>
      <c r="B599" s="31"/>
      <c r="C599" s="31"/>
      <c r="D599" s="14" t="s">
        <v>13</v>
      </c>
      <c r="E599" s="15">
        <f t="shared" si="357"/>
        <v>0</v>
      </c>
      <c r="F599" s="15">
        <v>0</v>
      </c>
      <c r="G599" s="15">
        <v>0</v>
      </c>
      <c r="H599" s="15">
        <v>0</v>
      </c>
      <c r="I599" s="15">
        <v>0</v>
      </c>
      <c r="J599" s="15">
        <v>0</v>
      </c>
      <c r="K599" s="15">
        <v>0</v>
      </c>
    </row>
    <row r="600" spans="1:11" x14ac:dyDescent="0.3">
      <c r="A600" s="31"/>
      <c r="B600" s="31"/>
      <c r="C600" s="31"/>
      <c r="D600" s="14" t="s">
        <v>14</v>
      </c>
      <c r="E600" s="15">
        <f t="shared" si="357"/>
        <v>0</v>
      </c>
      <c r="F600" s="15">
        <v>0</v>
      </c>
      <c r="G600" s="15">
        <v>0</v>
      </c>
      <c r="H600" s="15">
        <v>0</v>
      </c>
      <c r="I600" s="15">
        <v>0</v>
      </c>
      <c r="J600" s="15">
        <v>0</v>
      </c>
      <c r="K600" s="15">
        <v>0</v>
      </c>
    </row>
    <row r="601" spans="1:11" x14ac:dyDescent="0.3">
      <c r="A601" s="31"/>
      <c r="B601" s="31"/>
      <c r="C601" s="31"/>
      <c r="D601" s="14" t="s">
        <v>15</v>
      </c>
      <c r="E601" s="15">
        <f t="shared" si="357"/>
        <v>0</v>
      </c>
      <c r="F601" s="15">
        <v>0</v>
      </c>
      <c r="G601" s="15">
        <v>0</v>
      </c>
      <c r="H601" s="15">
        <v>0</v>
      </c>
      <c r="I601" s="15">
        <v>0</v>
      </c>
      <c r="J601" s="15">
        <v>0</v>
      </c>
      <c r="K601" s="15">
        <v>0</v>
      </c>
    </row>
    <row r="602" spans="1:11" x14ac:dyDescent="0.3">
      <c r="A602" s="31"/>
      <c r="B602" s="31"/>
      <c r="C602" s="31"/>
      <c r="D602" s="14" t="s">
        <v>16</v>
      </c>
      <c r="E602" s="15">
        <f t="shared" si="357"/>
        <v>0</v>
      </c>
      <c r="F602" s="15">
        <v>0</v>
      </c>
      <c r="G602" s="15">
        <v>0</v>
      </c>
      <c r="H602" s="15">
        <v>0</v>
      </c>
      <c r="I602" s="15">
        <v>0</v>
      </c>
      <c r="J602" s="15">
        <v>0</v>
      </c>
      <c r="K602" s="15">
        <v>0</v>
      </c>
    </row>
    <row r="603" spans="1:11" x14ac:dyDescent="0.3">
      <c r="A603" s="31"/>
      <c r="B603" s="31"/>
      <c r="C603" s="31"/>
      <c r="D603" s="14" t="s">
        <v>17</v>
      </c>
      <c r="E603" s="15">
        <f t="shared" si="357"/>
        <v>0</v>
      </c>
      <c r="F603" s="15">
        <v>0</v>
      </c>
      <c r="G603" s="15">
        <v>0</v>
      </c>
      <c r="H603" s="15">
        <v>0</v>
      </c>
      <c r="I603" s="15">
        <v>0</v>
      </c>
      <c r="J603" s="15">
        <v>0</v>
      </c>
      <c r="K603" s="15">
        <v>0</v>
      </c>
    </row>
    <row r="604" spans="1:11" x14ac:dyDescent="0.3">
      <c r="A604" s="31"/>
      <c r="B604" s="31"/>
      <c r="C604" s="31"/>
      <c r="D604" s="14" t="s">
        <v>18</v>
      </c>
      <c r="E604" s="15">
        <f t="shared" si="357"/>
        <v>0</v>
      </c>
      <c r="F604" s="15">
        <v>0</v>
      </c>
      <c r="G604" s="15">
        <v>0</v>
      </c>
      <c r="H604" s="15">
        <v>0</v>
      </c>
      <c r="I604" s="15">
        <v>0</v>
      </c>
      <c r="J604" s="15">
        <v>0</v>
      </c>
      <c r="K604" s="15">
        <v>0</v>
      </c>
    </row>
    <row r="605" spans="1:11" x14ac:dyDescent="0.3">
      <c r="A605" s="31"/>
      <c r="B605" s="31"/>
      <c r="C605" s="31"/>
      <c r="D605" s="14" t="s">
        <v>19</v>
      </c>
      <c r="E605" s="15">
        <f t="shared" si="357"/>
        <v>0</v>
      </c>
      <c r="F605" s="15">
        <v>0</v>
      </c>
      <c r="G605" s="15">
        <v>0</v>
      </c>
      <c r="H605" s="15">
        <v>0</v>
      </c>
      <c r="I605" s="15">
        <v>0</v>
      </c>
      <c r="J605" s="15">
        <v>0</v>
      </c>
      <c r="K605" s="15">
        <v>0</v>
      </c>
    </row>
    <row r="606" spans="1:11" x14ac:dyDescent="0.3">
      <c r="A606" s="31"/>
      <c r="B606" s="31"/>
      <c r="C606" s="32"/>
      <c r="D606" s="14" t="s">
        <v>20</v>
      </c>
      <c r="E606" s="15">
        <f t="shared" si="357"/>
        <v>0</v>
      </c>
      <c r="F606" s="15">
        <v>0</v>
      </c>
      <c r="G606" s="15">
        <v>0</v>
      </c>
      <c r="H606" s="15">
        <v>0</v>
      </c>
      <c r="I606" s="15">
        <v>0</v>
      </c>
      <c r="J606" s="15">
        <v>0</v>
      </c>
      <c r="K606" s="15">
        <v>0</v>
      </c>
    </row>
    <row r="607" spans="1:11" x14ac:dyDescent="0.3">
      <c r="A607" s="31"/>
      <c r="B607" s="31"/>
      <c r="C607" s="28" t="s">
        <v>283</v>
      </c>
      <c r="D607" s="14" t="s">
        <v>24</v>
      </c>
      <c r="E607" s="15">
        <f t="shared" si="357"/>
        <v>0</v>
      </c>
      <c r="F607" s="15">
        <f>SUM(F608:F615)</f>
        <v>0</v>
      </c>
      <c r="G607" s="15">
        <f t="shared" ref="G607" si="368">SUM(G608:G615)</f>
        <v>0</v>
      </c>
      <c r="H607" s="15">
        <f t="shared" ref="H607" si="369">SUM(H608:H615)</f>
        <v>0</v>
      </c>
      <c r="I607" s="15">
        <f t="shared" ref="I607" si="370">SUM(I608:I615)</f>
        <v>0</v>
      </c>
      <c r="J607" s="15">
        <f t="shared" ref="J607" si="371">SUM(J608:J615)</f>
        <v>0</v>
      </c>
      <c r="K607" s="15">
        <f t="shared" ref="K607" si="372">SUM(K608:K615)</f>
        <v>0</v>
      </c>
    </row>
    <row r="608" spans="1:11" x14ac:dyDescent="0.3">
      <c r="A608" s="31"/>
      <c r="B608" s="31"/>
      <c r="C608" s="31"/>
      <c r="D608" s="14" t="s">
        <v>13</v>
      </c>
      <c r="E608" s="15">
        <f t="shared" si="357"/>
        <v>0</v>
      </c>
      <c r="F608" s="15">
        <v>0</v>
      </c>
      <c r="G608" s="15">
        <v>0</v>
      </c>
      <c r="H608" s="15">
        <v>0</v>
      </c>
      <c r="I608" s="15">
        <v>0</v>
      </c>
      <c r="J608" s="15">
        <v>0</v>
      </c>
      <c r="K608" s="15">
        <v>0</v>
      </c>
    </row>
    <row r="609" spans="1:11" x14ac:dyDescent="0.3">
      <c r="A609" s="31"/>
      <c r="B609" s="31"/>
      <c r="C609" s="31"/>
      <c r="D609" s="14" t="s">
        <v>14</v>
      </c>
      <c r="E609" s="15">
        <f t="shared" si="357"/>
        <v>0</v>
      </c>
      <c r="F609" s="15">
        <v>0</v>
      </c>
      <c r="G609" s="15">
        <v>0</v>
      </c>
      <c r="H609" s="15">
        <v>0</v>
      </c>
      <c r="I609" s="15">
        <v>0</v>
      </c>
      <c r="J609" s="15">
        <v>0</v>
      </c>
      <c r="K609" s="15">
        <v>0</v>
      </c>
    </row>
    <row r="610" spans="1:11" x14ac:dyDescent="0.3">
      <c r="A610" s="31"/>
      <c r="B610" s="31"/>
      <c r="C610" s="31"/>
      <c r="D610" s="14" t="s">
        <v>15</v>
      </c>
      <c r="E610" s="15">
        <f t="shared" si="357"/>
        <v>0</v>
      </c>
      <c r="F610" s="15">
        <v>0</v>
      </c>
      <c r="G610" s="15">
        <v>0</v>
      </c>
      <c r="H610" s="15">
        <v>0</v>
      </c>
      <c r="I610" s="15">
        <v>0</v>
      </c>
      <c r="J610" s="15">
        <v>0</v>
      </c>
      <c r="K610" s="15">
        <v>0</v>
      </c>
    </row>
    <row r="611" spans="1:11" x14ac:dyDescent="0.3">
      <c r="A611" s="31"/>
      <c r="B611" s="31"/>
      <c r="C611" s="31"/>
      <c r="D611" s="14" t="s">
        <v>16</v>
      </c>
      <c r="E611" s="15">
        <f t="shared" si="357"/>
        <v>0</v>
      </c>
      <c r="F611" s="15">
        <v>0</v>
      </c>
      <c r="G611" s="15">
        <v>0</v>
      </c>
      <c r="H611" s="15">
        <v>0</v>
      </c>
      <c r="I611" s="15">
        <v>0</v>
      </c>
      <c r="J611" s="15">
        <v>0</v>
      </c>
      <c r="K611" s="15">
        <v>0</v>
      </c>
    </row>
    <row r="612" spans="1:11" x14ac:dyDescent="0.3">
      <c r="A612" s="31"/>
      <c r="B612" s="31"/>
      <c r="C612" s="31"/>
      <c r="D612" s="14" t="s">
        <v>17</v>
      </c>
      <c r="E612" s="15">
        <f t="shared" si="357"/>
        <v>0</v>
      </c>
      <c r="F612" s="15">
        <v>0</v>
      </c>
      <c r="G612" s="15">
        <v>0</v>
      </c>
      <c r="H612" s="15">
        <v>0</v>
      </c>
      <c r="I612" s="15">
        <v>0</v>
      </c>
      <c r="J612" s="15">
        <v>0</v>
      </c>
      <c r="K612" s="15">
        <v>0</v>
      </c>
    </row>
    <row r="613" spans="1:11" x14ac:dyDescent="0.3">
      <c r="A613" s="31"/>
      <c r="B613" s="31"/>
      <c r="C613" s="31"/>
      <c r="D613" s="14" t="s">
        <v>18</v>
      </c>
      <c r="E613" s="15">
        <f t="shared" si="357"/>
        <v>0</v>
      </c>
      <c r="F613" s="15">
        <v>0</v>
      </c>
      <c r="G613" s="15">
        <v>0</v>
      </c>
      <c r="H613" s="15">
        <v>0</v>
      </c>
      <c r="I613" s="15">
        <v>0</v>
      </c>
      <c r="J613" s="15">
        <v>0</v>
      </c>
      <c r="K613" s="15">
        <v>0</v>
      </c>
    </row>
    <row r="614" spans="1:11" x14ac:dyDescent="0.3">
      <c r="A614" s="31"/>
      <c r="B614" s="31"/>
      <c r="C614" s="31"/>
      <c r="D614" s="14" t="s">
        <v>19</v>
      </c>
      <c r="E614" s="15">
        <f t="shared" si="357"/>
        <v>0</v>
      </c>
      <c r="F614" s="15">
        <v>0</v>
      </c>
      <c r="G614" s="15">
        <v>0</v>
      </c>
      <c r="H614" s="15">
        <v>0</v>
      </c>
      <c r="I614" s="15">
        <v>0</v>
      </c>
      <c r="J614" s="15">
        <v>0</v>
      </c>
      <c r="K614" s="15">
        <v>0</v>
      </c>
    </row>
    <row r="615" spans="1:11" x14ac:dyDescent="0.3">
      <c r="A615" s="31"/>
      <c r="B615" s="31"/>
      <c r="C615" s="32"/>
      <c r="D615" s="14" t="s">
        <v>20</v>
      </c>
      <c r="E615" s="15">
        <f t="shared" si="357"/>
        <v>0</v>
      </c>
      <c r="F615" s="15">
        <v>0</v>
      </c>
      <c r="G615" s="15">
        <v>0</v>
      </c>
      <c r="H615" s="15">
        <v>0</v>
      </c>
      <c r="I615" s="15">
        <v>0</v>
      </c>
      <c r="J615" s="15">
        <v>0</v>
      </c>
      <c r="K615" s="15">
        <v>0</v>
      </c>
    </row>
    <row r="616" spans="1:11" x14ac:dyDescent="0.3">
      <c r="A616" s="31"/>
      <c r="B616" s="31"/>
      <c r="C616" s="28" t="s">
        <v>363</v>
      </c>
      <c r="D616" s="14" t="s">
        <v>24</v>
      </c>
      <c r="E616" s="15">
        <f t="shared" si="357"/>
        <v>0</v>
      </c>
      <c r="F616" s="15">
        <f>SUM(F617:F624)</f>
        <v>0</v>
      </c>
      <c r="G616" s="15">
        <f t="shared" ref="G616" si="373">SUM(G617:G624)</f>
        <v>0</v>
      </c>
      <c r="H616" s="15">
        <f t="shared" ref="H616" si="374">SUM(H617:H624)</f>
        <v>0</v>
      </c>
      <c r="I616" s="15">
        <f t="shared" ref="I616" si="375">SUM(I617:I624)</f>
        <v>0</v>
      </c>
      <c r="J616" s="15">
        <f t="shared" ref="J616" si="376">SUM(J617:J624)</f>
        <v>0</v>
      </c>
      <c r="K616" s="15">
        <f t="shared" ref="K616" si="377">SUM(K617:K624)</f>
        <v>0</v>
      </c>
    </row>
    <row r="617" spans="1:11" x14ac:dyDescent="0.3">
      <c r="A617" s="31"/>
      <c r="B617" s="31"/>
      <c r="C617" s="31"/>
      <c r="D617" s="14" t="s">
        <v>13</v>
      </c>
      <c r="E617" s="15">
        <f t="shared" si="357"/>
        <v>0</v>
      </c>
      <c r="F617" s="15">
        <v>0</v>
      </c>
      <c r="G617" s="15">
        <v>0</v>
      </c>
      <c r="H617" s="15">
        <v>0</v>
      </c>
      <c r="I617" s="15">
        <v>0</v>
      </c>
      <c r="J617" s="15">
        <v>0</v>
      </c>
      <c r="K617" s="15">
        <v>0</v>
      </c>
    </row>
    <row r="618" spans="1:11" x14ac:dyDescent="0.3">
      <c r="A618" s="31"/>
      <c r="B618" s="31"/>
      <c r="C618" s="31"/>
      <c r="D618" s="14" t="s">
        <v>14</v>
      </c>
      <c r="E618" s="15">
        <f t="shared" si="357"/>
        <v>0</v>
      </c>
      <c r="F618" s="15">
        <v>0</v>
      </c>
      <c r="G618" s="15">
        <v>0</v>
      </c>
      <c r="H618" s="15">
        <v>0</v>
      </c>
      <c r="I618" s="15">
        <v>0</v>
      </c>
      <c r="J618" s="15">
        <v>0</v>
      </c>
      <c r="K618" s="15">
        <v>0</v>
      </c>
    </row>
    <row r="619" spans="1:11" x14ac:dyDescent="0.3">
      <c r="A619" s="31"/>
      <c r="B619" s="31"/>
      <c r="C619" s="31"/>
      <c r="D619" s="14" t="s">
        <v>15</v>
      </c>
      <c r="E619" s="15">
        <f t="shared" si="357"/>
        <v>0</v>
      </c>
      <c r="F619" s="15">
        <v>0</v>
      </c>
      <c r="G619" s="15">
        <v>0</v>
      </c>
      <c r="H619" s="15">
        <v>0</v>
      </c>
      <c r="I619" s="15">
        <v>0</v>
      </c>
      <c r="J619" s="15">
        <v>0</v>
      </c>
      <c r="K619" s="15">
        <v>0</v>
      </c>
    </row>
    <row r="620" spans="1:11" x14ac:dyDescent="0.3">
      <c r="A620" s="31"/>
      <c r="B620" s="31"/>
      <c r="C620" s="31"/>
      <c r="D620" s="14" t="s">
        <v>16</v>
      </c>
      <c r="E620" s="15">
        <f t="shared" si="357"/>
        <v>0</v>
      </c>
      <c r="F620" s="15">
        <v>0</v>
      </c>
      <c r="G620" s="15">
        <v>0</v>
      </c>
      <c r="H620" s="15">
        <v>0</v>
      </c>
      <c r="I620" s="15">
        <v>0</v>
      </c>
      <c r="J620" s="15">
        <v>0</v>
      </c>
      <c r="K620" s="15">
        <v>0</v>
      </c>
    </row>
    <row r="621" spans="1:11" x14ac:dyDescent="0.3">
      <c r="A621" s="31"/>
      <c r="B621" s="31"/>
      <c r="C621" s="31"/>
      <c r="D621" s="14" t="s">
        <v>17</v>
      </c>
      <c r="E621" s="15">
        <f t="shared" si="357"/>
        <v>0</v>
      </c>
      <c r="F621" s="15">
        <v>0</v>
      </c>
      <c r="G621" s="15">
        <v>0</v>
      </c>
      <c r="H621" s="15">
        <v>0</v>
      </c>
      <c r="I621" s="15">
        <v>0</v>
      </c>
      <c r="J621" s="15">
        <v>0</v>
      </c>
      <c r="K621" s="15">
        <v>0</v>
      </c>
    </row>
    <row r="622" spans="1:11" x14ac:dyDescent="0.3">
      <c r="A622" s="31"/>
      <c r="B622" s="31"/>
      <c r="C622" s="31"/>
      <c r="D622" s="14" t="s">
        <v>18</v>
      </c>
      <c r="E622" s="15">
        <f t="shared" si="357"/>
        <v>0</v>
      </c>
      <c r="F622" s="15">
        <v>0</v>
      </c>
      <c r="G622" s="15">
        <v>0</v>
      </c>
      <c r="H622" s="15">
        <v>0</v>
      </c>
      <c r="I622" s="15">
        <v>0</v>
      </c>
      <c r="J622" s="15">
        <v>0</v>
      </c>
      <c r="K622" s="15">
        <v>0</v>
      </c>
    </row>
    <row r="623" spans="1:11" x14ac:dyDescent="0.3">
      <c r="A623" s="31"/>
      <c r="B623" s="31"/>
      <c r="C623" s="31"/>
      <c r="D623" s="14" t="s">
        <v>19</v>
      </c>
      <c r="E623" s="15">
        <f t="shared" si="357"/>
        <v>0</v>
      </c>
      <c r="F623" s="15">
        <v>0</v>
      </c>
      <c r="G623" s="15">
        <v>0</v>
      </c>
      <c r="H623" s="15">
        <v>0</v>
      </c>
      <c r="I623" s="15">
        <v>0</v>
      </c>
      <c r="J623" s="15">
        <v>0</v>
      </c>
      <c r="K623" s="15">
        <v>0</v>
      </c>
    </row>
    <row r="624" spans="1:11" x14ac:dyDescent="0.3">
      <c r="A624" s="31"/>
      <c r="B624" s="31"/>
      <c r="C624" s="32"/>
      <c r="D624" s="14" t="s">
        <v>20</v>
      </c>
      <c r="E624" s="15">
        <f t="shared" si="357"/>
        <v>0</v>
      </c>
      <c r="F624" s="15">
        <v>0</v>
      </c>
      <c r="G624" s="15">
        <v>0</v>
      </c>
      <c r="H624" s="15">
        <v>0</v>
      </c>
      <c r="I624" s="15">
        <v>0</v>
      </c>
      <c r="J624" s="15">
        <v>0</v>
      </c>
      <c r="K624" s="15">
        <v>0</v>
      </c>
    </row>
    <row r="625" spans="1:11" x14ac:dyDescent="0.3">
      <c r="A625" s="31"/>
      <c r="B625" s="31"/>
      <c r="C625" s="28" t="s">
        <v>285</v>
      </c>
      <c r="D625" s="14" t="s">
        <v>303</v>
      </c>
      <c r="E625" s="15">
        <f t="shared" si="357"/>
        <v>4.8</v>
      </c>
      <c r="F625" s="15">
        <f>SUM(F626:F633)</f>
        <v>0</v>
      </c>
      <c r="G625" s="15">
        <f t="shared" ref="G625" si="378">SUM(G626:G633)</f>
        <v>0</v>
      </c>
      <c r="H625" s="15">
        <f t="shared" ref="H625" si="379">SUM(H626:H633)</f>
        <v>0</v>
      </c>
      <c r="I625" s="15">
        <f t="shared" ref="I625" si="380">SUM(I626:I633)</f>
        <v>4.8</v>
      </c>
      <c r="J625" s="15">
        <f t="shared" ref="J625" si="381">SUM(J626:J633)</f>
        <v>0</v>
      </c>
      <c r="K625" s="15">
        <f t="shared" ref="K625" si="382">SUM(K626:K633)</f>
        <v>0</v>
      </c>
    </row>
    <row r="626" spans="1:11" x14ac:dyDescent="0.3">
      <c r="A626" s="31"/>
      <c r="B626" s="31"/>
      <c r="C626" s="31"/>
      <c r="D626" s="14" t="s">
        <v>13</v>
      </c>
      <c r="E626" s="15">
        <f t="shared" si="357"/>
        <v>0</v>
      </c>
      <c r="F626" s="15">
        <v>0</v>
      </c>
      <c r="G626" s="15">
        <v>0</v>
      </c>
      <c r="H626" s="15">
        <v>0</v>
      </c>
      <c r="I626" s="15">
        <v>0</v>
      </c>
      <c r="J626" s="15">
        <v>0</v>
      </c>
      <c r="K626" s="15">
        <v>0</v>
      </c>
    </row>
    <row r="627" spans="1:11" x14ac:dyDescent="0.3">
      <c r="A627" s="31"/>
      <c r="B627" s="31"/>
      <c r="C627" s="31"/>
      <c r="D627" s="14" t="s">
        <v>14</v>
      </c>
      <c r="E627" s="15">
        <f t="shared" si="357"/>
        <v>0</v>
      </c>
      <c r="F627" s="15">
        <v>0</v>
      </c>
      <c r="G627" s="15">
        <v>0</v>
      </c>
      <c r="H627" s="15">
        <v>0</v>
      </c>
      <c r="I627" s="15">
        <v>0</v>
      </c>
      <c r="J627" s="15">
        <v>0</v>
      </c>
      <c r="K627" s="15">
        <v>0</v>
      </c>
    </row>
    <row r="628" spans="1:11" x14ac:dyDescent="0.3">
      <c r="A628" s="31"/>
      <c r="B628" s="31"/>
      <c r="C628" s="31"/>
      <c r="D628" s="14" t="s">
        <v>15</v>
      </c>
      <c r="E628" s="15">
        <f t="shared" si="357"/>
        <v>0</v>
      </c>
      <c r="F628" s="15">
        <v>0</v>
      </c>
      <c r="G628" s="15">
        <v>0</v>
      </c>
      <c r="H628" s="15">
        <v>0</v>
      </c>
      <c r="I628" s="15">
        <v>0</v>
      </c>
      <c r="J628" s="15">
        <v>0</v>
      </c>
      <c r="K628" s="15">
        <v>0</v>
      </c>
    </row>
    <row r="629" spans="1:11" x14ac:dyDescent="0.3">
      <c r="A629" s="31"/>
      <c r="B629" s="31"/>
      <c r="C629" s="31"/>
      <c r="D629" s="14" t="s">
        <v>16</v>
      </c>
      <c r="E629" s="15">
        <f t="shared" si="357"/>
        <v>0</v>
      </c>
      <c r="F629" s="15">
        <v>0</v>
      </c>
      <c r="G629" s="15">
        <v>0</v>
      </c>
      <c r="H629" s="15">
        <v>0</v>
      </c>
      <c r="I629" s="15">
        <v>0</v>
      </c>
      <c r="J629" s="15">
        <v>0</v>
      </c>
      <c r="K629" s="15">
        <v>0</v>
      </c>
    </row>
    <row r="630" spans="1:11" x14ac:dyDescent="0.3">
      <c r="A630" s="31"/>
      <c r="B630" s="31"/>
      <c r="C630" s="31"/>
      <c r="D630" s="14" t="s">
        <v>17</v>
      </c>
      <c r="E630" s="15">
        <f t="shared" si="357"/>
        <v>4.8</v>
      </c>
      <c r="F630" s="15">
        <v>0</v>
      </c>
      <c r="G630" s="15">
        <v>0</v>
      </c>
      <c r="H630" s="15">
        <v>0</v>
      </c>
      <c r="I630" s="15">
        <v>4.8</v>
      </c>
      <c r="J630" s="15">
        <v>0</v>
      </c>
      <c r="K630" s="15">
        <v>0</v>
      </c>
    </row>
    <row r="631" spans="1:11" x14ac:dyDescent="0.3">
      <c r="A631" s="31"/>
      <c r="B631" s="31"/>
      <c r="C631" s="31"/>
      <c r="D631" s="14" t="s">
        <v>18</v>
      </c>
      <c r="E631" s="15">
        <f t="shared" si="357"/>
        <v>0</v>
      </c>
      <c r="F631" s="15">
        <v>0</v>
      </c>
      <c r="G631" s="15">
        <v>0</v>
      </c>
      <c r="H631" s="15">
        <v>0</v>
      </c>
      <c r="I631" s="15">
        <v>0</v>
      </c>
      <c r="J631" s="15">
        <v>0</v>
      </c>
      <c r="K631" s="15">
        <v>0</v>
      </c>
    </row>
    <row r="632" spans="1:11" x14ac:dyDescent="0.3">
      <c r="A632" s="31"/>
      <c r="B632" s="31"/>
      <c r="C632" s="31"/>
      <c r="D632" s="14" t="s">
        <v>19</v>
      </c>
      <c r="E632" s="15">
        <f t="shared" si="357"/>
        <v>0</v>
      </c>
      <c r="F632" s="15">
        <v>0</v>
      </c>
      <c r="G632" s="15">
        <v>0</v>
      </c>
      <c r="H632" s="15">
        <v>0</v>
      </c>
      <c r="I632" s="15">
        <v>0</v>
      </c>
      <c r="J632" s="15">
        <v>0</v>
      </c>
      <c r="K632" s="15">
        <v>0</v>
      </c>
    </row>
    <row r="633" spans="1:11" x14ac:dyDescent="0.3">
      <c r="A633" s="31"/>
      <c r="B633" s="31"/>
      <c r="C633" s="32"/>
      <c r="D633" s="14" t="s">
        <v>20</v>
      </c>
      <c r="E633" s="15">
        <f t="shared" si="357"/>
        <v>0</v>
      </c>
      <c r="F633" s="15">
        <v>0</v>
      </c>
      <c r="G633" s="15">
        <v>0</v>
      </c>
      <c r="H633" s="15">
        <v>0</v>
      </c>
      <c r="I633" s="15">
        <v>0</v>
      </c>
      <c r="J633" s="15">
        <v>0</v>
      </c>
      <c r="K633" s="15">
        <v>0</v>
      </c>
    </row>
    <row r="634" spans="1:11" x14ac:dyDescent="0.3">
      <c r="A634" s="31"/>
      <c r="B634" s="31"/>
      <c r="C634" s="28" t="s">
        <v>50</v>
      </c>
      <c r="D634" s="14" t="s">
        <v>303</v>
      </c>
      <c r="E634" s="15">
        <f t="shared" si="357"/>
        <v>0.7</v>
      </c>
      <c r="F634" s="15">
        <f>SUM(F635:F642)</f>
        <v>0</v>
      </c>
      <c r="G634" s="15">
        <f t="shared" ref="G634" si="383">SUM(G635:G642)</f>
        <v>0</v>
      </c>
      <c r="H634" s="15">
        <f t="shared" ref="H634" si="384">SUM(H635:H642)</f>
        <v>0</v>
      </c>
      <c r="I634" s="15">
        <f t="shared" ref="I634" si="385">SUM(I635:I642)</f>
        <v>0.7</v>
      </c>
      <c r="J634" s="15">
        <f t="shared" ref="J634" si="386">SUM(J635:J642)</f>
        <v>0</v>
      </c>
      <c r="K634" s="15">
        <f t="shared" ref="K634" si="387">SUM(K635:K642)</f>
        <v>0</v>
      </c>
    </row>
    <row r="635" spans="1:11" x14ac:dyDescent="0.3">
      <c r="A635" s="31"/>
      <c r="B635" s="31"/>
      <c r="C635" s="31"/>
      <c r="D635" s="14" t="s">
        <v>13</v>
      </c>
      <c r="E635" s="15">
        <f t="shared" si="357"/>
        <v>0</v>
      </c>
      <c r="F635" s="15">
        <v>0</v>
      </c>
      <c r="G635" s="15">
        <v>0</v>
      </c>
      <c r="H635" s="15">
        <v>0</v>
      </c>
      <c r="I635" s="15">
        <v>0</v>
      </c>
      <c r="J635" s="15">
        <v>0</v>
      </c>
      <c r="K635" s="15">
        <v>0</v>
      </c>
    </row>
    <row r="636" spans="1:11" x14ac:dyDescent="0.3">
      <c r="A636" s="31"/>
      <c r="B636" s="31"/>
      <c r="C636" s="31"/>
      <c r="D636" s="14" t="s">
        <v>14</v>
      </c>
      <c r="E636" s="15">
        <f t="shared" si="357"/>
        <v>0</v>
      </c>
      <c r="F636" s="15">
        <v>0</v>
      </c>
      <c r="G636" s="15">
        <v>0</v>
      </c>
      <c r="H636" s="15">
        <v>0</v>
      </c>
      <c r="I636" s="15">
        <v>0</v>
      </c>
      <c r="J636" s="15">
        <v>0</v>
      </c>
      <c r="K636" s="15">
        <v>0</v>
      </c>
    </row>
    <row r="637" spans="1:11" x14ac:dyDescent="0.3">
      <c r="A637" s="31"/>
      <c r="B637" s="31"/>
      <c r="C637" s="31"/>
      <c r="D637" s="14" t="s">
        <v>15</v>
      </c>
      <c r="E637" s="15">
        <f t="shared" si="357"/>
        <v>0</v>
      </c>
      <c r="F637" s="15">
        <v>0</v>
      </c>
      <c r="G637" s="15">
        <v>0</v>
      </c>
      <c r="H637" s="15">
        <v>0</v>
      </c>
      <c r="I637" s="15">
        <v>0</v>
      </c>
      <c r="J637" s="15">
        <v>0</v>
      </c>
      <c r="K637" s="15">
        <v>0</v>
      </c>
    </row>
    <row r="638" spans="1:11" x14ac:dyDescent="0.3">
      <c r="A638" s="31"/>
      <c r="B638" s="31"/>
      <c r="C638" s="31"/>
      <c r="D638" s="14" t="s">
        <v>16</v>
      </c>
      <c r="E638" s="15">
        <f t="shared" si="357"/>
        <v>0</v>
      </c>
      <c r="F638" s="15">
        <v>0</v>
      </c>
      <c r="G638" s="15">
        <v>0</v>
      </c>
      <c r="H638" s="15">
        <v>0</v>
      </c>
      <c r="I638" s="15">
        <v>0</v>
      </c>
      <c r="J638" s="15">
        <v>0</v>
      </c>
      <c r="K638" s="15">
        <v>0</v>
      </c>
    </row>
    <row r="639" spans="1:11" x14ac:dyDescent="0.3">
      <c r="A639" s="31"/>
      <c r="B639" s="31"/>
      <c r="C639" s="31"/>
      <c r="D639" s="14" t="s">
        <v>17</v>
      </c>
      <c r="E639" s="15">
        <f t="shared" si="357"/>
        <v>0.7</v>
      </c>
      <c r="F639" s="15">
        <v>0</v>
      </c>
      <c r="G639" s="15">
        <v>0</v>
      </c>
      <c r="H639" s="15">
        <v>0</v>
      </c>
      <c r="I639" s="15">
        <v>0.7</v>
      </c>
      <c r="J639" s="15">
        <v>0</v>
      </c>
      <c r="K639" s="15">
        <v>0</v>
      </c>
    </row>
    <row r="640" spans="1:11" x14ac:dyDescent="0.3">
      <c r="A640" s="31"/>
      <c r="B640" s="31"/>
      <c r="C640" s="31"/>
      <c r="D640" s="14" t="s">
        <v>18</v>
      </c>
      <c r="E640" s="15">
        <f t="shared" si="357"/>
        <v>0</v>
      </c>
      <c r="F640" s="15">
        <v>0</v>
      </c>
      <c r="G640" s="15">
        <v>0</v>
      </c>
      <c r="H640" s="15">
        <v>0</v>
      </c>
      <c r="I640" s="15">
        <v>0</v>
      </c>
      <c r="J640" s="15">
        <v>0</v>
      </c>
      <c r="K640" s="15">
        <v>0</v>
      </c>
    </row>
    <row r="641" spans="1:11" x14ac:dyDescent="0.3">
      <c r="A641" s="31"/>
      <c r="B641" s="31"/>
      <c r="C641" s="31"/>
      <c r="D641" s="14" t="s">
        <v>19</v>
      </c>
      <c r="E641" s="15">
        <f t="shared" si="357"/>
        <v>0</v>
      </c>
      <c r="F641" s="15">
        <v>0</v>
      </c>
      <c r="G641" s="15">
        <v>0</v>
      </c>
      <c r="H641" s="15">
        <v>0</v>
      </c>
      <c r="I641" s="15">
        <v>0</v>
      </c>
      <c r="J641" s="15">
        <v>0</v>
      </c>
      <c r="K641" s="15">
        <v>0</v>
      </c>
    </row>
    <row r="642" spans="1:11" x14ac:dyDescent="0.3">
      <c r="A642" s="32"/>
      <c r="B642" s="32"/>
      <c r="C642" s="32"/>
      <c r="D642" s="14" t="s">
        <v>20</v>
      </c>
      <c r="E642" s="15">
        <f t="shared" si="357"/>
        <v>0</v>
      </c>
      <c r="F642" s="15">
        <v>0</v>
      </c>
      <c r="G642" s="15">
        <v>0</v>
      </c>
      <c r="H642" s="15">
        <v>0</v>
      </c>
      <c r="I642" s="15">
        <v>0</v>
      </c>
      <c r="J642" s="15">
        <v>0</v>
      </c>
      <c r="K642" s="15">
        <v>0</v>
      </c>
    </row>
    <row r="643" spans="1:11" x14ac:dyDescent="0.3">
      <c r="A643" s="28" t="s">
        <v>321</v>
      </c>
      <c r="B643" s="28" t="s">
        <v>320</v>
      </c>
      <c r="C643" s="29" t="s">
        <v>302</v>
      </c>
      <c r="D643" s="30"/>
      <c r="E643" s="15">
        <f t="shared" si="357"/>
        <v>0.8</v>
      </c>
      <c r="F643" s="15">
        <f>SUM(F644,F653,F662,F671,F680,F689,F698,F707,F716,F725)</f>
        <v>0</v>
      </c>
      <c r="G643" s="15">
        <f t="shared" ref="G643" si="388">SUM(G644,G653,G662,G671,G680,G689,G698,G707,G716,G725)</f>
        <v>0</v>
      </c>
      <c r="H643" s="15">
        <f t="shared" ref="H643" si="389">SUM(H644,H653,H662,H671,H680,H689,H698,H707,H716,H725)</f>
        <v>0</v>
      </c>
      <c r="I643" s="15">
        <f t="shared" ref="I643" si="390">SUM(I644,I653,I662,I671,I680,I689,I698,I707,I716,I725)</f>
        <v>0.8</v>
      </c>
      <c r="J643" s="15">
        <f t="shared" ref="J643" si="391">SUM(J644,J653,J662,J671,J680,J689,J698,J707,J716,J725)</f>
        <v>0</v>
      </c>
      <c r="K643" s="15">
        <f t="shared" ref="K643" si="392">SUM(K644,K653,K662,K671,K680,K689,K698,K707,K716,K725)</f>
        <v>0</v>
      </c>
    </row>
    <row r="644" spans="1:11" x14ac:dyDescent="0.3">
      <c r="A644" s="31"/>
      <c r="B644" s="31"/>
      <c r="C644" s="28" t="s">
        <v>277</v>
      </c>
      <c r="D644" s="14" t="s">
        <v>24</v>
      </c>
      <c r="E644" s="15">
        <f t="shared" si="357"/>
        <v>0</v>
      </c>
      <c r="F644" s="15">
        <f>SUM(F645:F652)</f>
        <v>0</v>
      </c>
      <c r="G644" s="15">
        <f t="shared" ref="G644" si="393">SUM(G645:G652)</f>
        <v>0</v>
      </c>
      <c r="H644" s="15">
        <f t="shared" ref="H644" si="394">SUM(H645:H652)</f>
        <v>0</v>
      </c>
      <c r="I644" s="15">
        <f t="shared" ref="I644" si="395">SUM(I645:I652)</f>
        <v>0</v>
      </c>
      <c r="J644" s="15">
        <f t="shared" ref="J644" si="396">SUM(J645:J652)</f>
        <v>0</v>
      </c>
      <c r="K644" s="15">
        <f t="shared" ref="K644" si="397">SUM(K645:K652)</f>
        <v>0</v>
      </c>
    </row>
    <row r="645" spans="1:11" x14ac:dyDescent="0.3">
      <c r="A645" s="31"/>
      <c r="B645" s="31"/>
      <c r="C645" s="31"/>
      <c r="D645" s="14" t="s">
        <v>13</v>
      </c>
      <c r="E645" s="15">
        <f t="shared" si="357"/>
        <v>0</v>
      </c>
      <c r="F645" s="15">
        <v>0</v>
      </c>
      <c r="G645" s="15">
        <v>0</v>
      </c>
      <c r="H645" s="15">
        <v>0</v>
      </c>
      <c r="I645" s="15">
        <v>0</v>
      </c>
      <c r="J645" s="15">
        <v>0</v>
      </c>
      <c r="K645" s="15">
        <v>0</v>
      </c>
    </row>
    <row r="646" spans="1:11" x14ac:dyDescent="0.3">
      <c r="A646" s="31"/>
      <c r="B646" s="31"/>
      <c r="C646" s="31"/>
      <c r="D646" s="14" t="s">
        <v>14</v>
      </c>
      <c r="E646" s="15">
        <f t="shared" si="357"/>
        <v>0</v>
      </c>
      <c r="F646" s="15">
        <v>0</v>
      </c>
      <c r="G646" s="15">
        <v>0</v>
      </c>
      <c r="H646" s="15">
        <v>0</v>
      </c>
      <c r="I646" s="15">
        <v>0</v>
      </c>
      <c r="J646" s="15">
        <v>0</v>
      </c>
      <c r="K646" s="15">
        <v>0</v>
      </c>
    </row>
    <row r="647" spans="1:11" x14ac:dyDescent="0.3">
      <c r="A647" s="31"/>
      <c r="B647" s="31"/>
      <c r="C647" s="31"/>
      <c r="D647" s="14" t="s">
        <v>15</v>
      </c>
      <c r="E647" s="15">
        <f t="shared" ref="E647:E710" si="398">SUM(F647:K647)</f>
        <v>0</v>
      </c>
      <c r="F647" s="15">
        <v>0</v>
      </c>
      <c r="G647" s="15">
        <v>0</v>
      </c>
      <c r="H647" s="15">
        <v>0</v>
      </c>
      <c r="I647" s="15">
        <v>0</v>
      </c>
      <c r="J647" s="15">
        <v>0</v>
      </c>
      <c r="K647" s="15">
        <v>0</v>
      </c>
    </row>
    <row r="648" spans="1:11" x14ac:dyDescent="0.3">
      <c r="A648" s="31"/>
      <c r="B648" s="31"/>
      <c r="C648" s="31"/>
      <c r="D648" s="14" t="s">
        <v>16</v>
      </c>
      <c r="E648" s="15">
        <f t="shared" si="398"/>
        <v>0</v>
      </c>
      <c r="F648" s="15">
        <v>0</v>
      </c>
      <c r="G648" s="15">
        <v>0</v>
      </c>
      <c r="H648" s="15">
        <v>0</v>
      </c>
      <c r="I648" s="15">
        <v>0</v>
      </c>
      <c r="J648" s="15">
        <v>0</v>
      </c>
      <c r="K648" s="15">
        <v>0</v>
      </c>
    </row>
    <row r="649" spans="1:11" x14ac:dyDescent="0.3">
      <c r="A649" s="31"/>
      <c r="B649" s="31"/>
      <c r="C649" s="31"/>
      <c r="D649" s="14" t="s">
        <v>17</v>
      </c>
      <c r="E649" s="15">
        <f t="shared" si="398"/>
        <v>0</v>
      </c>
      <c r="F649" s="15">
        <v>0</v>
      </c>
      <c r="G649" s="15">
        <v>0</v>
      </c>
      <c r="H649" s="15">
        <v>0</v>
      </c>
      <c r="I649" s="15">
        <v>0</v>
      </c>
      <c r="J649" s="15">
        <v>0</v>
      </c>
      <c r="K649" s="15">
        <v>0</v>
      </c>
    </row>
    <row r="650" spans="1:11" x14ac:dyDescent="0.3">
      <c r="A650" s="31"/>
      <c r="B650" s="31"/>
      <c r="C650" s="31"/>
      <c r="D650" s="14" t="s">
        <v>18</v>
      </c>
      <c r="E650" s="15">
        <f t="shared" si="398"/>
        <v>0</v>
      </c>
      <c r="F650" s="15">
        <v>0</v>
      </c>
      <c r="G650" s="15">
        <v>0</v>
      </c>
      <c r="H650" s="15">
        <v>0</v>
      </c>
      <c r="I650" s="15">
        <v>0</v>
      </c>
      <c r="J650" s="15">
        <v>0</v>
      </c>
      <c r="K650" s="15">
        <v>0</v>
      </c>
    </row>
    <row r="651" spans="1:11" x14ac:dyDescent="0.3">
      <c r="A651" s="31"/>
      <c r="B651" s="31"/>
      <c r="C651" s="31"/>
      <c r="D651" s="14" t="s">
        <v>19</v>
      </c>
      <c r="E651" s="15">
        <f t="shared" si="398"/>
        <v>0</v>
      </c>
      <c r="F651" s="15">
        <v>0</v>
      </c>
      <c r="G651" s="15">
        <v>0</v>
      </c>
      <c r="H651" s="15">
        <v>0</v>
      </c>
      <c r="I651" s="15">
        <v>0</v>
      </c>
      <c r="J651" s="15">
        <v>0</v>
      </c>
      <c r="K651" s="15">
        <v>0</v>
      </c>
    </row>
    <row r="652" spans="1:11" x14ac:dyDescent="0.3">
      <c r="A652" s="31"/>
      <c r="B652" s="31"/>
      <c r="C652" s="32"/>
      <c r="D652" s="14" t="s">
        <v>20</v>
      </c>
      <c r="E652" s="15">
        <f t="shared" si="398"/>
        <v>0</v>
      </c>
      <c r="F652" s="15">
        <v>0</v>
      </c>
      <c r="G652" s="15">
        <v>0</v>
      </c>
      <c r="H652" s="15">
        <v>0</v>
      </c>
      <c r="I652" s="15">
        <v>0</v>
      </c>
      <c r="J652" s="15">
        <v>0</v>
      </c>
      <c r="K652" s="15">
        <v>0</v>
      </c>
    </row>
    <row r="653" spans="1:11" x14ac:dyDescent="0.3">
      <c r="A653" s="31"/>
      <c r="B653" s="31"/>
      <c r="C653" s="28" t="s">
        <v>278</v>
      </c>
      <c r="D653" s="14" t="s">
        <v>303</v>
      </c>
      <c r="E653" s="15">
        <f t="shared" si="398"/>
        <v>0.2</v>
      </c>
      <c r="F653" s="15">
        <f>SUM(F654:F661)</f>
        <v>0</v>
      </c>
      <c r="G653" s="15">
        <f t="shared" ref="G653" si="399">SUM(G654:G661)</f>
        <v>0</v>
      </c>
      <c r="H653" s="15">
        <f t="shared" ref="H653" si="400">SUM(H654:H661)</f>
        <v>0</v>
      </c>
      <c r="I653" s="15">
        <f t="shared" ref="I653" si="401">SUM(I654:I661)</f>
        <v>0.2</v>
      </c>
      <c r="J653" s="15">
        <f t="shared" ref="J653" si="402">SUM(J654:J661)</f>
        <v>0</v>
      </c>
      <c r="K653" s="15">
        <f t="shared" ref="K653" si="403">SUM(K654:K661)</f>
        <v>0</v>
      </c>
    </row>
    <row r="654" spans="1:11" x14ac:dyDescent="0.3">
      <c r="A654" s="31"/>
      <c r="B654" s="31"/>
      <c r="C654" s="31"/>
      <c r="D654" s="14" t="s">
        <v>13</v>
      </c>
      <c r="E654" s="15">
        <f t="shared" si="398"/>
        <v>0</v>
      </c>
      <c r="F654" s="15">
        <v>0</v>
      </c>
      <c r="G654" s="15">
        <v>0</v>
      </c>
      <c r="H654" s="15">
        <v>0</v>
      </c>
      <c r="I654" s="15">
        <v>0</v>
      </c>
      <c r="J654" s="15">
        <v>0</v>
      </c>
      <c r="K654" s="15">
        <v>0</v>
      </c>
    </row>
    <row r="655" spans="1:11" x14ac:dyDescent="0.3">
      <c r="A655" s="31"/>
      <c r="B655" s="31"/>
      <c r="C655" s="31"/>
      <c r="D655" s="14" t="s">
        <v>14</v>
      </c>
      <c r="E655" s="15">
        <f t="shared" si="398"/>
        <v>0</v>
      </c>
      <c r="F655" s="15">
        <v>0</v>
      </c>
      <c r="G655" s="15">
        <v>0</v>
      </c>
      <c r="H655" s="15">
        <v>0</v>
      </c>
      <c r="I655" s="15">
        <v>0</v>
      </c>
      <c r="J655" s="15">
        <v>0</v>
      </c>
      <c r="K655" s="15">
        <v>0</v>
      </c>
    </row>
    <row r="656" spans="1:11" x14ac:dyDescent="0.3">
      <c r="A656" s="31"/>
      <c r="B656" s="31"/>
      <c r="C656" s="31"/>
      <c r="D656" s="14" t="s">
        <v>15</v>
      </c>
      <c r="E656" s="15">
        <f t="shared" si="398"/>
        <v>0</v>
      </c>
      <c r="F656" s="15">
        <v>0</v>
      </c>
      <c r="G656" s="15">
        <v>0</v>
      </c>
      <c r="H656" s="15">
        <v>0</v>
      </c>
      <c r="I656" s="15">
        <v>0</v>
      </c>
      <c r="J656" s="15">
        <v>0</v>
      </c>
      <c r="K656" s="15">
        <v>0</v>
      </c>
    </row>
    <row r="657" spans="1:11" x14ac:dyDescent="0.3">
      <c r="A657" s="31"/>
      <c r="B657" s="31"/>
      <c r="C657" s="31"/>
      <c r="D657" s="14" t="s">
        <v>16</v>
      </c>
      <c r="E657" s="15">
        <f t="shared" si="398"/>
        <v>0</v>
      </c>
      <c r="F657" s="15">
        <v>0</v>
      </c>
      <c r="G657" s="15">
        <v>0</v>
      </c>
      <c r="H657" s="15">
        <v>0</v>
      </c>
      <c r="I657" s="15">
        <v>0</v>
      </c>
      <c r="J657" s="15">
        <v>0</v>
      </c>
      <c r="K657" s="15">
        <v>0</v>
      </c>
    </row>
    <row r="658" spans="1:11" x14ac:dyDescent="0.3">
      <c r="A658" s="31"/>
      <c r="B658" s="31"/>
      <c r="C658" s="31"/>
      <c r="D658" s="14" t="s">
        <v>17</v>
      </c>
      <c r="E658" s="15">
        <f t="shared" si="398"/>
        <v>0.2</v>
      </c>
      <c r="F658" s="15">
        <v>0</v>
      </c>
      <c r="G658" s="15">
        <v>0</v>
      </c>
      <c r="H658" s="15">
        <v>0</v>
      </c>
      <c r="I658" s="15">
        <v>0.2</v>
      </c>
      <c r="J658" s="15">
        <v>0</v>
      </c>
      <c r="K658" s="15">
        <v>0</v>
      </c>
    </row>
    <row r="659" spans="1:11" x14ac:dyDescent="0.3">
      <c r="A659" s="31"/>
      <c r="B659" s="31"/>
      <c r="C659" s="31"/>
      <c r="D659" s="14" t="s">
        <v>18</v>
      </c>
      <c r="E659" s="15">
        <f t="shared" si="398"/>
        <v>0</v>
      </c>
      <c r="F659" s="15">
        <v>0</v>
      </c>
      <c r="G659" s="15">
        <v>0</v>
      </c>
      <c r="H659" s="15">
        <v>0</v>
      </c>
      <c r="I659" s="15">
        <v>0</v>
      </c>
      <c r="J659" s="15">
        <v>0</v>
      </c>
      <c r="K659" s="15">
        <v>0</v>
      </c>
    </row>
    <row r="660" spans="1:11" x14ac:dyDescent="0.3">
      <c r="A660" s="31"/>
      <c r="B660" s="31"/>
      <c r="C660" s="31"/>
      <c r="D660" s="14" t="s">
        <v>19</v>
      </c>
      <c r="E660" s="15">
        <f t="shared" si="398"/>
        <v>0</v>
      </c>
      <c r="F660" s="15">
        <v>0</v>
      </c>
      <c r="G660" s="15">
        <v>0</v>
      </c>
      <c r="H660" s="15">
        <v>0</v>
      </c>
      <c r="I660" s="15">
        <v>0</v>
      </c>
      <c r="J660" s="15">
        <v>0</v>
      </c>
      <c r="K660" s="15">
        <v>0</v>
      </c>
    </row>
    <row r="661" spans="1:11" x14ac:dyDescent="0.3">
      <c r="A661" s="31"/>
      <c r="B661" s="31"/>
      <c r="C661" s="32"/>
      <c r="D661" s="14" t="s">
        <v>20</v>
      </c>
      <c r="E661" s="15">
        <f t="shared" si="398"/>
        <v>0</v>
      </c>
      <c r="F661" s="15">
        <v>0</v>
      </c>
      <c r="G661" s="15">
        <v>0</v>
      </c>
      <c r="H661" s="15">
        <v>0</v>
      </c>
      <c r="I661" s="15">
        <v>0</v>
      </c>
      <c r="J661" s="15">
        <v>0</v>
      </c>
      <c r="K661" s="15">
        <v>0</v>
      </c>
    </row>
    <row r="662" spans="1:11" x14ac:dyDescent="0.3">
      <c r="A662" s="31"/>
      <c r="B662" s="31"/>
      <c r="C662" s="28" t="s">
        <v>279</v>
      </c>
      <c r="D662" s="14" t="s">
        <v>303</v>
      </c>
      <c r="E662" s="15">
        <f t="shared" si="398"/>
        <v>0.4</v>
      </c>
      <c r="F662" s="15">
        <f>SUM(F663:F670)</f>
        <v>0</v>
      </c>
      <c r="G662" s="15">
        <f t="shared" ref="G662" si="404">SUM(G663:G670)</f>
        <v>0</v>
      </c>
      <c r="H662" s="15">
        <f t="shared" ref="H662" si="405">SUM(H663:H670)</f>
        <v>0</v>
      </c>
      <c r="I662" s="15">
        <f t="shared" ref="I662" si="406">SUM(I663:I670)</f>
        <v>0.4</v>
      </c>
      <c r="J662" s="15">
        <f t="shared" ref="J662" si="407">SUM(J663:J670)</f>
        <v>0</v>
      </c>
      <c r="K662" s="15">
        <f t="shared" ref="K662" si="408">SUM(K663:K670)</f>
        <v>0</v>
      </c>
    </row>
    <row r="663" spans="1:11" x14ac:dyDescent="0.3">
      <c r="A663" s="31"/>
      <c r="B663" s="31"/>
      <c r="C663" s="31"/>
      <c r="D663" s="14" t="s">
        <v>13</v>
      </c>
      <c r="E663" s="15">
        <f t="shared" si="398"/>
        <v>0</v>
      </c>
      <c r="F663" s="15">
        <v>0</v>
      </c>
      <c r="G663" s="15">
        <v>0</v>
      </c>
      <c r="H663" s="15">
        <v>0</v>
      </c>
      <c r="I663" s="15">
        <v>0</v>
      </c>
      <c r="J663" s="15">
        <v>0</v>
      </c>
      <c r="K663" s="15">
        <v>0</v>
      </c>
    </row>
    <row r="664" spans="1:11" x14ac:dyDescent="0.3">
      <c r="A664" s="31"/>
      <c r="B664" s="31"/>
      <c r="C664" s="31"/>
      <c r="D664" s="14" t="s">
        <v>14</v>
      </c>
      <c r="E664" s="15">
        <f t="shared" si="398"/>
        <v>0</v>
      </c>
      <c r="F664" s="15">
        <v>0</v>
      </c>
      <c r="G664" s="15">
        <v>0</v>
      </c>
      <c r="H664" s="15">
        <v>0</v>
      </c>
      <c r="I664" s="15">
        <v>0</v>
      </c>
      <c r="J664" s="15">
        <v>0</v>
      </c>
      <c r="K664" s="15">
        <v>0</v>
      </c>
    </row>
    <row r="665" spans="1:11" x14ac:dyDescent="0.3">
      <c r="A665" s="31"/>
      <c r="B665" s="31"/>
      <c r="C665" s="31"/>
      <c r="D665" s="14" t="s">
        <v>15</v>
      </c>
      <c r="E665" s="15">
        <f t="shared" si="398"/>
        <v>0</v>
      </c>
      <c r="F665" s="15">
        <v>0</v>
      </c>
      <c r="G665" s="15">
        <v>0</v>
      </c>
      <c r="H665" s="15">
        <v>0</v>
      </c>
      <c r="I665" s="15">
        <v>0</v>
      </c>
      <c r="J665" s="15">
        <v>0</v>
      </c>
      <c r="K665" s="15">
        <v>0</v>
      </c>
    </row>
    <row r="666" spans="1:11" x14ac:dyDescent="0.3">
      <c r="A666" s="31"/>
      <c r="B666" s="31"/>
      <c r="C666" s="31"/>
      <c r="D666" s="14" t="s">
        <v>16</v>
      </c>
      <c r="E666" s="15">
        <f t="shared" si="398"/>
        <v>0</v>
      </c>
      <c r="F666" s="15">
        <v>0</v>
      </c>
      <c r="G666" s="15">
        <v>0</v>
      </c>
      <c r="H666" s="15">
        <v>0</v>
      </c>
      <c r="I666" s="15">
        <v>0</v>
      </c>
      <c r="J666" s="15">
        <v>0</v>
      </c>
      <c r="K666" s="15">
        <v>0</v>
      </c>
    </row>
    <row r="667" spans="1:11" x14ac:dyDescent="0.3">
      <c r="A667" s="31"/>
      <c r="B667" s="31"/>
      <c r="C667" s="31"/>
      <c r="D667" s="14" t="s">
        <v>17</v>
      </c>
      <c r="E667" s="15">
        <f t="shared" si="398"/>
        <v>0.4</v>
      </c>
      <c r="F667" s="15">
        <v>0</v>
      </c>
      <c r="G667" s="15">
        <v>0</v>
      </c>
      <c r="H667" s="15">
        <v>0</v>
      </c>
      <c r="I667" s="15">
        <v>0.4</v>
      </c>
      <c r="J667" s="15">
        <v>0</v>
      </c>
      <c r="K667" s="15">
        <v>0</v>
      </c>
    </row>
    <row r="668" spans="1:11" x14ac:dyDescent="0.3">
      <c r="A668" s="31"/>
      <c r="B668" s="31"/>
      <c r="C668" s="31"/>
      <c r="D668" s="14" t="s">
        <v>18</v>
      </c>
      <c r="E668" s="15">
        <f t="shared" si="398"/>
        <v>0</v>
      </c>
      <c r="F668" s="15">
        <v>0</v>
      </c>
      <c r="G668" s="15">
        <v>0</v>
      </c>
      <c r="H668" s="15">
        <v>0</v>
      </c>
      <c r="I668" s="15">
        <v>0</v>
      </c>
      <c r="J668" s="15">
        <v>0</v>
      </c>
      <c r="K668" s="15">
        <v>0</v>
      </c>
    </row>
    <row r="669" spans="1:11" x14ac:dyDescent="0.3">
      <c r="A669" s="31"/>
      <c r="B669" s="31"/>
      <c r="C669" s="31"/>
      <c r="D669" s="14" t="s">
        <v>19</v>
      </c>
      <c r="E669" s="15">
        <f t="shared" si="398"/>
        <v>0</v>
      </c>
      <c r="F669" s="15">
        <v>0</v>
      </c>
      <c r="G669" s="15">
        <v>0</v>
      </c>
      <c r="H669" s="15">
        <v>0</v>
      </c>
      <c r="I669" s="15">
        <v>0</v>
      </c>
      <c r="J669" s="15">
        <v>0</v>
      </c>
      <c r="K669" s="15">
        <v>0</v>
      </c>
    </row>
    <row r="670" spans="1:11" x14ac:dyDescent="0.3">
      <c r="A670" s="31"/>
      <c r="B670" s="31"/>
      <c r="C670" s="32"/>
      <c r="D670" s="14" t="s">
        <v>20</v>
      </c>
      <c r="E670" s="15">
        <f t="shared" si="398"/>
        <v>0</v>
      </c>
      <c r="F670" s="15">
        <v>0</v>
      </c>
      <c r="G670" s="15">
        <v>0</v>
      </c>
      <c r="H670" s="15">
        <v>0</v>
      </c>
      <c r="I670" s="15">
        <v>0</v>
      </c>
      <c r="J670" s="15">
        <v>0</v>
      </c>
      <c r="K670" s="15">
        <v>0</v>
      </c>
    </row>
    <row r="671" spans="1:11" x14ac:dyDescent="0.3">
      <c r="A671" s="31"/>
      <c r="B671" s="31"/>
      <c r="C671" s="28" t="s">
        <v>362</v>
      </c>
      <c r="D671" s="14" t="s">
        <v>303</v>
      </c>
      <c r="E671" s="15">
        <f t="shared" si="398"/>
        <v>0</v>
      </c>
      <c r="F671" s="15">
        <f>SUM(F672:F679)</f>
        <v>0</v>
      </c>
      <c r="G671" s="15">
        <f t="shared" ref="G671" si="409">SUM(G672:G679)</f>
        <v>0</v>
      </c>
      <c r="H671" s="15">
        <f t="shared" ref="H671" si="410">SUM(H672:H679)</f>
        <v>0</v>
      </c>
      <c r="I671" s="15">
        <f t="shared" ref="I671" si="411">SUM(I672:I679)</f>
        <v>0</v>
      </c>
      <c r="J671" s="15">
        <f t="shared" ref="J671" si="412">SUM(J672:J679)</f>
        <v>0</v>
      </c>
      <c r="K671" s="15">
        <f t="shared" ref="K671" si="413">SUM(K672:K679)</f>
        <v>0</v>
      </c>
    </row>
    <row r="672" spans="1:11" x14ac:dyDescent="0.3">
      <c r="A672" s="31"/>
      <c r="B672" s="31"/>
      <c r="C672" s="31"/>
      <c r="D672" s="14" t="s">
        <v>13</v>
      </c>
      <c r="E672" s="15">
        <f t="shared" si="398"/>
        <v>0</v>
      </c>
      <c r="F672" s="15">
        <v>0</v>
      </c>
      <c r="G672" s="15">
        <v>0</v>
      </c>
      <c r="H672" s="15">
        <v>0</v>
      </c>
      <c r="I672" s="15">
        <v>0</v>
      </c>
      <c r="J672" s="15">
        <v>0</v>
      </c>
      <c r="K672" s="15">
        <v>0</v>
      </c>
    </row>
    <row r="673" spans="1:11" x14ac:dyDescent="0.3">
      <c r="A673" s="31"/>
      <c r="B673" s="31"/>
      <c r="C673" s="31"/>
      <c r="D673" s="14" t="s">
        <v>14</v>
      </c>
      <c r="E673" s="15">
        <f t="shared" si="398"/>
        <v>0</v>
      </c>
      <c r="F673" s="15">
        <v>0</v>
      </c>
      <c r="G673" s="15">
        <v>0</v>
      </c>
      <c r="H673" s="15">
        <v>0</v>
      </c>
      <c r="I673" s="15">
        <v>0</v>
      </c>
      <c r="J673" s="15">
        <v>0</v>
      </c>
      <c r="K673" s="15">
        <v>0</v>
      </c>
    </row>
    <row r="674" spans="1:11" x14ac:dyDescent="0.3">
      <c r="A674" s="31"/>
      <c r="B674" s="31"/>
      <c r="C674" s="31"/>
      <c r="D674" s="14" t="s">
        <v>15</v>
      </c>
      <c r="E674" s="15">
        <f t="shared" si="398"/>
        <v>0</v>
      </c>
      <c r="F674" s="15">
        <v>0</v>
      </c>
      <c r="G674" s="15">
        <v>0</v>
      </c>
      <c r="H674" s="15">
        <v>0</v>
      </c>
      <c r="I674" s="15">
        <v>0</v>
      </c>
      <c r="J674" s="15">
        <v>0</v>
      </c>
      <c r="K674" s="15">
        <v>0</v>
      </c>
    </row>
    <row r="675" spans="1:11" x14ac:dyDescent="0.3">
      <c r="A675" s="31"/>
      <c r="B675" s="31"/>
      <c r="C675" s="31"/>
      <c r="D675" s="14" t="s">
        <v>16</v>
      </c>
      <c r="E675" s="15">
        <f t="shared" si="398"/>
        <v>0</v>
      </c>
      <c r="F675" s="15">
        <v>0</v>
      </c>
      <c r="G675" s="15">
        <v>0</v>
      </c>
      <c r="H675" s="15">
        <v>0</v>
      </c>
      <c r="I675" s="15">
        <v>0</v>
      </c>
      <c r="J675" s="15">
        <v>0</v>
      </c>
      <c r="K675" s="15">
        <v>0</v>
      </c>
    </row>
    <row r="676" spans="1:11" x14ac:dyDescent="0.3">
      <c r="A676" s="31"/>
      <c r="B676" s="31"/>
      <c r="C676" s="31"/>
      <c r="D676" s="14" t="s">
        <v>17</v>
      </c>
      <c r="E676" s="15">
        <f t="shared" si="398"/>
        <v>0</v>
      </c>
      <c r="F676" s="15">
        <v>0</v>
      </c>
      <c r="G676" s="15">
        <v>0</v>
      </c>
      <c r="H676" s="15">
        <v>0</v>
      </c>
      <c r="I676" s="15">
        <v>0</v>
      </c>
      <c r="J676" s="15">
        <v>0</v>
      </c>
      <c r="K676" s="15">
        <v>0</v>
      </c>
    </row>
    <row r="677" spans="1:11" x14ac:dyDescent="0.3">
      <c r="A677" s="31"/>
      <c r="B677" s="31"/>
      <c r="C677" s="31"/>
      <c r="D677" s="14" t="s">
        <v>18</v>
      </c>
      <c r="E677" s="15">
        <f t="shared" si="398"/>
        <v>0</v>
      </c>
      <c r="F677" s="15">
        <v>0</v>
      </c>
      <c r="G677" s="15">
        <v>0</v>
      </c>
      <c r="H677" s="15">
        <v>0</v>
      </c>
      <c r="I677" s="15">
        <v>0</v>
      </c>
      <c r="J677" s="15">
        <v>0</v>
      </c>
      <c r="K677" s="15">
        <v>0</v>
      </c>
    </row>
    <row r="678" spans="1:11" x14ac:dyDescent="0.3">
      <c r="A678" s="31"/>
      <c r="B678" s="31"/>
      <c r="C678" s="31"/>
      <c r="D678" s="14" t="s">
        <v>19</v>
      </c>
      <c r="E678" s="15">
        <f t="shared" si="398"/>
        <v>0</v>
      </c>
      <c r="F678" s="15">
        <v>0</v>
      </c>
      <c r="G678" s="15">
        <v>0</v>
      </c>
      <c r="H678" s="15">
        <v>0</v>
      </c>
      <c r="I678" s="15">
        <v>0</v>
      </c>
      <c r="J678" s="15">
        <v>0</v>
      </c>
      <c r="K678" s="15">
        <v>0</v>
      </c>
    </row>
    <row r="679" spans="1:11" x14ac:dyDescent="0.3">
      <c r="A679" s="31"/>
      <c r="B679" s="31"/>
      <c r="C679" s="32"/>
      <c r="D679" s="14" t="s">
        <v>20</v>
      </c>
      <c r="E679" s="15">
        <f t="shared" si="398"/>
        <v>0</v>
      </c>
      <c r="F679" s="15">
        <v>0</v>
      </c>
      <c r="G679" s="15">
        <v>0</v>
      </c>
      <c r="H679" s="15">
        <v>0</v>
      </c>
      <c r="I679" s="15">
        <v>0</v>
      </c>
      <c r="J679" s="15">
        <v>0</v>
      </c>
      <c r="K679" s="15">
        <v>0</v>
      </c>
    </row>
    <row r="680" spans="1:11" x14ac:dyDescent="0.3">
      <c r="A680" s="31"/>
      <c r="B680" s="31"/>
      <c r="C680" s="28" t="s">
        <v>281</v>
      </c>
      <c r="D680" s="14" t="s">
        <v>303</v>
      </c>
      <c r="E680" s="15">
        <f t="shared" si="398"/>
        <v>0</v>
      </c>
      <c r="F680" s="15">
        <f>SUM(F681:F688)</f>
        <v>0</v>
      </c>
      <c r="G680" s="15">
        <f t="shared" ref="G680" si="414">SUM(G681:G688)</f>
        <v>0</v>
      </c>
      <c r="H680" s="15">
        <f t="shared" ref="H680" si="415">SUM(H681:H688)</f>
        <v>0</v>
      </c>
      <c r="I680" s="15">
        <f t="shared" ref="I680" si="416">SUM(I681:I688)</f>
        <v>0</v>
      </c>
      <c r="J680" s="15">
        <f t="shared" ref="J680" si="417">SUM(J681:J688)</f>
        <v>0</v>
      </c>
      <c r="K680" s="15">
        <f t="shared" ref="K680" si="418">SUM(K681:K688)</f>
        <v>0</v>
      </c>
    </row>
    <row r="681" spans="1:11" x14ac:dyDescent="0.3">
      <c r="A681" s="31"/>
      <c r="B681" s="31"/>
      <c r="C681" s="31"/>
      <c r="D681" s="14" t="s">
        <v>13</v>
      </c>
      <c r="E681" s="15">
        <f t="shared" si="398"/>
        <v>0</v>
      </c>
      <c r="F681" s="15">
        <v>0</v>
      </c>
      <c r="G681" s="15">
        <v>0</v>
      </c>
      <c r="H681" s="15">
        <v>0</v>
      </c>
      <c r="I681" s="15">
        <v>0</v>
      </c>
      <c r="J681" s="15">
        <v>0</v>
      </c>
      <c r="K681" s="15">
        <v>0</v>
      </c>
    </row>
    <row r="682" spans="1:11" x14ac:dyDescent="0.3">
      <c r="A682" s="31"/>
      <c r="B682" s="31"/>
      <c r="C682" s="31"/>
      <c r="D682" s="14" t="s">
        <v>14</v>
      </c>
      <c r="E682" s="15">
        <f t="shared" si="398"/>
        <v>0</v>
      </c>
      <c r="F682" s="15">
        <v>0</v>
      </c>
      <c r="G682" s="15">
        <v>0</v>
      </c>
      <c r="H682" s="15">
        <v>0</v>
      </c>
      <c r="I682" s="15">
        <v>0</v>
      </c>
      <c r="J682" s="15">
        <v>0</v>
      </c>
      <c r="K682" s="15">
        <v>0</v>
      </c>
    </row>
    <row r="683" spans="1:11" x14ac:dyDescent="0.3">
      <c r="A683" s="31"/>
      <c r="B683" s="31"/>
      <c r="C683" s="31"/>
      <c r="D683" s="14" t="s">
        <v>15</v>
      </c>
      <c r="E683" s="15">
        <f t="shared" si="398"/>
        <v>0</v>
      </c>
      <c r="F683" s="15">
        <v>0</v>
      </c>
      <c r="G683" s="15">
        <v>0</v>
      </c>
      <c r="H683" s="15">
        <v>0</v>
      </c>
      <c r="I683" s="15">
        <v>0</v>
      </c>
      <c r="J683" s="15">
        <v>0</v>
      </c>
      <c r="K683" s="15">
        <v>0</v>
      </c>
    </row>
    <row r="684" spans="1:11" x14ac:dyDescent="0.3">
      <c r="A684" s="31"/>
      <c r="B684" s="31"/>
      <c r="C684" s="31"/>
      <c r="D684" s="14" t="s">
        <v>16</v>
      </c>
      <c r="E684" s="15">
        <f t="shared" si="398"/>
        <v>0</v>
      </c>
      <c r="F684" s="15">
        <v>0</v>
      </c>
      <c r="G684" s="15">
        <v>0</v>
      </c>
      <c r="H684" s="15">
        <v>0</v>
      </c>
      <c r="I684" s="15">
        <v>0</v>
      </c>
      <c r="J684" s="15">
        <v>0</v>
      </c>
      <c r="K684" s="15">
        <v>0</v>
      </c>
    </row>
    <row r="685" spans="1:11" x14ac:dyDescent="0.3">
      <c r="A685" s="31"/>
      <c r="B685" s="31"/>
      <c r="C685" s="31"/>
      <c r="D685" s="14" t="s">
        <v>17</v>
      </c>
      <c r="E685" s="15">
        <f t="shared" si="398"/>
        <v>0</v>
      </c>
      <c r="F685" s="15">
        <v>0</v>
      </c>
      <c r="G685" s="15">
        <v>0</v>
      </c>
      <c r="H685" s="15">
        <v>0</v>
      </c>
      <c r="I685" s="15">
        <v>0</v>
      </c>
      <c r="J685" s="15">
        <v>0</v>
      </c>
      <c r="K685" s="15">
        <v>0</v>
      </c>
    </row>
    <row r="686" spans="1:11" x14ac:dyDescent="0.3">
      <c r="A686" s="31"/>
      <c r="B686" s="31"/>
      <c r="C686" s="31"/>
      <c r="D686" s="14" t="s">
        <v>18</v>
      </c>
      <c r="E686" s="15">
        <f t="shared" si="398"/>
        <v>0</v>
      </c>
      <c r="F686" s="15">
        <v>0</v>
      </c>
      <c r="G686" s="15">
        <v>0</v>
      </c>
      <c r="H686" s="15">
        <v>0</v>
      </c>
      <c r="I686" s="15">
        <v>0</v>
      </c>
      <c r="J686" s="15">
        <v>0</v>
      </c>
      <c r="K686" s="15">
        <v>0</v>
      </c>
    </row>
    <row r="687" spans="1:11" x14ac:dyDescent="0.3">
      <c r="A687" s="31"/>
      <c r="B687" s="31"/>
      <c r="C687" s="31"/>
      <c r="D687" s="14" t="s">
        <v>19</v>
      </c>
      <c r="E687" s="15">
        <f t="shared" si="398"/>
        <v>0</v>
      </c>
      <c r="F687" s="15">
        <v>0</v>
      </c>
      <c r="G687" s="15">
        <v>0</v>
      </c>
      <c r="H687" s="15">
        <v>0</v>
      </c>
      <c r="I687" s="15">
        <v>0</v>
      </c>
      <c r="J687" s="15">
        <v>0</v>
      </c>
      <c r="K687" s="15">
        <v>0</v>
      </c>
    </row>
    <row r="688" spans="1:11" x14ac:dyDescent="0.3">
      <c r="A688" s="31"/>
      <c r="B688" s="31"/>
      <c r="C688" s="32"/>
      <c r="D688" s="14" t="s">
        <v>20</v>
      </c>
      <c r="E688" s="15">
        <f t="shared" si="398"/>
        <v>0</v>
      </c>
      <c r="F688" s="15">
        <v>0</v>
      </c>
      <c r="G688" s="15">
        <v>0</v>
      </c>
      <c r="H688" s="15">
        <v>0</v>
      </c>
      <c r="I688" s="15">
        <v>0</v>
      </c>
      <c r="J688" s="15">
        <v>0</v>
      </c>
      <c r="K688" s="15">
        <v>0</v>
      </c>
    </row>
    <row r="689" spans="1:11" x14ac:dyDescent="0.3">
      <c r="A689" s="31"/>
      <c r="B689" s="31"/>
      <c r="C689" s="28" t="s">
        <v>282</v>
      </c>
      <c r="D689" s="14" t="s">
        <v>303</v>
      </c>
      <c r="E689" s="15">
        <f t="shared" si="398"/>
        <v>0</v>
      </c>
      <c r="F689" s="15">
        <f>SUM(F690:F697)</f>
        <v>0</v>
      </c>
      <c r="G689" s="15">
        <f t="shared" ref="G689" si="419">SUM(G690:G697)</f>
        <v>0</v>
      </c>
      <c r="H689" s="15">
        <f t="shared" ref="H689" si="420">SUM(H690:H697)</f>
        <v>0</v>
      </c>
      <c r="I689" s="15">
        <f t="shared" ref="I689" si="421">SUM(I690:I697)</f>
        <v>0</v>
      </c>
      <c r="J689" s="15">
        <f t="shared" ref="J689" si="422">SUM(J690:J697)</f>
        <v>0</v>
      </c>
      <c r="K689" s="15">
        <f t="shared" ref="K689" si="423">SUM(K690:K697)</f>
        <v>0</v>
      </c>
    </row>
    <row r="690" spans="1:11" x14ac:dyDescent="0.3">
      <c r="A690" s="31"/>
      <c r="B690" s="31"/>
      <c r="C690" s="31"/>
      <c r="D690" s="14" t="s">
        <v>13</v>
      </c>
      <c r="E690" s="15">
        <f t="shared" si="398"/>
        <v>0</v>
      </c>
      <c r="F690" s="15">
        <v>0</v>
      </c>
      <c r="G690" s="15">
        <v>0</v>
      </c>
      <c r="H690" s="15">
        <v>0</v>
      </c>
      <c r="I690" s="15">
        <v>0</v>
      </c>
      <c r="J690" s="15">
        <v>0</v>
      </c>
      <c r="K690" s="15">
        <v>0</v>
      </c>
    </row>
    <row r="691" spans="1:11" x14ac:dyDescent="0.3">
      <c r="A691" s="31"/>
      <c r="B691" s="31"/>
      <c r="C691" s="31"/>
      <c r="D691" s="14" t="s">
        <v>14</v>
      </c>
      <c r="E691" s="15">
        <f t="shared" si="398"/>
        <v>0</v>
      </c>
      <c r="F691" s="15">
        <v>0</v>
      </c>
      <c r="G691" s="15">
        <v>0</v>
      </c>
      <c r="H691" s="15">
        <v>0</v>
      </c>
      <c r="I691" s="15">
        <v>0</v>
      </c>
      <c r="J691" s="15">
        <v>0</v>
      </c>
      <c r="K691" s="15">
        <v>0</v>
      </c>
    </row>
    <row r="692" spans="1:11" x14ac:dyDescent="0.3">
      <c r="A692" s="31"/>
      <c r="B692" s="31"/>
      <c r="C692" s="31"/>
      <c r="D692" s="14" t="s">
        <v>15</v>
      </c>
      <c r="E692" s="15">
        <f t="shared" si="398"/>
        <v>0</v>
      </c>
      <c r="F692" s="15">
        <v>0</v>
      </c>
      <c r="G692" s="15">
        <v>0</v>
      </c>
      <c r="H692" s="15">
        <v>0</v>
      </c>
      <c r="I692" s="15">
        <v>0</v>
      </c>
      <c r="J692" s="15">
        <v>0</v>
      </c>
      <c r="K692" s="15">
        <v>0</v>
      </c>
    </row>
    <row r="693" spans="1:11" x14ac:dyDescent="0.3">
      <c r="A693" s="31"/>
      <c r="B693" s="31"/>
      <c r="C693" s="31"/>
      <c r="D693" s="14" t="s">
        <v>16</v>
      </c>
      <c r="E693" s="15">
        <f t="shared" si="398"/>
        <v>0</v>
      </c>
      <c r="F693" s="15">
        <v>0</v>
      </c>
      <c r="G693" s="15">
        <v>0</v>
      </c>
      <c r="H693" s="15">
        <v>0</v>
      </c>
      <c r="I693" s="15">
        <v>0</v>
      </c>
      <c r="J693" s="15">
        <v>0</v>
      </c>
      <c r="K693" s="15">
        <v>0</v>
      </c>
    </row>
    <row r="694" spans="1:11" x14ac:dyDescent="0.3">
      <c r="A694" s="31"/>
      <c r="B694" s="31"/>
      <c r="C694" s="31"/>
      <c r="D694" s="14" t="s">
        <v>17</v>
      </c>
      <c r="E694" s="15">
        <f t="shared" si="398"/>
        <v>0</v>
      </c>
      <c r="F694" s="15">
        <v>0</v>
      </c>
      <c r="G694" s="15">
        <v>0</v>
      </c>
      <c r="H694" s="15">
        <v>0</v>
      </c>
      <c r="I694" s="15">
        <v>0</v>
      </c>
      <c r="J694" s="15">
        <v>0</v>
      </c>
      <c r="K694" s="15">
        <v>0</v>
      </c>
    </row>
    <row r="695" spans="1:11" x14ac:dyDescent="0.3">
      <c r="A695" s="31"/>
      <c r="B695" s="31"/>
      <c r="C695" s="31"/>
      <c r="D695" s="14" t="s">
        <v>18</v>
      </c>
      <c r="E695" s="15">
        <f t="shared" si="398"/>
        <v>0</v>
      </c>
      <c r="F695" s="15">
        <v>0</v>
      </c>
      <c r="G695" s="15">
        <v>0</v>
      </c>
      <c r="H695" s="15">
        <v>0</v>
      </c>
      <c r="I695" s="15">
        <v>0</v>
      </c>
      <c r="J695" s="15">
        <v>0</v>
      </c>
      <c r="K695" s="15">
        <v>0</v>
      </c>
    </row>
    <row r="696" spans="1:11" x14ac:dyDescent="0.3">
      <c r="A696" s="31"/>
      <c r="B696" s="31"/>
      <c r="C696" s="31"/>
      <c r="D696" s="14" t="s">
        <v>19</v>
      </c>
      <c r="E696" s="15">
        <f t="shared" si="398"/>
        <v>0</v>
      </c>
      <c r="F696" s="15">
        <v>0</v>
      </c>
      <c r="G696" s="15">
        <v>0</v>
      </c>
      <c r="H696" s="15">
        <v>0</v>
      </c>
      <c r="I696" s="15">
        <v>0</v>
      </c>
      <c r="J696" s="15">
        <v>0</v>
      </c>
      <c r="K696" s="15">
        <v>0</v>
      </c>
    </row>
    <row r="697" spans="1:11" x14ac:dyDescent="0.3">
      <c r="A697" s="31"/>
      <c r="B697" s="31"/>
      <c r="C697" s="32"/>
      <c r="D697" s="14" t="s">
        <v>20</v>
      </c>
      <c r="E697" s="15">
        <f t="shared" si="398"/>
        <v>0</v>
      </c>
      <c r="F697" s="15">
        <v>0</v>
      </c>
      <c r="G697" s="15">
        <v>0</v>
      </c>
      <c r="H697" s="15">
        <v>0</v>
      </c>
      <c r="I697" s="15">
        <v>0</v>
      </c>
      <c r="J697" s="15">
        <v>0</v>
      </c>
      <c r="K697" s="15">
        <v>0</v>
      </c>
    </row>
    <row r="698" spans="1:11" x14ac:dyDescent="0.3">
      <c r="A698" s="31"/>
      <c r="B698" s="31"/>
      <c r="C698" s="28" t="s">
        <v>283</v>
      </c>
      <c r="D698" s="14" t="s">
        <v>24</v>
      </c>
      <c r="E698" s="15">
        <f t="shared" si="398"/>
        <v>0</v>
      </c>
      <c r="F698" s="15">
        <f>SUM(F699:F706)</f>
        <v>0</v>
      </c>
      <c r="G698" s="15">
        <f t="shared" ref="G698" si="424">SUM(G699:G706)</f>
        <v>0</v>
      </c>
      <c r="H698" s="15">
        <f t="shared" ref="H698" si="425">SUM(H699:H706)</f>
        <v>0</v>
      </c>
      <c r="I698" s="15">
        <f t="shared" ref="I698" si="426">SUM(I699:I706)</f>
        <v>0</v>
      </c>
      <c r="J698" s="15">
        <f t="shared" ref="J698" si="427">SUM(J699:J706)</f>
        <v>0</v>
      </c>
      <c r="K698" s="15">
        <f t="shared" ref="K698" si="428">SUM(K699:K706)</f>
        <v>0</v>
      </c>
    </row>
    <row r="699" spans="1:11" x14ac:dyDescent="0.3">
      <c r="A699" s="31"/>
      <c r="B699" s="31"/>
      <c r="C699" s="31"/>
      <c r="D699" s="14" t="s">
        <v>13</v>
      </c>
      <c r="E699" s="15">
        <f t="shared" si="398"/>
        <v>0</v>
      </c>
      <c r="F699" s="15">
        <v>0</v>
      </c>
      <c r="G699" s="15">
        <v>0</v>
      </c>
      <c r="H699" s="15">
        <v>0</v>
      </c>
      <c r="I699" s="15">
        <v>0</v>
      </c>
      <c r="J699" s="15">
        <v>0</v>
      </c>
      <c r="K699" s="15">
        <v>0</v>
      </c>
    </row>
    <row r="700" spans="1:11" x14ac:dyDescent="0.3">
      <c r="A700" s="31"/>
      <c r="B700" s="31"/>
      <c r="C700" s="31"/>
      <c r="D700" s="14" t="s">
        <v>14</v>
      </c>
      <c r="E700" s="15">
        <f t="shared" si="398"/>
        <v>0</v>
      </c>
      <c r="F700" s="15">
        <v>0</v>
      </c>
      <c r="G700" s="15">
        <v>0</v>
      </c>
      <c r="H700" s="15">
        <v>0</v>
      </c>
      <c r="I700" s="15">
        <v>0</v>
      </c>
      <c r="J700" s="15">
        <v>0</v>
      </c>
      <c r="K700" s="15">
        <v>0</v>
      </c>
    </row>
    <row r="701" spans="1:11" x14ac:dyDescent="0.3">
      <c r="A701" s="31"/>
      <c r="B701" s="31"/>
      <c r="C701" s="31"/>
      <c r="D701" s="14" t="s">
        <v>15</v>
      </c>
      <c r="E701" s="15">
        <f t="shared" si="398"/>
        <v>0</v>
      </c>
      <c r="F701" s="15">
        <v>0</v>
      </c>
      <c r="G701" s="15">
        <v>0</v>
      </c>
      <c r="H701" s="15">
        <v>0</v>
      </c>
      <c r="I701" s="15">
        <v>0</v>
      </c>
      <c r="J701" s="15">
        <v>0</v>
      </c>
      <c r="K701" s="15">
        <v>0</v>
      </c>
    </row>
    <row r="702" spans="1:11" x14ac:dyDescent="0.3">
      <c r="A702" s="31"/>
      <c r="B702" s="31"/>
      <c r="C702" s="31"/>
      <c r="D702" s="14" t="s">
        <v>16</v>
      </c>
      <c r="E702" s="15">
        <f t="shared" si="398"/>
        <v>0</v>
      </c>
      <c r="F702" s="15">
        <v>0</v>
      </c>
      <c r="G702" s="15">
        <v>0</v>
      </c>
      <c r="H702" s="15">
        <v>0</v>
      </c>
      <c r="I702" s="15">
        <v>0</v>
      </c>
      <c r="J702" s="15">
        <v>0</v>
      </c>
      <c r="K702" s="15">
        <v>0</v>
      </c>
    </row>
    <row r="703" spans="1:11" x14ac:dyDescent="0.3">
      <c r="A703" s="31"/>
      <c r="B703" s="31"/>
      <c r="C703" s="31"/>
      <c r="D703" s="14" t="s">
        <v>17</v>
      </c>
      <c r="E703" s="15">
        <f t="shared" si="398"/>
        <v>0</v>
      </c>
      <c r="F703" s="15">
        <v>0</v>
      </c>
      <c r="G703" s="15">
        <v>0</v>
      </c>
      <c r="H703" s="15">
        <v>0</v>
      </c>
      <c r="I703" s="15">
        <v>0</v>
      </c>
      <c r="J703" s="15">
        <v>0</v>
      </c>
      <c r="K703" s="15">
        <v>0</v>
      </c>
    </row>
    <row r="704" spans="1:11" x14ac:dyDescent="0.3">
      <c r="A704" s="31"/>
      <c r="B704" s="31"/>
      <c r="C704" s="31"/>
      <c r="D704" s="14" t="s">
        <v>18</v>
      </c>
      <c r="E704" s="15">
        <f t="shared" si="398"/>
        <v>0</v>
      </c>
      <c r="F704" s="15">
        <v>0</v>
      </c>
      <c r="G704" s="15">
        <v>0</v>
      </c>
      <c r="H704" s="15">
        <v>0</v>
      </c>
      <c r="I704" s="15">
        <v>0</v>
      </c>
      <c r="J704" s="15">
        <v>0</v>
      </c>
      <c r="K704" s="15">
        <v>0</v>
      </c>
    </row>
    <row r="705" spans="1:11" x14ac:dyDescent="0.3">
      <c r="A705" s="31"/>
      <c r="B705" s="31"/>
      <c r="C705" s="31"/>
      <c r="D705" s="14" t="s">
        <v>19</v>
      </c>
      <c r="E705" s="15">
        <f t="shared" si="398"/>
        <v>0</v>
      </c>
      <c r="F705" s="15">
        <v>0</v>
      </c>
      <c r="G705" s="15">
        <v>0</v>
      </c>
      <c r="H705" s="15">
        <v>0</v>
      </c>
      <c r="I705" s="15">
        <v>0</v>
      </c>
      <c r="J705" s="15">
        <v>0</v>
      </c>
      <c r="K705" s="15">
        <v>0</v>
      </c>
    </row>
    <row r="706" spans="1:11" x14ac:dyDescent="0.3">
      <c r="A706" s="31"/>
      <c r="B706" s="31"/>
      <c r="C706" s="32"/>
      <c r="D706" s="14" t="s">
        <v>20</v>
      </c>
      <c r="E706" s="15">
        <f t="shared" si="398"/>
        <v>0</v>
      </c>
      <c r="F706" s="15">
        <v>0</v>
      </c>
      <c r="G706" s="15">
        <v>0</v>
      </c>
      <c r="H706" s="15">
        <v>0</v>
      </c>
      <c r="I706" s="15">
        <v>0</v>
      </c>
      <c r="J706" s="15">
        <v>0</v>
      </c>
      <c r="K706" s="15">
        <v>0</v>
      </c>
    </row>
    <row r="707" spans="1:11" x14ac:dyDescent="0.3">
      <c r="A707" s="31"/>
      <c r="B707" s="31"/>
      <c r="C707" s="28" t="s">
        <v>363</v>
      </c>
      <c r="D707" s="14" t="s">
        <v>24</v>
      </c>
      <c r="E707" s="15">
        <f t="shared" si="398"/>
        <v>0</v>
      </c>
      <c r="F707" s="15">
        <f>SUM(F708:F715)</f>
        <v>0</v>
      </c>
      <c r="G707" s="15">
        <f t="shared" ref="G707" si="429">SUM(G708:G715)</f>
        <v>0</v>
      </c>
      <c r="H707" s="15">
        <f t="shared" ref="H707" si="430">SUM(H708:H715)</f>
        <v>0</v>
      </c>
      <c r="I707" s="15">
        <f t="shared" ref="I707" si="431">SUM(I708:I715)</f>
        <v>0</v>
      </c>
      <c r="J707" s="15">
        <f t="shared" ref="J707" si="432">SUM(J708:J715)</f>
        <v>0</v>
      </c>
      <c r="K707" s="15">
        <f t="shared" ref="K707" si="433">SUM(K708:K715)</f>
        <v>0</v>
      </c>
    </row>
    <row r="708" spans="1:11" x14ac:dyDescent="0.3">
      <c r="A708" s="31"/>
      <c r="B708" s="31"/>
      <c r="C708" s="31"/>
      <c r="D708" s="14" t="s">
        <v>13</v>
      </c>
      <c r="E708" s="15">
        <f t="shared" si="398"/>
        <v>0</v>
      </c>
      <c r="F708" s="15">
        <v>0</v>
      </c>
      <c r="G708" s="15">
        <v>0</v>
      </c>
      <c r="H708" s="15">
        <v>0</v>
      </c>
      <c r="I708" s="15">
        <v>0</v>
      </c>
      <c r="J708" s="15">
        <v>0</v>
      </c>
      <c r="K708" s="15">
        <v>0</v>
      </c>
    </row>
    <row r="709" spans="1:11" x14ac:dyDescent="0.3">
      <c r="A709" s="31"/>
      <c r="B709" s="31"/>
      <c r="C709" s="31"/>
      <c r="D709" s="14" t="s">
        <v>14</v>
      </c>
      <c r="E709" s="15">
        <f t="shared" si="398"/>
        <v>0</v>
      </c>
      <c r="F709" s="15">
        <v>0</v>
      </c>
      <c r="G709" s="15">
        <v>0</v>
      </c>
      <c r="H709" s="15">
        <v>0</v>
      </c>
      <c r="I709" s="15">
        <v>0</v>
      </c>
      <c r="J709" s="15">
        <v>0</v>
      </c>
      <c r="K709" s="15">
        <v>0</v>
      </c>
    </row>
    <row r="710" spans="1:11" x14ac:dyDescent="0.3">
      <c r="A710" s="31"/>
      <c r="B710" s="31"/>
      <c r="C710" s="31"/>
      <c r="D710" s="14" t="s">
        <v>15</v>
      </c>
      <c r="E710" s="15">
        <f t="shared" si="398"/>
        <v>0</v>
      </c>
      <c r="F710" s="15">
        <v>0</v>
      </c>
      <c r="G710" s="15">
        <v>0</v>
      </c>
      <c r="H710" s="15">
        <v>0</v>
      </c>
      <c r="I710" s="15">
        <v>0</v>
      </c>
      <c r="J710" s="15">
        <v>0</v>
      </c>
      <c r="K710" s="15">
        <v>0</v>
      </c>
    </row>
    <row r="711" spans="1:11" x14ac:dyDescent="0.3">
      <c r="A711" s="31"/>
      <c r="B711" s="31"/>
      <c r="C711" s="31"/>
      <c r="D711" s="14" t="s">
        <v>16</v>
      </c>
      <c r="E711" s="15">
        <f t="shared" ref="E711:E774" si="434">SUM(F711:K711)</f>
        <v>0</v>
      </c>
      <c r="F711" s="15">
        <v>0</v>
      </c>
      <c r="G711" s="15">
        <v>0</v>
      </c>
      <c r="H711" s="15">
        <v>0</v>
      </c>
      <c r="I711" s="15">
        <v>0</v>
      </c>
      <c r="J711" s="15">
        <v>0</v>
      </c>
      <c r="K711" s="15">
        <v>0</v>
      </c>
    </row>
    <row r="712" spans="1:11" x14ac:dyDescent="0.3">
      <c r="A712" s="31"/>
      <c r="B712" s="31"/>
      <c r="C712" s="31"/>
      <c r="D712" s="14" t="s">
        <v>17</v>
      </c>
      <c r="E712" s="15">
        <f t="shared" si="434"/>
        <v>0</v>
      </c>
      <c r="F712" s="15">
        <v>0</v>
      </c>
      <c r="G712" s="15">
        <v>0</v>
      </c>
      <c r="H712" s="15">
        <v>0</v>
      </c>
      <c r="I712" s="15">
        <v>0</v>
      </c>
      <c r="J712" s="15">
        <v>0</v>
      </c>
      <c r="K712" s="15">
        <v>0</v>
      </c>
    </row>
    <row r="713" spans="1:11" x14ac:dyDescent="0.3">
      <c r="A713" s="31"/>
      <c r="B713" s="31"/>
      <c r="C713" s="31"/>
      <c r="D713" s="14" t="s">
        <v>18</v>
      </c>
      <c r="E713" s="15">
        <f t="shared" si="434"/>
        <v>0</v>
      </c>
      <c r="F713" s="15">
        <v>0</v>
      </c>
      <c r="G713" s="15">
        <v>0</v>
      </c>
      <c r="H713" s="15">
        <v>0</v>
      </c>
      <c r="I713" s="15">
        <v>0</v>
      </c>
      <c r="J713" s="15">
        <v>0</v>
      </c>
      <c r="K713" s="15">
        <v>0</v>
      </c>
    </row>
    <row r="714" spans="1:11" x14ac:dyDescent="0.3">
      <c r="A714" s="31"/>
      <c r="B714" s="31"/>
      <c r="C714" s="31"/>
      <c r="D714" s="14" t="s">
        <v>19</v>
      </c>
      <c r="E714" s="15">
        <f t="shared" si="434"/>
        <v>0</v>
      </c>
      <c r="F714" s="15">
        <v>0</v>
      </c>
      <c r="G714" s="15">
        <v>0</v>
      </c>
      <c r="H714" s="15">
        <v>0</v>
      </c>
      <c r="I714" s="15">
        <v>0</v>
      </c>
      <c r="J714" s="15">
        <v>0</v>
      </c>
      <c r="K714" s="15">
        <v>0</v>
      </c>
    </row>
    <row r="715" spans="1:11" x14ac:dyDescent="0.3">
      <c r="A715" s="31"/>
      <c r="B715" s="31"/>
      <c r="C715" s="32"/>
      <c r="D715" s="14" t="s">
        <v>20</v>
      </c>
      <c r="E715" s="15">
        <f t="shared" si="434"/>
        <v>0</v>
      </c>
      <c r="F715" s="15">
        <v>0</v>
      </c>
      <c r="G715" s="15">
        <v>0</v>
      </c>
      <c r="H715" s="15">
        <v>0</v>
      </c>
      <c r="I715" s="15">
        <v>0</v>
      </c>
      <c r="J715" s="15">
        <v>0</v>
      </c>
      <c r="K715" s="15">
        <v>0</v>
      </c>
    </row>
    <row r="716" spans="1:11" x14ac:dyDescent="0.3">
      <c r="A716" s="31"/>
      <c r="B716" s="31"/>
      <c r="C716" s="28" t="s">
        <v>285</v>
      </c>
      <c r="D716" s="14" t="s">
        <v>303</v>
      </c>
      <c r="E716" s="15">
        <f t="shared" si="434"/>
        <v>0</v>
      </c>
      <c r="F716" s="15">
        <f>SUM(F717:F724)</f>
        <v>0</v>
      </c>
      <c r="G716" s="15">
        <f t="shared" ref="G716" si="435">SUM(G717:G724)</f>
        <v>0</v>
      </c>
      <c r="H716" s="15">
        <f t="shared" ref="H716" si="436">SUM(H717:H724)</f>
        <v>0</v>
      </c>
      <c r="I716" s="15">
        <f t="shared" ref="I716" si="437">SUM(I717:I724)</f>
        <v>0</v>
      </c>
      <c r="J716" s="15">
        <f t="shared" ref="J716" si="438">SUM(J717:J724)</f>
        <v>0</v>
      </c>
      <c r="K716" s="15">
        <f t="shared" ref="K716" si="439">SUM(K717:K724)</f>
        <v>0</v>
      </c>
    </row>
    <row r="717" spans="1:11" x14ac:dyDescent="0.3">
      <c r="A717" s="31"/>
      <c r="B717" s="31"/>
      <c r="C717" s="31"/>
      <c r="D717" s="14" t="s">
        <v>13</v>
      </c>
      <c r="E717" s="15">
        <f t="shared" si="434"/>
        <v>0</v>
      </c>
      <c r="F717" s="15">
        <v>0</v>
      </c>
      <c r="G717" s="15">
        <v>0</v>
      </c>
      <c r="H717" s="15">
        <v>0</v>
      </c>
      <c r="I717" s="15">
        <v>0</v>
      </c>
      <c r="J717" s="15">
        <v>0</v>
      </c>
      <c r="K717" s="15">
        <v>0</v>
      </c>
    </row>
    <row r="718" spans="1:11" x14ac:dyDescent="0.3">
      <c r="A718" s="31"/>
      <c r="B718" s="31"/>
      <c r="C718" s="31"/>
      <c r="D718" s="14" t="s">
        <v>14</v>
      </c>
      <c r="E718" s="15">
        <f t="shared" si="434"/>
        <v>0</v>
      </c>
      <c r="F718" s="15">
        <v>0</v>
      </c>
      <c r="G718" s="15">
        <v>0</v>
      </c>
      <c r="H718" s="15">
        <v>0</v>
      </c>
      <c r="I718" s="15">
        <v>0</v>
      </c>
      <c r="J718" s="15">
        <v>0</v>
      </c>
      <c r="K718" s="15">
        <v>0</v>
      </c>
    </row>
    <row r="719" spans="1:11" x14ac:dyDescent="0.3">
      <c r="A719" s="31"/>
      <c r="B719" s="31"/>
      <c r="C719" s="31"/>
      <c r="D719" s="14" t="s">
        <v>15</v>
      </c>
      <c r="E719" s="15">
        <f t="shared" si="434"/>
        <v>0</v>
      </c>
      <c r="F719" s="15">
        <v>0</v>
      </c>
      <c r="G719" s="15">
        <v>0</v>
      </c>
      <c r="H719" s="15">
        <v>0</v>
      </c>
      <c r="I719" s="15">
        <v>0</v>
      </c>
      <c r="J719" s="15">
        <v>0</v>
      </c>
      <c r="K719" s="15">
        <v>0</v>
      </c>
    </row>
    <row r="720" spans="1:11" x14ac:dyDescent="0.3">
      <c r="A720" s="31"/>
      <c r="B720" s="31"/>
      <c r="C720" s="31"/>
      <c r="D720" s="14" t="s">
        <v>16</v>
      </c>
      <c r="E720" s="15">
        <f t="shared" si="434"/>
        <v>0</v>
      </c>
      <c r="F720" s="15">
        <v>0</v>
      </c>
      <c r="G720" s="15">
        <v>0</v>
      </c>
      <c r="H720" s="15">
        <v>0</v>
      </c>
      <c r="I720" s="15">
        <v>0</v>
      </c>
      <c r="J720" s="15">
        <v>0</v>
      </c>
      <c r="K720" s="15">
        <v>0</v>
      </c>
    </row>
    <row r="721" spans="1:11" x14ac:dyDescent="0.3">
      <c r="A721" s="31"/>
      <c r="B721" s="31"/>
      <c r="C721" s="31"/>
      <c r="D721" s="14" t="s">
        <v>17</v>
      </c>
      <c r="E721" s="15">
        <f t="shared" si="434"/>
        <v>0</v>
      </c>
      <c r="F721" s="15">
        <v>0</v>
      </c>
      <c r="G721" s="15">
        <v>0</v>
      </c>
      <c r="H721" s="15">
        <v>0</v>
      </c>
      <c r="I721" s="15">
        <v>0</v>
      </c>
      <c r="J721" s="15">
        <v>0</v>
      </c>
      <c r="K721" s="15">
        <v>0</v>
      </c>
    </row>
    <row r="722" spans="1:11" x14ac:dyDescent="0.3">
      <c r="A722" s="31"/>
      <c r="B722" s="31"/>
      <c r="C722" s="31"/>
      <c r="D722" s="14" t="s">
        <v>18</v>
      </c>
      <c r="E722" s="15">
        <f t="shared" si="434"/>
        <v>0</v>
      </c>
      <c r="F722" s="15">
        <v>0</v>
      </c>
      <c r="G722" s="15">
        <v>0</v>
      </c>
      <c r="H722" s="15">
        <v>0</v>
      </c>
      <c r="I722" s="15">
        <v>0</v>
      </c>
      <c r="J722" s="15">
        <v>0</v>
      </c>
      <c r="K722" s="15">
        <v>0</v>
      </c>
    </row>
    <row r="723" spans="1:11" x14ac:dyDescent="0.3">
      <c r="A723" s="31"/>
      <c r="B723" s="31"/>
      <c r="C723" s="31"/>
      <c r="D723" s="14" t="s">
        <v>19</v>
      </c>
      <c r="E723" s="15">
        <f t="shared" si="434"/>
        <v>0</v>
      </c>
      <c r="F723" s="15">
        <v>0</v>
      </c>
      <c r="G723" s="15">
        <v>0</v>
      </c>
      <c r="H723" s="15">
        <v>0</v>
      </c>
      <c r="I723" s="15">
        <v>0</v>
      </c>
      <c r="J723" s="15">
        <v>0</v>
      </c>
      <c r="K723" s="15">
        <v>0</v>
      </c>
    </row>
    <row r="724" spans="1:11" x14ac:dyDescent="0.3">
      <c r="A724" s="31"/>
      <c r="B724" s="31"/>
      <c r="C724" s="32"/>
      <c r="D724" s="14" t="s">
        <v>20</v>
      </c>
      <c r="E724" s="15">
        <f t="shared" si="434"/>
        <v>0</v>
      </c>
      <c r="F724" s="15">
        <v>0</v>
      </c>
      <c r="G724" s="15">
        <v>0</v>
      </c>
      <c r="H724" s="15">
        <v>0</v>
      </c>
      <c r="I724" s="15">
        <v>0</v>
      </c>
      <c r="J724" s="15">
        <v>0</v>
      </c>
      <c r="K724" s="15">
        <v>0</v>
      </c>
    </row>
    <row r="725" spans="1:11" x14ac:dyDescent="0.3">
      <c r="A725" s="31"/>
      <c r="B725" s="31"/>
      <c r="C725" s="28" t="s">
        <v>50</v>
      </c>
      <c r="D725" s="14" t="s">
        <v>303</v>
      </c>
      <c r="E725" s="15">
        <f t="shared" si="434"/>
        <v>0.2</v>
      </c>
      <c r="F725" s="15">
        <f>SUM(F726:F733)</f>
        <v>0</v>
      </c>
      <c r="G725" s="15">
        <f t="shared" ref="G725" si="440">SUM(G726:G733)</f>
        <v>0</v>
      </c>
      <c r="H725" s="15">
        <f t="shared" ref="H725" si="441">SUM(H726:H733)</f>
        <v>0</v>
      </c>
      <c r="I725" s="15">
        <f t="shared" ref="I725" si="442">SUM(I726:I733)</f>
        <v>0.2</v>
      </c>
      <c r="J725" s="15">
        <f t="shared" ref="J725" si="443">SUM(J726:J733)</f>
        <v>0</v>
      </c>
      <c r="K725" s="15">
        <f t="shared" ref="K725" si="444">SUM(K726:K733)</f>
        <v>0</v>
      </c>
    </row>
    <row r="726" spans="1:11" x14ac:dyDescent="0.3">
      <c r="A726" s="31"/>
      <c r="B726" s="31"/>
      <c r="C726" s="31"/>
      <c r="D726" s="14" t="s">
        <v>13</v>
      </c>
      <c r="E726" s="15">
        <f t="shared" si="434"/>
        <v>0</v>
      </c>
      <c r="F726" s="15">
        <v>0</v>
      </c>
      <c r="G726" s="15">
        <v>0</v>
      </c>
      <c r="H726" s="15">
        <v>0</v>
      </c>
      <c r="I726" s="15">
        <v>0</v>
      </c>
      <c r="J726" s="15">
        <v>0</v>
      </c>
      <c r="K726" s="15">
        <v>0</v>
      </c>
    </row>
    <row r="727" spans="1:11" x14ac:dyDescent="0.3">
      <c r="A727" s="31"/>
      <c r="B727" s="31"/>
      <c r="C727" s="31"/>
      <c r="D727" s="14" t="s">
        <v>14</v>
      </c>
      <c r="E727" s="15">
        <f t="shared" si="434"/>
        <v>0</v>
      </c>
      <c r="F727" s="15">
        <v>0</v>
      </c>
      <c r="G727" s="15">
        <v>0</v>
      </c>
      <c r="H727" s="15">
        <v>0</v>
      </c>
      <c r="I727" s="15">
        <v>0</v>
      </c>
      <c r="J727" s="15">
        <v>0</v>
      </c>
      <c r="K727" s="15">
        <v>0</v>
      </c>
    </row>
    <row r="728" spans="1:11" x14ac:dyDescent="0.3">
      <c r="A728" s="31"/>
      <c r="B728" s="31"/>
      <c r="C728" s="31"/>
      <c r="D728" s="14" t="s">
        <v>15</v>
      </c>
      <c r="E728" s="15">
        <f t="shared" si="434"/>
        <v>0</v>
      </c>
      <c r="F728" s="15">
        <v>0</v>
      </c>
      <c r="G728" s="15">
        <v>0</v>
      </c>
      <c r="H728" s="15">
        <v>0</v>
      </c>
      <c r="I728" s="15">
        <v>0</v>
      </c>
      <c r="J728" s="15">
        <v>0</v>
      </c>
      <c r="K728" s="15">
        <v>0</v>
      </c>
    </row>
    <row r="729" spans="1:11" x14ac:dyDescent="0.3">
      <c r="A729" s="31"/>
      <c r="B729" s="31"/>
      <c r="C729" s="31"/>
      <c r="D729" s="14" t="s">
        <v>16</v>
      </c>
      <c r="E729" s="15">
        <f t="shared" si="434"/>
        <v>0</v>
      </c>
      <c r="F729" s="15">
        <v>0</v>
      </c>
      <c r="G729" s="15">
        <v>0</v>
      </c>
      <c r="H729" s="15">
        <v>0</v>
      </c>
      <c r="I729" s="15">
        <v>0</v>
      </c>
      <c r="J729" s="15">
        <v>0</v>
      </c>
      <c r="K729" s="15">
        <v>0</v>
      </c>
    </row>
    <row r="730" spans="1:11" x14ac:dyDescent="0.3">
      <c r="A730" s="31"/>
      <c r="B730" s="31"/>
      <c r="C730" s="31"/>
      <c r="D730" s="14" t="s">
        <v>17</v>
      </c>
      <c r="E730" s="15">
        <f t="shared" si="434"/>
        <v>0.2</v>
      </c>
      <c r="F730" s="15">
        <v>0</v>
      </c>
      <c r="G730" s="15">
        <v>0</v>
      </c>
      <c r="H730" s="15">
        <v>0</v>
      </c>
      <c r="I730" s="15">
        <v>0.2</v>
      </c>
      <c r="J730" s="15">
        <v>0</v>
      </c>
      <c r="K730" s="15">
        <v>0</v>
      </c>
    </row>
    <row r="731" spans="1:11" x14ac:dyDescent="0.3">
      <c r="A731" s="31"/>
      <c r="B731" s="31"/>
      <c r="C731" s="31"/>
      <c r="D731" s="14" t="s">
        <v>18</v>
      </c>
      <c r="E731" s="15">
        <f t="shared" si="434"/>
        <v>0</v>
      </c>
      <c r="F731" s="15">
        <v>0</v>
      </c>
      <c r="G731" s="15">
        <v>0</v>
      </c>
      <c r="H731" s="15">
        <v>0</v>
      </c>
      <c r="I731" s="15">
        <v>0</v>
      </c>
      <c r="J731" s="15">
        <v>0</v>
      </c>
      <c r="K731" s="15">
        <v>0</v>
      </c>
    </row>
    <row r="732" spans="1:11" x14ac:dyDescent="0.3">
      <c r="A732" s="31"/>
      <c r="B732" s="31"/>
      <c r="C732" s="31"/>
      <c r="D732" s="14" t="s">
        <v>19</v>
      </c>
      <c r="E732" s="15">
        <f t="shared" si="434"/>
        <v>0</v>
      </c>
      <c r="F732" s="15">
        <v>0</v>
      </c>
      <c r="G732" s="15">
        <v>0</v>
      </c>
      <c r="H732" s="15">
        <v>0</v>
      </c>
      <c r="I732" s="15">
        <v>0</v>
      </c>
      <c r="J732" s="15">
        <v>0</v>
      </c>
      <c r="K732" s="15">
        <v>0</v>
      </c>
    </row>
    <row r="733" spans="1:11" x14ac:dyDescent="0.3">
      <c r="A733" s="32"/>
      <c r="B733" s="32"/>
      <c r="C733" s="32"/>
      <c r="D733" s="14" t="s">
        <v>20</v>
      </c>
      <c r="E733" s="15">
        <f t="shared" si="434"/>
        <v>0</v>
      </c>
      <c r="F733" s="15">
        <v>0</v>
      </c>
      <c r="G733" s="15">
        <v>0</v>
      </c>
      <c r="H733" s="15">
        <v>0</v>
      </c>
      <c r="I733" s="15">
        <v>0</v>
      </c>
      <c r="J733" s="15">
        <v>0</v>
      </c>
      <c r="K733" s="15">
        <v>0</v>
      </c>
    </row>
    <row r="734" spans="1:11" x14ac:dyDescent="0.3">
      <c r="A734" s="28" t="s">
        <v>322</v>
      </c>
      <c r="B734" s="28" t="s">
        <v>350</v>
      </c>
      <c r="C734" s="29" t="s">
        <v>302</v>
      </c>
      <c r="D734" s="30"/>
      <c r="E734" s="15">
        <f t="shared" si="434"/>
        <v>117.00000000000003</v>
      </c>
      <c r="F734" s="15">
        <f>SUM(F735,F744,F753,F762,F771,F780,F789,F798,F807,F816)</f>
        <v>0</v>
      </c>
      <c r="G734" s="15">
        <f t="shared" ref="G734" si="445">SUM(G735,G744,G753,G762,G771,G780,G789,G798,G807,G816)</f>
        <v>3.3000000000000003</v>
      </c>
      <c r="H734" s="15">
        <f t="shared" ref="H734" si="446">SUM(H735,H744,H753,H762,H771,H780,H789,H798,H807,H816)</f>
        <v>4.0999999999999996</v>
      </c>
      <c r="I734" s="15">
        <f t="shared" ref="I734" si="447">SUM(I735,I744,I753,I762,I771,I780,I789,I798,I807,I816)</f>
        <v>109.60000000000002</v>
      </c>
      <c r="J734" s="15">
        <f t="shared" ref="J734" si="448">SUM(J735,J744,J753,J762,J771,J780,J789,J798,J807,J816)</f>
        <v>0</v>
      </c>
      <c r="K734" s="15">
        <f t="shared" ref="K734" si="449">SUM(K735,K744,K753,K762,K771,K780,K789,K798,K807,K816)</f>
        <v>0</v>
      </c>
    </row>
    <row r="735" spans="1:11" x14ac:dyDescent="0.3">
      <c r="A735" s="31"/>
      <c r="B735" s="31"/>
      <c r="C735" s="28" t="s">
        <v>277</v>
      </c>
      <c r="D735" s="14" t="s">
        <v>24</v>
      </c>
      <c r="E735" s="15">
        <f t="shared" si="434"/>
        <v>52.700000000000017</v>
      </c>
      <c r="F735" s="15">
        <f>SUM(F736:F743)</f>
        <v>0</v>
      </c>
      <c r="G735" s="15">
        <f t="shared" ref="G735" si="450">SUM(G736:G743)</f>
        <v>3.3000000000000003</v>
      </c>
      <c r="H735" s="15">
        <f t="shared" ref="H735" si="451">SUM(H736:H743)</f>
        <v>4.0999999999999996</v>
      </c>
      <c r="I735" s="15">
        <f t="shared" ref="I735" si="452">SUM(I736:I743)</f>
        <v>45.300000000000018</v>
      </c>
      <c r="J735" s="15">
        <f t="shared" ref="J735" si="453">SUM(J736:J743)</f>
        <v>0</v>
      </c>
      <c r="K735" s="15">
        <f t="shared" ref="K735" si="454">SUM(K736:K743)</f>
        <v>0</v>
      </c>
    </row>
    <row r="736" spans="1:11" x14ac:dyDescent="0.3">
      <c r="A736" s="31"/>
      <c r="B736" s="31"/>
      <c r="C736" s="31"/>
      <c r="D736" s="14" t="s">
        <v>13</v>
      </c>
      <c r="E736" s="15">
        <f t="shared" si="434"/>
        <v>1.7000000000000002</v>
      </c>
      <c r="F736" s="15">
        <v>0</v>
      </c>
      <c r="G736" s="15">
        <v>0</v>
      </c>
      <c r="H736" s="15">
        <v>0</v>
      </c>
      <c r="I736" s="15">
        <v>1.7000000000000002</v>
      </c>
      <c r="J736" s="15">
        <v>0</v>
      </c>
      <c r="K736" s="15">
        <v>0</v>
      </c>
    </row>
    <row r="737" spans="1:11" x14ac:dyDescent="0.3">
      <c r="A737" s="31"/>
      <c r="B737" s="31"/>
      <c r="C737" s="31"/>
      <c r="D737" s="14" t="s">
        <v>14</v>
      </c>
      <c r="E737" s="15">
        <f t="shared" si="434"/>
        <v>1.7000000000000002</v>
      </c>
      <c r="F737" s="15">
        <v>0</v>
      </c>
      <c r="G737" s="15">
        <v>0.2</v>
      </c>
      <c r="H737" s="15">
        <v>0.2</v>
      </c>
      <c r="I737" s="15">
        <v>1.3</v>
      </c>
      <c r="J737" s="15">
        <v>0</v>
      </c>
      <c r="K737" s="15">
        <v>0</v>
      </c>
    </row>
    <row r="738" spans="1:11" x14ac:dyDescent="0.3">
      <c r="A738" s="31"/>
      <c r="B738" s="31"/>
      <c r="C738" s="31"/>
      <c r="D738" s="14" t="s">
        <v>15</v>
      </c>
      <c r="E738" s="15">
        <f t="shared" si="434"/>
        <v>1.2</v>
      </c>
      <c r="F738" s="15">
        <v>0</v>
      </c>
      <c r="G738" s="15">
        <v>0</v>
      </c>
      <c r="H738" s="15">
        <v>0</v>
      </c>
      <c r="I738" s="15">
        <v>1.2</v>
      </c>
      <c r="J738" s="15">
        <v>0</v>
      </c>
      <c r="K738" s="15">
        <v>0</v>
      </c>
    </row>
    <row r="739" spans="1:11" x14ac:dyDescent="0.3">
      <c r="A739" s="31"/>
      <c r="B739" s="31"/>
      <c r="C739" s="31"/>
      <c r="D739" s="14" t="s">
        <v>16</v>
      </c>
      <c r="E739" s="15">
        <f t="shared" si="434"/>
        <v>0.9</v>
      </c>
      <c r="F739" s="15">
        <v>0</v>
      </c>
      <c r="G739" s="15">
        <v>0.4</v>
      </c>
      <c r="H739" s="15">
        <v>0</v>
      </c>
      <c r="I739" s="15">
        <v>0.5</v>
      </c>
      <c r="J739" s="15">
        <v>0</v>
      </c>
      <c r="K739" s="15">
        <v>0</v>
      </c>
    </row>
    <row r="740" spans="1:11" x14ac:dyDescent="0.3">
      <c r="A740" s="31"/>
      <c r="B740" s="31"/>
      <c r="C740" s="31"/>
      <c r="D740" s="14" t="s">
        <v>17</v>
      </c>
      <c r="E740" s="15">
        <f t="shared" si="434"/>
        <v>36.800000000000018</v>
      </c>
      <c r="F740" s="15">
        <v>0</v>
      </c>
      <c r="G740" s="15">
        <v>2.7</v>
      </c>
      <c r="H740" s="15">
        <v>0</v>
      </c>
      <c r="I740" s="15">
        <v>34.100000000000016</v>
      </c>
      <c r="J740" s="15">
        <v>0</v>
      </c>
      <c r="K740" s="15">
        <v>0</v>
      </c>
    </row>
    <row r="741" spans="1:11" x14ac:dyDescent="0.3">
      <c r="A741" s="31"/>
      <c r="B741" s="31"/>
      <c r="C741" s="31"/>
      <c r="D741" s="14" t="s">
        <v>18</v>
      </c>
      <c r="E741" s="15">
        <f t="shared" si="434"/>
        <v>2.8</v>
      </c>
      <c r="F741" s="15">
        <v>0</v>
      </c>
      <c r="G741" s="15">
        <v>0</v>
      </c>
      <c r="H741" s="15">
        <v>1.7999999999999998</v>
      </c>
      <c r="I741" s="15">
        <v>0.99999999999999989</v>
      </c>
      <c r="J741" s="15">
        <v>0</v>
      </c>
      <c r="K741" s="15">
        <v>0</v>
      </c>
    </row>
    <row r="742" spans="1:11" x14ac:dyDescent="0.3">
      <c r="A742" s="31"/>
      <c r="B742" s="31"/>
      <c r="C742" s="31"/>
      <c r="D742" s="14" t="s">
        <v>19</v>
      </c>
      <c r="E742" s="15">
        <f t="shared" si="434"/>
        <v>0</v>
      </c>
      <c r="F742" s="15">
        <v>0</v>
      </c>
      <c r="G742" s="15">
        <v>0</v>
      </c>
      <c r="H742" s="15">
        <v>0</v>
      </c>
      <c r="I742" s="15">
        <v>0</v>
      </c>
      <c r="J742" s="15">
        <v>0</v>
      </c>
      <c r="K742" s="15">
        <v>0</v>
      </c>
    </row>
    <row r="743" spans="1:11" x14ac:dyDescent="0.3">
      <c r="A743" s="31"/>
      <c r="B743" s="31"/>
      <c r="C743" s="32"/>
      <c r="D743" s="14" t="s">
        <v>20</v>
      </c>
      <c r="E743" s="15">
        <f t="shared" si="434"/>
        <v>7.6</v>
      </c>
      <c r="F743" s="15">
        <v>0</v>
      </c>
      <c r="G743" s="15">
        <v>0</v>
      </c>
      <c r="H743" s="15">
        <v>2.1</v>
      </c>
      <c r="I743" s="15">
        <v>5.5</v>
      </c>
      <c r="J743" s="15">
        <v>0</v>
      </c>
      <c r="K743" s="15">
        <v>0</v>
      </c>
    </row>
    <row r="744" spans="1:11" x14ac:dyDescent="0.3">
      <c r="A744" s="31"/>
      <c r="B744" s="31"/>
      <c r="C744" s="28" t="s">
        <v>278</v>
      </c>
      <c r="D744" s="14" t="s">
        <v>303</v>
      </c>
      <c r="E744" s="15">
        <f t="shared" si="434"/>
        <v>27.200000000000003</v>
      </c>
      <c r="F744" s="15">
        <f>SUM(F745:F752)</f>
        <v>0</v>
      </c>
      <c r="G744" s="15">
        <f t="shared" ref="G744" si="455">SUM(G745:G752)</f>
        <v>0</v>
      </c>
      <c r="H744" s="15">
        <f t="shared" ref="H744" si="456">SUM(H745:H752)</f>
        <v>0</v>
      </c>
      <c r="I744" s="15">
        <f t="shared" ref="I744" si="457">SUM(I745:I752)</f>
        <v>27.200000000000003</v>
      </c>
      <c r="J744" s="15">
        <f t="shared" ref="J744" si="458">SUM(J745:J752)</f>
        <v>0</v>
      </c>
      <c r="K744" s="15">
        <f t="shared" ref="K744" si="459">SUM(K745:K752)</f>
        <v>0</v>
      </c>
    </row>
    <row r="745" spans="1:11" x14ac:dyDescent="0.3">
      <c r="A745" s="31"/>
      <c r="B745" s="31"/>
      <c r="C745" s="31"/>
      <c r="D745" s="14" t="s">
        <v>13</v>
      </c>
      <c r="E745" s="15">
        <f t="shared" si="434"/>
        <v>0</v>
      </c>
      <c r="F745" s="15">
        <v>0</v>
      </c>
      <c r="G745" s="15">
        <v>0</v>
      </c>
      <c r="H745" s="15">
        <v>0</v>
      </c>
      <c r="I745" s="15">
        <v>0</v>
      </c>
      <c r="J745" s="15">
        <v>0</v>
      </c>
      <c r="K745" s="15">
        <v>0</v>
      </c>
    </row>
    <row r="746" spans="1:11" x14ac:dyDescent="0.3">
      <c r="A746" s="31"/>
      <c r="B746" s="31"/>
      <c r="C746" s="31"/>
      <c r="D746" s="14" t="s">
        <v>14</v>
      </c>
      <c r="E746" s="15">
        <f t="shared" si="434"/>
        <v>0.5</v>
      </c>
      <c r="F746" s="15">
        <v>0</v>
      </c>
      <c r="G746" s="15">
        <v>0</v>
      </c>
      <c r="H746" s="15">
        <v>0</v>
      </c>
      <c r="I746" s="15">
        <v>0.5</v>
      </c>
      <c r="J746" s="15">
        <v>0</v>
      </c>
      <c r="K746" s="15">
        <v>0</v>
      </c>
    </row>
    <row r="747" spans="1:11" x14ac:dyDescent="0.3">
      <c r="A747" s="31"/>
      <c r="B747" s="31"/>
      <c r="C747" s="31"/>
      <c r="D747" s="14" t="s">
        <v>15</v>
      </c>
      <c r="E747" s="15">
        <f t="shared" si="434"/>
        <v>0</v>
      </c>
      <c r="F747" s="15">
        <v>0</v>
      </c>
      <c r="G747" s="15">
        <v>0</v>
      </c>
      <c r="H747" s="15">
        <v>0</v>
      </c>
      <c r="I747" s="15">
        <v>0</v>
      </c>
      <c r="J747" s="15">
        <v>0</v>
      </c>
      <c r="K747" s="15">
        <v>0</v>
      </c>
    </row>
    <row r="748" spans="1:11" x14ac:dyDescent="0.3">
      <c r="A748" s="31"/>
      <c r="B748" s="31"/>
      <c r="C748" s="31"/>
      <c r="D748" s="14" t="s">
        <v>16</v>
      </c>
      <c r="E748" s="15">
        <f t="shared" si="434"/>
        <v>0</v>
      </c>
      <c r="F748" s="15">
        <v>0</v>
      </c>
      <c r="G748" s="15">
        <v>0</v>
      </c>
      <c r="H748" s="15">
        <v>0</v>
      </c>
      <c r="I748" s="15">
        <v>0</v>
      </c>
      <c r="J748" s="15">
        <v>0</v>
      </c>
      <c r="K748" s="15">
        <v>0</v>
      </c>
    </row>
    <row r="749" spans="1:11" x14ac:dyDescent="0.3">
      <c r="A749" s="31"/>
      <c r="B749" s="31"/>
      <c r="C749" s="31"/>
      <c r="D749" s="14" t="s">
        <v>17</v>
      </c>
      <c r="E749" s="15">
        <f t="shared" si="434"/>
        <v>26.100000000000005</v>
      </c>
      <c r="F749" s="15">
        <v>0</v>
      </c>
      <c r="G749" s="15">
        <v>0</v>
      </c>
      <c r="H749" s="15">
        <v>0</v>
      </c>
      <c r="I749" s="15">
        <v>26.100000000000005</v>
      </c>
      <c r="J749" s="15">
        <v>0</v>
      </c>
      <c r="K749" s="15">
        <v>0</v>
      </c>
    </row>
    <row r="750" spans="1:11" x14ac:dyDescent="0.3">
      <c r="A750" s="31"/>
      <c r="B750" s="31"/>
      <c r="C750" s="31"/>
      <c r="D750" s="14" t="s">
        <v>18</v>
      </c>
      <c r="E750" s="15">
        <f t="shared" si="434"/>
        <v>0.2</v>
      </c>
      <c r="F750" s="15">
        <v>0</v>
      </c>
      <c r="G750" s="15">
        <v>0</v>
      </c>
      <c r="H750" s="15">
        <v>0</v>
      </c>
      <c r="I750" s="15">
        <v>0.2</v>
      </c>
      <c r="J750" s="15">
        <v>0</v>
      </c>
      <c r="K750" s="15">
        <v>0</v>
      </c>
    </row>
    <row r="751" spans="1:11" x14ac:dyDescent="0.3">
      <c r="A751" s="31"/>
      <c r="B751" s="31"/>
      <c r="C751" s="31"/>
      <c r="D751" s="14" t="s">
        <v>19</v>
      </c>
      <c r="E751" s="15">
        <f t="shared" si="434"/>
        <v>0</v>
      </c>
      <c r="F751" s="15">
        <v>0</v>
      </c>
      <c r="G751" s="15">
        <v>0</v>
      </c>
      <c r="H751" s="15">
        <v>0</v>
      </c>
      <c r="I751" s="15">
        <v>0</v>
      </c>
      <c r="J751" s="15">
        <v>0</v>
      </c>
      <c r="K751" s="15">
        <v>0</v>
      </c>
    </row>
    <row r="752" spans="1:11" x14ac:dyDescent="0.3">
      <c r="A752" s="31"/>
      <c r="B752" s="31"/>
      <c r="C752" s="32"/>
      <c r="D752" s="14" t="s">
        <v>20</v>
      </c>
      <c r="E752" s="15">
        <f t="shared" si="434"/>
        <v>0.4</v>
      </c>
      <c r="F752" s="15">
        <v>0</v>
      </c>
      <c r="G752" s="15">
        <v>0</v>
      </c>
      <c r="H752" s="15">
        <v>0</v>
      </c>
      <c r="I752" s="15">
        <v>0.4</v>
      </c>
      <c r="J752" s="15">
        <v>0</v>
      </c>
      <c r="K752" s="15">
        <v>0</v>
      </c>
    </row>
    <row r="753" spans="1:11" x14ac:dyDescent="0.3">
      <c r="A753" s="31"/>
      <c r="B753" s="31"/>
      <c r="C753" s="28" t="s">
        <v>279</v>
      </c>
      <c r="D753" s="14" t="s">
        <v>303</v>
      </c>
      <c r="E753" s="15">
        <f t="shared" si="434"/>
        <v>11.799999999999997</v>
      </c>
      <c r="F753" s="15">
        <f>SUM(F754:F761)</f>
        <v>0</v>
      </c>
      <c r="G753" s="15">
        <f t="shared" ref="G753" si="460">SUM(G754:G761)</f>
        <v>0</v>
      </c>
      <c r="H753" s="15">
        <f t="shared" ref="H753" si="461">SUM(H754:H761)</f>
        <v>0</v>
      </c>
      <c r="I753" s="15">
        <f t="shared" ref="I753" si="462">SUM(I754:I761)</f>
        <v>11.799999999999997</v>
      </c>
      <c r="J753" s="15">
        <f t="shared" ref="J753" si="463">SUM(J754:J761)</f>
        <v>0</v>
      </c>
      <c r="K753" s="15">
        <f t="shared" ref="K753" si="464">SUM(K754:K761)</f>
        <v>0</v>
      </c>
    </row>
    <row r="754" spans="1:11" x14ac:dyDescent="0.3">
      <c r="A754" s="31"/>
      <c r="B754" s="31"/>
      <c r="C754" s="31"/>
      <c r="D754" s="14" t="s">
        <v>13</v>
      </c>
      <c r="E754" s="15">
        <f t="shared" si="434"/>
        <v>0</v>
      </c>
      <c r="F754" s="15">
        <v>0</v>
      </c>
      <c r="G754" s="15">
        <v>0</v>
      </c>
      <c r="H754" s="15">
        <v>0</v>
      </c>
      <c r="I754" s="15">
        <v>0</v>
      </c>
      <c r="J754" s="15">
        <v>0</v>
      </c>
      <c r="K754" s="15">
        <v>0</v>
      </c>
    </row>
    <row r="755" spans="1:11" x14ac:dyDescent="0.3">
      <c r="A755" s="31"/>
      <c r="B755" s="31"/>
      <c r="C755" s="31"/>
      <c r="D755" s="14" t="s">
        <v>14</v>
      </c>
      <c r="E755" s="15">
        <f t="shared" si="434"/>
        <v>0.89999999999999991</v>
      </c>
      <c r="F755" s="15">
        <v>0</v>
      </c>
      <c r="G755" s="15">
        <v>0</v>
      </c>
      <c r="H755" s="15">
        <v>0</v>
      </c>
      <c r="I755" s="15">
        <v>0.89999999999999991</v>
      </c>
      <c r="J755" s="15">
        <v>0</v>
      </c>
      <c r="K755" s="15">
        <v>0</v>
      </c>
    </row>
    <row r="756" spans="1:11" x14ac:dyDescent="0.3">
      <c r="A756" s="31"/>
      <c r="B756" s="31"/>
      <c r="C756" s="31"/>
      <c r="D756" s="14" t="s">
        <v>15</v>
      </c>
      <c r="E756" s="15">
        <f t="shared" si="434"/>
        <v>0</v>
      </c>
      <c r="F756" s="15">
        <v>0</v>
      </c>
      <c r="G756" s="15">
        <v>0</v>
      </c>
      <c r="H756" s="15">
        <v>0</v>
      </c>
      <c r="I756" s="15">
        <v>0</v>
      </c>
      <c r="J756" s="15">
        <v>0</v>
      </c>
      <c r="K756" s="15">
        <v>0</v>
      </c>
    </row>
    <row r="757" spans="1:11" x14ac:dyDescent="0.3">
      <c r="A757" s="31"/>
      <c r="B757" s="31"/>
      <c r="C757" s="31"/>
      <c r="D757" s="14" t="s">
        <v>16</v>
      </c>
      <c r="E757" s="15">
        <f t="shared" si="434"/>
        <v>0.1</v>
      </c>
      <c r="F757" s="15">
        <v>0</v>
      </c>
      <c r="G757" s="15">
        <v>0</v>
      </c>
      <c r="H757" s="15">
        <v>0</v>
      </c>
      <c r="I757" s="15">
        <v>0.1</v>
      </c>
      <c r="J757" s="15">
        <v>0</v>
      </c>
      <c r="K757" s="15">
        <v>0</v>
      </c>
    </row>
    <row r="758" spans="1:11" x14ac:dyDescent="0.3">
      <c r="A758" s="31"/>
      <c r="B758" s="31"/>
      <c r="C758" s="31"/>
      <c r="D758" s="14" t="s">
        <v>17</v>
      </c>
      <c r="E758" s="15">
        <f t="shared" si="434"/>
        <v>8.5999999999999979</v>
      </c>
      <c r="F758" s="15">
        <v>0</v>
      </c>
      <c r="G758" s="15">
        <v>0</v>
      </c>
      <c r="H758" s="15">
        <v>0</v>
      </c>
      <c r="I758" s="15">
        <v>8.5999999999999979</v>
      </c>
      <c r="J758" s="15">
        <v>0</v>
      </c>
      <c r="K758" s="15">
        <v>0</v>
      </c>
    </row>
    <row r="759" spans="1:11" x14ac:dyDescent="0.3">
      <c r="A759" s="31"/>
      <c r="B759" s="31"/>
      <c r="C759" s="31"/>
      <c r="D759" s="14" t="s">
        <v>18</v>
      </c>
      <c r="E759" s="15">
        <f t="shared" si="434"/>
        <v>0.2</v>
      </c>
      <c r="F759" s="15">
        <v>0</v>
      </c>
      <c r="G759" s="15">
        <v>0</v>
      </c>
      <c r="H759" s="15">
        <v>0</v>
      </c>
      <c r="I759" s="15">
        <v>0.2</v>
      </c>
      <c r="J759" s="15">
        <v>0</v>
      </c>
      <c r="K759" s="15">
        <v>0</v>
      </c>
    </row>
    <row r="760" spans="1:11" x14ac:dyDescent="0.3">
      <c r="A760" s="31"/>
      <c r="B760" s="31"/>
      <c r="C760" s="31"/>
      <c r="D760" s="14" t="s">
        <v>19</v>
      </c>
      <c r="E760" s="15">
        <f t="shared" si="434"/>
        <v>0</v>
      </c>
      <c r="F760" s="15">
        <v>0</v>
      </c>
      <c r="G760" s="15">
        <v>0</v>
      </c>
      <c r="H760" s="15">
        <v>0</v>
      </c>
      <c r="I760" s="15">
        <v>0</v>
      </c>
      <c r="J760" s="15">
        <v>0</v>
      </c>
      <c r="K760" s="15">
        <v>0</v>
      </c>
    </row>
    <row r="761" spans="1:11" x14ac:dyDescent="0.3">
      <c r="A761" s="31"/>
      <c r="B761" s="31"/>
      <c r="C761" s="32"/>
      <c r="D761" s="14" t="s">
        <v>20</v>
      </c>
      <c r="E761" s="15">
        <f t="shared" si="434"/>
        <v>2</v>
      </c>
      <c r="F761" s="15">
        <v>0</v>
      </c>
      <c r="G761" s="15">
        <v>0</v>
      </c>
      <c r="H761" s="15">
        <v>0</v>
      </c>
      <c r="I761" s="15">
        <v>2</v>
      </c>
      <c r="J761" s="15">
        <v>0</v>
      </c>
      <c r="K761" s="15">
        <v>0</v>
      </c>
    </row>
    <row r="762" spans="1:11" x14ac:dyDescent="0.3">
      <c r="A762" s="31"/>
      <c r="B762" s="31"/>
      <c r="C762" s="28" t="s">
        <v>362</v>
      </c>
      <c r="D762" s="14" t="s">
        <v>303</v>
      </c>
      <c r="E762" s="15">
        <f t="shared" si="434"/>
        <v>0.70000000000000007</v>
      </c>
      <c r="F762" s="15">
        <f>SUM(F763:F770)</f>
        <v>0</v>
      </c>
      <c r="G762" s="15">
        <f t="shared" ref="G762" si="465">SUM(G763:G770)</f>
        <v>0</v>
      </c>
      <c r="H762" s="15">
        <f t="shared" ref="H762" si="466">SUM(H763:H770)</f>
        <v>0</v>
      </c>
      <c r="I762" s="15">
        <f t="shared" ref="I762" si="467">SUM(I763:I770)</f>
        <v>0.70000000000000007</v>
      </c>
      <c r="J762" s="15">
        <f t="shared" ref="J762" si="468">SUM(J763:J770)</f>
        <v>0</v>
      </c>
      <c r="K762" s="15">
        <f t="shared" ref="K762" si="469">SUM(K763:K770)</f>
        <v>0</v>
      </c>
    </row>
    <row r="763" spans="1:11" x14ac:dyDescent="0.3">
      <c r="A763" s="31"/>
      <c r="B763" s="31"/>
      <c r="C763" s="31"/>
      <c r="D763" s="14" t="s">
        <v>13</v>
      </c>
      <c r="E763" s="15">
        <f t="shared" si="434"/>
        <v>0</v>
      </c>
      <c r="F763" s="15">
        <v>0</v>
      </c>
      <c r="G763" s="15">
        <v>0</v>
      </c>
      <c r="H763" s="15">
        <v>0</v>
      </c>
      <c r="I763" s="15">
        <v>0</v>
      </c>
      <c r="J763" s="15">
        <v>0</v>
      </c>
      <c r="K763" s="15">
        <v>0</v>
      </c>
    </row>
    <row r="764" spans="1:11" x14ac:dyDescent="0.3">
      <c r="A764" s="31"/>
      <c r="B764" s="31"/>
      <c r="C764" s="31"/>
      <c r="D764" s="14" t="s">
        <v>14</v>
      </c>
      <c r="E764" s="15">
        <f t="shared" si="434"/>
        <v>0.30000000000000004</v>
      </c>
      <c r="F764" s="15">
        <v>0</v>
      </c>
      <c r="G764" s="15">
        <v>0</v>
      </c>
      <c r="H764" s="15">
        <v>0</v>
      </c>
      <c r="I764" s="15">
        <v>0.30000000000000004</v>
      </c>
      <c r="J764" s="15">
        <v>0</v>
      </c>
      <c r="K764" s="15">
        <v>0</v>
      </c>
    </row>
    <row r="765" spans="1:11" x14ac:dyDescent="0.3">
      <c r="A765" s="31"/>
      <c r="B765" s="31"/>
      <c r="C765" s="31"/>
      <c r="D765" s="14" t="s">
        <v>15</v>
      </c>
      <c r="E765" s="15">
        <f t="shared" si="434"/>
        <v>0</v>
      </c>
      <c r="F765" s="15">
        <v>0</v>
      </c>
      <c r="G765" s="15">
        <v>0</v>
      </c>
      <c r="H765" s="15">
        <v>0</v>
      </c>
      <c r="I765" s="15">
        <v>0</v>
      </c>
      <c r="J765" s="15">
        <v>0</v>
      </c>
      <c r="K765" s="15">
        <v>0</v>
      </c>
    </row>
    <row r="766" spans="1:11" x14ac:dyDescent="0.3">
      <c r="A766" s="31"/>
      <c r="B766" s="31"/>
      <c r="C766" s="31"/>
      <c r="D766" s="14" t="s">
        <v>16</v>
      </c>
      <c r="E766" s="15">
        <f t="shared" si="434"/>
        <v>0</v>
      </c>
      <c r="F766" s="15">
        <v>0</v>
      </c>
      <c r="G766" s="15">
        <v>0</v>
      </c>
      <c r="H766" s="15">
        <v>0</v>
      </c>
      <c r="I766" s="15">
        <v>0</v>
      </c>
      <c r="J766" s="15">
        <v>0</v>
      </c>
      <c r="K766" s="15">
        <v>0</v>
      </c>
    </row>
    <row r="767" spans="1:11" x14ac:dyDescent="0.3">
      <c r="A767" s="31"/>
      <c r="B767" s="31"/>
      <c r="C767" s="31"/>
      <c r="D767" s="14" t="s">
        <v>17</v>
      </c>
      <c r="E767" s="15">
        <f t="shared" si="434"/>
        <v>0.30000000000000004</v>
      </c>
      <c r="F767" s="15">
        <v>0</v>
      </c>
      <c r="G767" s="15">
        <v>0</v>
      </c>
      <c r="H767" s="15">
        <v>0</v>
      </c>
      <c r="I767" s="15">
        <v>0.30000000000000004</v>
      </c>
      <c r="J767" s="15">
        <v>0</v>
      </c>
      <c r="K767" s="15">
        <v>0</v>
      </c>
    </row>
    <row r="768" spans="1:11" x14ac:dyDescent="0.3">
      <c r="A768" s="31"/>
      <c r="B768" s="31"/>
      <c r="C768" s="31"/>
      <c r="D768" s="14" t="s">
        <v>18</v>
      </c>
      <c r="E768" s="15">
        <f t="shared" si="434"/>
        <v>0.1</v>
      </c>
      <c r="F768" s="15">
        <v>0</v>
      </c>
      <c r="G768" s="15">
        <v>0</v>
      </c>
      <c r="H768" s="15">
        <v>0</v>
      </c>
      <c r="I768" s="15">
        <v>0.1</v>
      </c>
      <c r="J768" s="15">
        <v>0</v>
      </c>
      <c r="K768" s="15">
        <v>0</v>
      </c>
    </row>
    <row r="769" spans="1:11" x14ac:dyDescent="0.3">
      <c r="A769" s="31"/>
      <c r="B769" s="31"/>
      <c r="C769" s="31"/>
      <c r="D769" s="14" t="s">
        <v>19</v>
      </c>
      <c r="E769" s="15">
        <f t="shared" si="434"/>
        <v>0</v>
      </c>
      <c r="F769" s="15">
        <v>0</v>
      </c>
      <c r="G769" s="15">
        <v>0</v>
      </c>
      <c r="H769" s="15">
        <v>0</v>
      </c>
      <c r="I769" s="15">
        <v>0</v>
      </c>
      <c r="J769" s="15">
        <v>0</v>
      </c>
      <c r="K769" s="15">
        <v>0</v>
      </c>
    </row>
    <row r="770" spans="1:11" x14ac:dyDescent="0.3">
      <c r="A770" s="31"/>
      <c r="B770" s="31"/>
      <c r="C770" s="32"/>
      <c r="D770" s="14" t="s">
        <v>20</v>
      </c>
      <c r="E770" s="15">
        <f t="shared" si="434"/>
        <v>0</v>
      </c>
      <c r="F770" s="15">
        <v>0</v>
      </c>
      <c r="G770" s="15">
        <v>0</v>
      </c>
      <c r="H770" s="15">
        <v>0</v>
      </c>
      <c r="I770" s="15">
        <v>0</v>
      </c>
      <c r="J770" s="15">
        <v>0</v>
      </c>
      <c r="K770" s="15">
        <v>0</v>
      </c>
    </row>
    <row r="771" spans="1:11" x14ac:dyDescent="0.3">
      <c r="A771" s="31"/>
      <c r="B771" s="31"/>
      <c r="C771" s="28" t="s">
        <v>281</v>
      </c>
      <c r="D771" s="14" t="s">
        <v>303</v>
      </c>
      <c r="E771" s="15">
        <f t="shared" si="434"/>
        <v>0.3</v>
      </c>
      <c r="F771" s="15">
        <f>SUM(F772:F779)</f>
        <v>0</v>
      </c>
      <c r="G771" s="15">
        <f t="shared" ref="G771" si="470">SUM(G772:G779)</f>
        <v>0</v>
      </c>
      <c r="H771" s="15">
        <f t="shared" ref="H771" si="471">SUM(H772:H779)</f>
        <v>0</v>
      </c>
      <c r="I771" s="15">
        <f t="shared" ref="I771" si="472">SUM(I772:I779)</f>
        <v>0.3</v>
      </c>
      <c r="J771" s="15">
        <f t="shared" ref="J771" si="473">SUM(J772:J779)</f>
        <v>0</v>
      </c>
      <c r="K771" s="15">
        <f t="shared" ref="K771" si="474">SUM(K772:K779)</f>
        <v>0</v>
      </c>
    </row>
    <row r="772" spans="1:11" x14ac:dyDescent="0.3">
      <c r="A772" s="31"/>
      <c r="B772" s="31"/>
      <c r="C772" s="31"/>
      <c r="D772" s="14" t="s">
        <v>13</v>
      </c>
      <c r="E772" s="15">
        <f t="shared" si="434"/>
        <v>0</v>
      </c>
      <c r="F772" s="15">
        <v>0</v>
      </c>
      <c r="G772" s="15">
        <v>0</v>
      </c>
      <c r="H772" s="15">
        <v>0</v>
      </c>
      <c r="I772" s="15">
        <v>0</v>
      </c>
      <c r="J772" s="15">
        <v>0</v>
      </c>
      <c r="K772" s="15">
        <v>0</v>
      </c>
    </row>
    <row r="773" spans="1:11" x14ac:dyDescent="0.3">
      <c r="A773" s="31"/>
      <c r="B773" s="31"/>
      <c r="C773" s="31"/>
      <c r="D773" s="14" t="s">
        <v>14</v>
      </c>
      <c r="E773" s="15">
        <f t="shared" si="434"/>
        <v>0</v>
      </c>
      <c r="F773" s="15">
        <v>0</v>
      </c>
      <c r="G773" s="15">
        <v>0</v>
      </c>
      <c r="H773" s="15">
        <v>0</v>
      </c>
      <c r="I773" s="15">
        <v>0</v>
      </c>
      <c r="J773" s="15">
        <v>0</v>
      </c>
      <c r="K773" s="15">
        <v>0</v>
      </c>
    </row>
    <row r="774" spans="1:11" x14ac:dyDescent="0.3">
      <c r="A774" s="31"/>
      <c r="B774" s="31"/>
      <c r="C774" s="31"/>
      <c r="D774" s="14" t="s">
        <v>15</v>
      </c>
      <c r="E774" s="15">
        <f t="shared" si="434"/>
        <v>0</v>
      </c>
      <c r="F774" s="15">
        <v>0</v>
      </c>
      <c r="G774" s="15">
        <v>0</v>
      </c>
      <c r="H774" s="15">
        <v>0</v>
      </c>
      <c r="I774" s="15">
        <v>0</v>
      </c>
      <c r="J774" s="15">
        <v>0</v>
      </c>
      <c r="K774" s="15">
        <v>0</v>
      </c>
    </row>
    <row r="775" spans="1:11" x14ac:dyDescent="0.3">
      <c r="A775" s="31"/>
      <c r="B775" s="31"/>
      <c r="C775" s="31"/>
      <c r="D775" s="14" t="s">
        <v>16</v>
      </c>
      <c r="E775" s="15">
        <f t="shared" ref="E775:E838" si="475">SUM(F775:K775)</f>
        <v>0</v>
      </c>
      <c r="F775" s="15">
        <v>0</v>
      </c>
      <c r="G775" s="15">
        <v>0</v>
      </c>
      <c r="H775" s="15">
        <v>0</v>
      </c>
      <c r="I775" s="15">
        <v>0</v>
      </c>
      <c r="J775" s="15">
        <v>0</v>
      </c>
      <c r="K775" s="15">
        <v>0</v>
      </c>
    </row>
    <row r="776" spans="1:11" x14ac:dyDescent="0.3">
      <c r="A776" s="31"/>
      <c r="B776" s="31"/>
      <c r="C776" s="31"/>
      <c r="D776" s="14" t="s">
        <v>17</v>
      </c>
      <c r="E776" s="15">
        <f t="shared" si="475"/>
        <v>0.3</v>
      </c>
      <c r="F776" s="15">
        <v>0</v>
      </c>
      <c r="G776" s="15">
        <v>0</v>
      </c>
      <c r="H776" s="15">
        <v>0</v>
      </c>
      <c r="I776" s="15">
        <v>0.3</v>
      </c>
      <c r="J776" s="15">
        <v>0</v>
      </c>
      <c r="K776" s="15">
        <v>0</v>
      </c>
    </row>
    <row r="777" spans="1:11" x14ac:dyDescent="0.3">
      <c r="A777" s="31"/>
      <c r="B777" s="31"/>
      <c r="C777" s="31"/>
      <c r="D777" s="14" t="s">
        <v>18</v>
      </c>
      <c r="E777" s="15">
        <f t="shared" si="475"/>
        <v>0</v>
      </c>
      <c r="F777" s="15">
        <v>0</v>
      </c>
      <c r="G777" s="15">
        <v>0</v>
      </c>
      <c r="H777" s="15">
        <v>0</v>
      </c>
      <c r="I777" s="15">
        <v>0</v>
      </c>
      <c r="J777" s="15">
        <v>0</v>
      </c>
      <c r="K777" s="15">
        <v>0</v>
      </c>
    </row>
    <row r="778" spans="1:11" x14ac:dyDescent="0.3">
      <c r="A778" s="31"/>
      <c r="B778" s="31"/>
      <c r="C778" s="31"/>
      <c r="D778" s="14" t="s">
        <v>19</v>
      </c>
      <c r="E778" s="15">
        <f t="shared" si="475"/>
        <v>0</v>
      </c>
      <c r="F778" s="15">
        <v>0</v>
      </c>
      <c r="G778" s="15">
        <v>0</v>
      </c>
      <c r="H778" s="15">
        <v>0</v>
      </c>
      <c r="I778" s="15">
        <v>0</v>
      </c>
      <c r="J778" s="15">
        <v>0</v>
      </c>
      <c r="K778" s="15">
        <v>0</v>
      </c>
    </row>
    <row r="779" spans="1:11" x14ac:dyDescent="0.3">
      <c r="A779" s="31"/>
      <c r="B779" s="31"/>
      <c r="C779" s="32"/>
      <c r="D779" s="14" t="s">
        <v>20</v>
      </c>
      <c r="E779" s="15">
        <f t="shared" si="475"/>
        <v>0</v>
      </c>
      <c r="F779" s="15">
        <v>0</v>
      </c>
      <c r="G779" s="15">
        <v>0</v>
      </c>
      <c r="H779" s="15">
        <v>0</v>
      </c>
      <c r="I779" s="15">
        <v>0</v>
      </c>
      <c r="J779" s="15">
        <v>0</v>
      </c>
      <c r="K779" s="15">
        <v>0</v>
      </c>
    </row>
    <row r="780" spans="1:11" x14ac:dyDescent="0.3">
      <c r="A780" s="31"/>
      <c r="B780" s="31"/>
      <c r="C780" s="28" t="s">
        <v>282</v>
      </c>
      <c r="D780" s="14" t="s">
        <v>303</v>
      </c>
      <c r="E780" s="15">
        <f t="shared" si="475"/>
        <v>1.5999999999999999</v>
      </c>
      <c r="F780" s="15">
        <f>SUM(F781:F788)</f>
        <v>0</v>
      </c>
      <c r="G780" s="15">
        <f t="shared" ref="G780" si="476">SUM(G781:G788)</f>
        <v>0</v>
      </c>
      <c r="H780" s="15">
        <f t="shared" ref="H780" si="477">SUM(H781:H788)</f>
        <v>0</v>
      </c>
      <c r="I780" s="15">
        <f t="shared" ref="I780" si="478">SUM(I781:I788)</f>
        <v>1.5999999999999999</v>
      </c>
      <c r="J780" s="15">
        <f t="shared" ref="J780" si="479">SUM(J781:J788)</f>
        <v>0</v>
      </c>
      <c r="K780" s="15">
        <f t="shared" ref="K780" si="480">SUM(K781:K788)</f>
        <v>0</v>
      </c>
    </row>
    <row r="781" spans="1:11" x14ac:dyDescent="0.3">
      <c r="A781" s="31"/>
      <c r="B781" s="31"/>
      <c r="C781" s="31"/>
      <c r="D781" s="14" t="s">
        <v>13</v>
      </c>
      <c r="E781" s="15">
        <f t="shared" si="475"/>
        <v>0</v>
      </c>
      <c r="F781" s="15">
        <v>0</v>
      </c>
      <c r="G781" s="15">
        <v>0</v>
      </c>
      <c r="H781" s="15">
        <v>0</v>
      </c>
      <c r="I781" s="15">
        <v>0</v>
      </c>
      <c r="J781" s="15">
        <v>0</v>
      </c>
      <c r="K781" s="15">
        <v>0</v>
      </c>
    </row>
    <row r="782" spans="1:11" x14ac:dyDescent="0.3">
      <c r="A782" s="31"/>
      <c r="B782" s="31"/>
      <c r="C782" s="31"/>
      <c r="D782" s="14" t="s">
        <v>14</v>
      </c>
      <c r="E782" s="15">
        <f t="shared" si="475"/>
        <v>1.0999999999999999</v>
      </c>
      <c r="F782" s="15">
        <v>0</v>
      </c>
      <c r="G782" s="15">
        <v>0</v>
      </c>
      <c r="H782" s="15">
        <v>0</v>
      </c>
      <c r="I782" s="15">
        <v>1.0999999999999999</v>
      </c>
      <c r="J782" s="15">
        <v>0</v>
      </c>
      <c r="K782" s="15">
        <v>0</v>
      </c>
    </row>
    <row r="783" spans="1:11" x14ac:dyDescent="0.3">
      <c r="A783" s="31"/>
      <c r="B783" s="31"/>
      <c r="C783" s="31"/>
      <c r="D783" s="14" t="s">
        <v>15</v>
      </c>
      <c r="E783" s="15">
        <f t="shared" si="475"/>
        <v>0</v>
      </c>
      <c r="F783" s="15">
        <v>0</v>
      </c>
      <c r="G783" s="15">
        <v>0</v>
      </c>
      <c r="H783" s="15">
        <v>0</v>
      </c>
      <c r="I783" s="15">
        <v>0</v>
      </c>
      <c r="J783" s="15">
        <v>0</v>
      </c>
      <c r="K783" s="15">
        <v>0</v>
      </c>
    </row>
    <row r="784" spans="1:11" x14ac:dyDescent="0.3">
      <c r="A784" s="31"/>
      <c r="B784" s="31"/>
      <c r="C784" s="31"/>
      <c r="D784" s="14" t="s">
        <v>16</v>
      </c>
      <c r="E784" s="15">
        <f t="shared" si="475"/>
        <v>0</v>
      </c>
      <c r="F784" s="15">
        <v>0</v>
      </c>
      <c r="G784" s="15">
        <v>0</v>
      </c>
      <c r="H784" s="15">
        <v>0</v>
      </c>
      <c r="I784" s="15">
        <v>0</v>
      </c>
      <c r="J784" s="15">
        <v>0</v>
      </c>
      <c r="K784" s="15">
        <v>0</v>
      </c>
    </row>
    <row r="785" spans="1:11" x14ac:dyDescent="0.3">
      <c r="A785" s="31"/>
      <c r="B785" s="31"/>
      <c r="C785" s="31"/>
      <c r="D785" s="14" t="s">
        <v>17</v>
      </c>
      <c r="E785" s="15">
        <f t="shared" si="475"/>
        <v>0.5</v>
      </c>
      <c r="F785" s="15">
        <v>0</v>
      </c>
      <c r="G785" s="15">
        <v>0</v>
      </c>
      <c r="H785" s="15">
        <v>0</v>
      </c>
      <c r="I785" s="15">
        <v>0.5</v>
      </c>
      <c r="J785" s="15">
        <v>0</v>
      </c>
      <c r="K785" s="15">
        <v>0</v>
      </c>
    </row>
    <row r="786" spans="1:11" x14ac:dyDescent="0.3">
      <c r="A786" s="31"/>
      <c r="B786" s="31"/>
      <c r="C786" s="31"/>
      <c r="D786" s="14" t="s">
        <v>18</v>
      </c>
      <c r="E786" s="15">
        <f t="shared" si="475"/>
        <v>0</v>
      </c>
      <c r="F786" s="15">
        <v>0</v>
      </c>
      <c r="G786" s="15">
        <v>0</v>
      </c>
      <c r="H786" s="15">
        <v>0</v>
      </c>
      <c r="I786" s="15">
        <v>0</v>
      </c>
      <c r="J786" s="15">
        <v>0</v>
      </c>
      <c r="K786" s="15">
        <v>0</v>
      </c>
    </row>
    <row r="787" spans="1:11" x14ac:dyDescent="0.3">
      <c r="A787" s="31"/>
      <c r="B787" s="31"/>
      <c r="C787" s="31"/>
      <c r="D787" s="14" t="s">
        <v>19</v>
      </c>
      <c r="E787" s="15">
        <f t="shared" si="475"/>
        <v>0</v>
      </c>
      <c r="F787" s="15">
        <v>0</v>
      </c>
      <c r="G787" s="15">
        <v>0</v>
      </c>
      <c r="H787" s="15">
        <v>0</v>
      </c>
      <c r="I787" s="15">
        <v>0</v>
      </c>
      <c r="J787" s="15">
        <v>0</v>
      </c>
      <c r="K787" s="15">
        <v>0</v>
      </c>
    </row>
    <row r="788" spans="1:11" x14ac:dyDescent="0.3">
      <c r="A788" s="31"/>
      <c r="B788" s="31"/>
      <c r="C788" s="32"/>
      <c r="D788" s="14" t="s">
        <v>20</v>
      </c>
      <c r="E788" s="15">
        <f t="shared" si="475"/>
        <v>0</v>
      </c>
      <c r="F788" s="15">
        <v>0</v>
      </c>
      <c r="G788" s="15">
        <v>0</v>
      </c>
      <c r="H788" s="15">
        <v>0</v>
      </c>
      <c r="I788" s="15">
        <v>0</v>
      </c>
      <c r="J788" s="15">
        <v>0</v>
      </c>
      <c r="K788" s="15">
        <v>0</v>
      </c>
    </row>
    <row r="789" spans="1:11" x14ac:dyDescent="0.3">
      <c r="A789" s="31"/>
      <c r="B789" s="31"/>
      <c r="C789" s="28" t="s">
        <v>283</v>
      </c>
      <c r="D789" s="14" t="s">
        <v>24</v>
      </c>
      <c r="E789" s="15">
        <f t="shared" si="475"/>
        <v>0</v>
      </c>
      <c r="F789" s="15">
        <f>SUM(F790:F797)</f>
        <v>0</v>
      </c>
      <c r="G789" s="15">
        <f t="shared" ref="G789" si="481">SUM(G790:G797)</f>
        <v>0</v>
      </c>
      <c r="H789" s="15">
        <f t="shared" ref="H789" si="482">SUM(H790:H797)</f>
        <v>0</v>
      </c>
      <c r="I789" s="15">
        <f t="shared" ref="I789" si="483">SUM(I790:I797)</f>
        <v>0</v>
      </c>
      <c r="J789" s="15">
        <f t="shared" ref="J789" si="484">SUM(J790:J797)</f>
        <v>0</v>
      </c>
      <c r="K789" s="15">
        <f t="shared" ref="K789" si="485">SUM(K790:K797)</f>
        <v>0</v>
      </c>
    </row>
    <row r="790" spans="1:11" x14ac:dyDescent="0.3">
      <c r="A790" s="31"/>
      <c r="B790" s="31"/>
      <c r="C790" s="31"/>
      <c r="D790" s="14" t="s">
        <v>13</v>
      </c>
      <c r="E790" s="15">
        <f t="shared" si="475"/>
        <v>0</v>
      </c>
      <c r="F790" s="15">
        <v>0</v>
      </c>
      <c r="G790" s="15">
        <v>0</v>
      </c>
      <c r="H790" s="15">
        <v>0</v>
      </c>
      <c r="I790" s="15">
        <v>0</v>
      </c>
      <c r="J790" s="15">
        <v>0</v>
      </c>
      <c r="K790" s="15">
        <v>0</v>
      </c>
    </row>
    <row r="791" spans="1:11" x14ac:dyDescent="0.3">
      <c r="A791" s="31"/>
      <c r="B791" s="31"/>
      <c r="C791" s="31"/>
      <c r="D791" s="14" t="s">
        <v>14</v>
      </c>
      <c r="E791" s="15">
        <f t="shared" si="475"/>
        <v>0</v>
      </c>
      <c r="F791" s="15">
        <v>0</v>
      </c>
      <c r="G791" s="15">
        <v>0</v>
      </c>
      <c r="H791" s="15">
        <v>0</v>
      </c>
      <c r="I791" s="15">
        <v>0</v>
      </c>
      <c r="J791" s="15">
        <v>0</v>
      </c>
      <c r="K791" s="15">
        <v>0</v>
      </c>
    </row>
    <row r="792" spans="1:11" x14ac:dyDescent="0.3">
      <c r="A792" s="31"/>
      <c r="B792" s="31"/>
      <c r="C792" s="31"/>
      <c r="D792" s="14" t="s">
        <v>15</v>
      </c>
      <c r="E792" s="15">
        <f t="shared" si="475"/>
        <v>0</v>
      </c>
      <c r="F792" s="15">
        <v>0</v>
      </c>
      <c r="G792" s="15">
        <v>0</v>
      </c>
      <c r="H792" s="15">
        <v>0</v>
      </c>
      <c r="I792" s="15">
        <v>0</v>
      </c>
      <c r="J792" s="15">
        <v>0</v>
      </c>
      <c r="K792" s="15">
        <v>0</v>
      </c>
    </row>
    <row r="793" spans="1:11" x14ac:dyDescent="0.3">
      <c r="A793" s="31"/>
      <c r="B793" s="31"/>
      <c r="C793" s="31"/>
      <c r="D793" s="14" t="s">
        <v>16</v>
      </c>
      <c r="E793" s="15">
        <f t="shared" si="475"/>
        <v>0</v>
      </c>
      <c r="F793" s="15">
        <v>0</v>
      </c>
      <c r="G793" s="15">
        <v>0</v>
      </c>
      <c r="H793" s="15">
        <v>0</v>
      </c>
      <c r="I793" s="15">
        <v>0</v>
      </c>
      <c r="J793" s="15">
        <v>0</v>
      </c>
      <c r="K793" s="15">
        <v>0</v>
      </c>
    </row>
    <row r="794" spans="1:11" x14ac:dyDescent="0.3">
      <c r="A794" s="31"/>
      <c r="B794" s="31"/>
      <c r="C794" s="31"/>
      <c r="D794" s="14" t="s">
        <v>17</v>
      </c>
      <c r="E794" s="15">
        <f t="shared" si="475"/>
        <v>0</v>
      </c>
      <c r="F794" s="15">
        <v>0</v>
      </c>
      <c r="G794" s="15">
        <v>0</v>
      </c>
      <c r="H794" s="15">
        <v>0</v>
      </c>
      <c r="I794" s="15">
        <v>0</v>
      </c>
      <c r="J794" s="15">
        <v>0</v>
      </c>
      <c r="K794" s="15">
        <v>0</v>
      </c>
    </row>
    <row r="795" spans="1:11" x14ac:dyDescent="0.3">
      <c r="A795" s="31"/>
      <c r="B795" s="31"/>
      <c r="C795" s="31"/>
      <c r="D795" s="14" t="s">
        <v>18</v>
      </c>
      <c r="E795" s="15">
        <f t="shared" si="475"/>
        <v>0</v>
      </c>
      <c r="F795" s="15">
        <v>0</v>
      </c>
      <c r="G795" s="15">
        <v>0</v>
      </c>
      <c r="H795" s="15">
        <v>0</v>
      </c>
      <c r="I795" s="15">
        <v>0</v>
      </c>
      <c r="J795" s="15">
        <v>0</v>
      </c>
      <c r="K795" s="15">
        <v>0</v>
      </c>
    </row>
    <row r="796" spans="1:11" x14ac:dyDescent="0.3">
      <c r="A796" s="31"/>
      <c r="B796" s="31"/>
      <c r="C796" s="31"/>
      <c r="D796" s="14" t="s">
        <v>19</v>
      </c>
      <c r="E796" s="15">
        <f t="shared" si="475"/>
        <v>0</v>
      </c>
      <c r="F796" s="15">
        <v>0</v>
      </c>
      <c r="G796" s="15">
        <v>0</v>
      </c>
      <c r="H796" s="15">
        <v>0</v>
      </c>
      <c r="I796" s="15">
        <v>0</v>
      </c>
      <c r="J796" s="15">
        <v>0</v>
      </c>
      <c r="K796" s="15">
        <v>0</v>
      </c>
    </row>
    <row r="797" spans="1:11" x14ac:dyDescent="0.3">
      <c r="A797" s="31"/>
      <c r="B797" s="31"/>
      <c r="C797" s="32"/>
      <c r="D797" s="14" t="s">
        <v>20</v>
      </c>
      <c r="E797" s="15">
        <f t="shared" si="475"/>
        <v>0</v>
      </c>
      <c r="F797" s="15">
        <v>0</v>
      </c>
      <c r="G797" s="15">
        <v>0</v>
      </c>
      <c r="H797" s="15">
        <v>0</v>
      </c>
      <c r="I797" s="15">
        <v>0</v>
      </c>
      <c r="J797" s="15">
        <v>0</v>
      </c>
      <c r="K797" s="15">
        <v>0</v>
      </c>
    </row>
    <row r="798" spans="1:11" x14ac:dyDescent="0.3">
      <c r="A798" s="31"/>
      <c r="B798" s="31"/>
      <c r="C798" s="28" t="s">
        <v>363</v>
      </c>
      <c r="D798" s="14" t="s">
        <v>24</v>
      </c>
      <c r="E798" s="15">
        <f t="shared" si="475"/>
        <v>0</v>
      </c>
      <c r="F798" s="15">
        <f>SUM(F799:F806)</f>
        <v>0</v>
      </c>
      <c r="G798" s="15">
        <f t="shared" ref="G798" si="486">SUM(G799:G806)</f>
        <v>0</v>
      </c>
      <c r="H798" s="15">
        <f t="shared" ref="H798" si="487">SUM(H799:H806)</f>
        <v>0</v>
      </c>
      <c r="I798" s="15">
        <f t="shared" ref="I798" si="488">SUM(I799:I806)</f>
        <v>0</v>
      </c>
      <c r="J798" s="15">
        <f t="shared" ref="J798" si="489">SUM(J799:J806)</f>
        <v>0</v>
      </c>
      <c r="K798" s="15">
        <f t="shared" ref="K798" si="490">SUM(K799:K806)</f>
        <v>0</v>
      </c>
    </row>
    <row r="799" spans="1:11" x14ac:dyDescent="0.3">
      <c r="A799" s="31"/>
      <c r="B799" s="31"/>
      <c r="C799" s="31"/>
      <c r="D799" s="14" t="s">
        <v>13</v>
      </c>
      <c r="E799" s="15">
        <f t="shared" si="475"/>
        <v>0</v>
      </c>
      <c r="F799" s="15">
        <v>0</v>
      </c>
      <c r="G799" s="15">
        <v>0</v>
      </c>
      <c r="H799" s="15">
        <v>0</v>
      </c>
      <c r="I799" s="15">
        <v>0</v>
      </c>
      <c r="J799" s="15">
        <v>0</v>
      </c>
      <c r="K799" s="15">
        <v>0</v>
      </c>
    </row>
    <row r="800" spans="1:11" x14ac:dyDescent="0.3">
      <c r="A800" s="31"/>
      <c r="B800" s="31"/>
      <c r="C800" s="31"/>
      <c r="D800" s="14" t="s">
        <v>14</v>
      </c>
      <c r="E800" s="15">
        <f t="shared" si="475"/>
        <v>0</v>
      </c>
      <c r="F800" s="15">
        <v>0</v>
      </c>
      <c r="G800" s="15">
        <v>0</v>
      </c>
      <c r="H800" s="15">
        <v>0</v>
      </c>
      <c r="I800" s="15">
        <v>0</v>
      </c>
      <c r="J800" s="15">
        <v>0</v>
      </c>
      <c r="K800" s="15">
        <v>0</v>
      </c>
    </row>
    <row r="801" spans="1:11" x14ac:dyDescent="0.3">
      <c r="A801" s="31"/>
      <c r="B801" s="31"/>
      <c r="C801" s="31"/>
      <c r="D801" s="14" t="s">
        <v>15</v>
      </c>
      <c r="E801" s="15">
        <f t="shared" si="475"/>
        <v>0</v>
      </c>
      <c r="F801" s="15">
        <v>0</v>
      </c>
      <c r="G801" s="15">
        <v>0</v>
      </c>
      <c r="H801" s="15">
        <v>0</v>
      </c>
      <c r="I801" s="15">
        <v>0</v>
      </c>
      <c r="J801" s="15">
        <v>0</v>
      </c>
      <c r="K801" s="15">
        <v>0</v>
      </c>
    </row>
    <row r="802" spans="1:11" x14ac:dyDescent="0.3">
      <c r="A802" s="31"/>
      <c r="B802" s="31"/>
      <c r="C802" s="31"/>
      <c r="D802" s="14" t="s">
        <v>16</v>
      </c>
      <c r="E802" s="15">
        <f t="shared" si="475"/>
        <v>0</v>
      </c>
      <c r="F802" s="15">
        <v>0</v>
      </c>
      <c r="G802" s="15">
        <v>0</v>
      </c>
      <c r="H802" s="15">
        <v>0</v>
      </c>
      <c r="I802" s="15">
        <v>0</v>
      </c>
      <c r="J802" s="15">
        <v>0</v>
      </c>
      <c r="K802" s="15">
        <v>0</v>
      </c>
    </row>
    <row r="803" spans="1:11" x14ac:dyDescent="0.3">
      <c r="A803" s="31"/>
      <c r="B803" s="31"/>
      <c r="C803" s="31"/>
      <c r="D803" s="14" t="s">
        <v>17</v>
      </c>
      <c r="E803" s="15">
        <f t="shared" si="475"/>
        <v>0</v>
      </c>
      <c r="F803" s="15">
        <v>0</v>
      </c>
      <c r="G803" s="15">
        <v>0</v>
      </c>
      <c r="H803" s="15">
        <v>0</v>
      </c>
      <c r="I803" s="15">
        <v>0</v>
      </c>
      <c r="J803" s="15">
        <v>0</v>
      </c>
      <c r="K803" s="15">
        <v>0</v>
      </c>
    </row>
    <row r="804" spans="1:11" x14ac:dyDescent="0.3">
      <c r="A804" s="31"/>
      <c r="B804" s="31"/>
      <c r="C804" s="31"/>
      <c r="D804" s="14" t="s">
        <v>18</v>
      </c>
      <c r="E804" s="15">
        <f t="shared" si="475"/>
        <v>0</v>
      </c>
      <c r="F804" s="15">
        <v>0</v>
      </c>
      <c r="G804" s="15">
        <v>0</v>
      </c>
      <c r="H804" s="15">
        <v>0</v>
      </c>
      <c r="I804" s="15">
        <v>0</v>
      </c>
      <c r="J804" s="15">
        <v>0</v>
      </c>
      <c r="K804" s="15">
        <v>0</v>
      </c>
    </row>
    <row r="805" spans="1:11" x14ac:dyDescent="0.3">
      <c r="A805" s="31"/>
      <c r="B805" s="31"/>
      <c r="C805" s="31"/>
      <c r="D805" s="14" t="s">
        <v>19</v>
      </c>
      <c r="E805" s="15">
        <f t="shared" si="475"/>
        <v>0</v>
      </c>
      <c r="F805" s="15">
        <v>0</v>
      </c>
      <c r="G805" s="15">
        <v>0</v>
      </c>
      <c r="H805" s="15">
        <v>0</v>
      </c>
      <c r="I805" s="15">
        <v>0</v>
      </c>
      <c r="J805" s="15">
        <v>0</v>
      </c>
      <c r="K805" s="15">
        <v>0</v>
      </c>
    </row>
    <row r="806" spans="1:11" x14ac:dyDescent="0.3">
      <c r="A806" s="31"/>
      <c r="B806" s="31"/>
      <c r="C806" s="32"/>
      <c r="D806" s="14" t="s">
        <v>20</v>
      </c>
      <c r="E806" s="15">
        <f t="shared" si="475"/>
        <v>0</v>
      </c>
      <c r="F806" s="15">
        <v>0</v>
      </c>
      <c r="G806" s="15">
        <v>0</v>
      </c>
      <c r="H806" s="15">
        <v>0</v>
      </c>
      <c r="I806" s="15">
        <v>0</v>
      </c>
      <c r="J806" s="15">
        <v>0</v>
      </c>
      <c r="K806" s="15">
        <v>0</v>
      </c>
    </row>
    <row r="807" spans="1:11" x14ac:dyDescent="0.3">
      <c r="A807" s="31"/>
      <c r="B807" s="31"/>
      <c r="C807" s="28" t="s">
        <v>285</v>
      </c>
      <c r="D807" s="14" t="s">
        <v>303</v>
      </c>
      <c r="E807" s="15">
        <f t="shared" si="475"/>
        <v>11.299999999999999</v>
      </c>
      <c r="F807" s="15">
        <f>SUM(F808:F815)</f>
        <v>0</v>
      </c>
      <c r="G807" s="15">
        <f t="shared" ref="G807" si="491">SUM(G808:G815)</f>
        <v>0</v>
      </c>
      <c r="H807" s="15">
        <f t="shared" ref="H807" si="492">SUM(H808:H815)</f>
        <v>0</v>
      </c>
      <c r="I807" s="15">
        <f t="shared" ref="I807" si="493">SUM(I808:I815)</f>
        <v>11.299999999999999</v>
      </c>
      <c r="J807" s="15">
        <f t="shared" ref="J807" si="494">SUM(J808:J815)</f>
        <v>0</v>
      </c>
      <c r="K807" s="15">
        <f t="shared" ref="K807" si="495">SUM(K808:K815)</f>
        <v>0</v>
      </c>
    </row>
    <row r="808" spans="1:11" x14ac:dyDescent="0.3">
      <c r="A808" s="31"/>
      <c r="B808" s="31"/>
      <c r="C808" s="31"/>
      <c r="D808" s="14" t="s">
        <v>13</v>
      </c>
      <c r="E808" s="15">
        <f t="shared" si="475"/>
        <v>0</v>
      </c>
      <c r="F808" s="15">
        <v>0</v>
      </c>
      <c r="G808" s="15">
        <v>0</v>
      </c>
      <c r="H808" s="15">
        <v>0</v>
      </c>
      <c r="I808" s="15">
        <v>0</v>
      </c>
      <c r="J808" s="15">
        <v>0</v>
      </c>
      <c r="K808" s="15">
        <v>0</v>
      </c>
    </row>
    <row r="809" spans="1:11" x14ac:dyDescent="0.3">
      <c r="A809" s="31"/>
      <c r="B809" s="31"/>
      <c r="C809" s="31"/>
      <c r="D809" s="14" t="s">
        <v>14</v>
      </c>
      <c r="E809" s="15">
        <f t="shared" si="475"/>
        <v>0</v>
      </c>
      <c r="F809" s="15">
        <v>0</v>
      </c>
      <c r="G809" s="15">
        <v>0</v>
      </c>
      <c r="H809" s="15">
        <v>0</v>
      </c>
      <c r="I809" s="15">
        <v>0</v>
      </c>
      <c r="J809" s="15">
        <v>0</v>
      </c>
      <c r="K809" s="15">
        <v>0</v>
      </c>
    </row>
    <row r="810" spans="1:11" x14ac:dyDescent="0.3">
      <c r="A810" s="31"/>
      <c r="B810" s="31"/>
      <c r="C810" s="31"/>
      <c r="D810" s="14" t="s">
        <v>15</v>
      </c>
      <c r="E810" s="15">
        <f t="shared" si="475"/>
        <v>0</v>
      </c>
      <c r="F810" s="15">
        <v>0</v>
      </c>
      <c r="G810" s="15">
        <v>0</v>
      </c>
      <c r="H810" s="15">
        <v>0</v>
      </c>
      <c r="I810" s="15">
        <v>0</v>
      </c>
      <c r="J810" s="15">
        <v>0</v>
      </c>
      <c r="K810" s="15">
        <v>0</v>
      </c>
    </row>
    <row r="811" spans="1:11" x14ac:dyDescent="0.3">
      <c r="A811" s="31"/>
      <c r="B811" s="31"/>
      <c r="C811" s="31"/>
      <c r="D811" s="14" t="s">
        <v>16</v>
      </c>
      <c r="E811" s="15">
        <f t="shared" si="475"/>
        <v>0</v>
      </c>
      <c r="F811" s="15">
        <v>0</v>
      </c>
      <c r="G811" s="15">
        <v>0</v>
      </c>
      <c r="H811" s="15">
        <v>0</v>
      </c>
      <c r="I811" s="15">
        <v>0</v>
      </c>
      <c r="J811" s="15">
        <v>0</v>
      </c>
      <c r="K811" s="15">
        <v>0</v>
      </c>
    </row>
    <row r="812" spans="1:11" x14ac:dyDescent="0.3">
      <c r="A812" s="31"/>
      <c r="B812" s="31"/>
      <c r="C812" s="31"/>
      <c r="D812" s="14" t="s">
        <v>17</v>
      </c>
      <c r="E812" s="15">
        <f t="shared" si="475"/>
        <v>11.299999999999999</v>
      </c>
      <c r="F812" s="15">
        <v>0</v>
      </c>
      <c r="G812" s="15">
        <v>0</v>
      </c>
      <c r="H812" s="15">
        <v>0</v>
      </c>
      <c r="I812" s="15">
        <v>11.299999999999999</v>
      </c>
      <c r="J812" s="15">
        <v>0</v>
      </c>
      <c r="K812" s="15">
        <v>0</v>
      </c>
    </row>
    <row r="813" spans="1:11" x14ac:dyDescent="0.3">
      <c r="A813" s="31"/>
      <c r="B813" s="31"/>
      <c r="C813" s="31"/>
      <c r="D813" s="14" t="s">
        <v>18</v>
      </c>
      <c r="E813" s="15">
        <f t="shared" si="475"/>
        <v>0</v>
      </c>
      <c r="F813" s="15">
        <v>0</v>
      </c>
      <c r="G813" s="15">
        <v>0</v>
      </c>
      <c r="H813" s="15">
        <v>0</v>
      </c>
      <c r="I813" s="15">
        <v>0</v>
      </c>
      <c r="J813" s="15">
        <v>0</v>
      </c>
      <c r="K813" s="15">
        <v>0</v>
      </c>
    </row>
    <row r="814" spans="1:11" x14ac:dyDescent="0.3">
      <c r="A814" s="31"/>
      <c r="B814" s="31"/>
      <c r="C814" s="31"/>
      <c r="D814" s="14" t="s">
        <v>19</v>
      </c>
      <c r="E814" s="15">
        <f t="shared" si="475"/>
        <v>0</v>
      </c>
      <c r="F814" s="15">
        <v>0</v>
      </c>
      <c r="G814" s="15">
        <v>0</v>
      </c>
      <c r="H814" s="15">
        <v>0</v>
      </c>
      <c r="I814" s="15">
        <v>0</v>
      </c>
      <c r="J814" s="15">
        <v>0</v>
      </c>
      <c r="K814" s="15">
        <v>0</v>
      </c>
    </row>
    <row r="815" spans="1:11" x14ac:dyDescent="0.3">
      <c r="A815" s="31"/>
      <c r="B815" s="31"/>
      <c r="C815" s="32"/>
      <c r="D815" s="14" t="s">
        <v>20</v>
      </c>
      <c r="E815" s="15">
        <f t="shared" si="475"/>
        <v>0</v>
      </c>
      <c r="F815" s="15">
        <v>0</v>
      </c>
      <c r="G815" s="15">
        <v>0</v>
      </c>
      <c r="H815" s="15">
        <v>0</v>
      </c>
      <c r="I815" s="15">
        <v>0</v>
      </c>
      <c r="J815" s="15">
        <v>0</v>
      </c>
      <c r="K815" s="15">
        <v>0</v>
      </c>
    </row>
    <row r="816" spans="1:11" x14ac:dyDescent="0.3">
      <c r="A816" s="31"/>
      <c r="B816" s="31"/>
      <c r="C816" s="28" t="s">
        <v>50</v>
      </c>
      <c r="D816" s="14" t="s">
        <v>303</v>
      </c>
      <c r="E816" s="15">
        <f t="shared" si="475"/>
        <v>11.399999999999999</v>
      </c>
      <c r="F816" s="15">
        <f>SUM(F817:F824)</f>
        <v>0</v>
      </c>
      <c r="G816" s="15">
        <f t="shared" ref="G816" si="496">SUM(G817:G824)</f>
        <v>0</v>
      </c>
      <c r="H816" s="15">
        <f t="shared" ref="H816" si="497">SUM(H817:H824)</f>
        <v>0</v>
      </c>
      <c r="I816" s="15">
        <f t="shared" ref="I816" si="498">SUM(I817:I824)</f>
        <v>11.399999999999999</v>
      </c>
      <c r="J816" s="15">
        <f t="shared" ref="J816" si="499">SUM(J817:J824)</f>
        <v>0</v>
      </c>
      <c r="K816" s="15">
        <f t="shared" ref="K816" si="500">SUM(K817:K824)</f>
        <v>0</v>
      </c>
    </row>
    <row r="817" spans="1:11" x14ac:dyDescent="0.3">
      <c r="A817" s="31"/>
      <c r="B817" s="31"/>
      <c r="C817" s="31"/>
      <c r="D817" s="14" t="s">
        <v>13</v>
      </c>
      <c r="E817" s="15">
        <f t="shared" si="475"/>
        <v>0</v>
      </c>
      <c r="F817" s="15">
        <v>0</v>
      </c>
      <c r="G817" s="15">
        <v>0</v>
      </c>
      <c r="H817" s="15">
        <v>0</v>
      </c>
      <c r="I817" s="15">
        <v>0</v>
      </c>
      <c r="J817" s="15">
        <v>0</v>
      </c>
      <c r="K817" s="15">
        <v>0</v>
      </c>
    </row>
    <row r="818" spans="1:11" x14ac:dyDescent="0.3">
      <c r="A818" s="31"/>
      <c r="B818" s="31"/>
      <c r="C818" s="31"/>
      <c r="D818" s="14" t="s">
        <v>14</v>
      </c>
      <c r="E818" s="15">
        <f t="shared" si="475"/>
        <v>2.9000000000000004</v>
      </c>
      <c r="F818" s="15">
        <v>0</v>
      </c>
      <c r="G818" s="15">
        <v>0</v>
      </c>
      <c r="H818" s="15">
        <v>0</v>
      </c>
      <c r="I818" s="15">
        <v>2.9000000000000004</v>
      </c>
      <c r="J818" s="15">
        <v>0</v>
      </c>
      <c r="K818" s="15">
        <v>0</v>
      </c>
    </row>
    <row r="819" spans="1:11" x14ac:dyDescent="0.3">
      <c r="A819" s="31"/>
      <c r="B819" s="31"/>
      <c r="C819" s="31"/>
      <c r="D819" s="14" t="s">
        <v>15</v>
      </c>
      <c r="E819" s="15">
        <f t="shared" si="475"/>
        <v>0.2</v>
      </c>
      <c r="F819" s="15">
        <v>0</v>
      </c>
      <c r="G819" s="15">
        <v>0</v>
      </c>
      <c r="H819" s="15">
        <v>0</v>
      </c>
      <c r="I819" s="15">
        <v>0.2</v>
      </c>
      <c r="J819" s="15">
        <v>0</v>
      </c>
      <c r="K819" s="15">
        <v>0</v>
      </c>
    </row>
    <row r="820" spans="1:11" x14ac:dyDescent="0.3">
      <c r="A820" s="31"/>
      <c r="B820" s="31"/>
      <c r="C820" s="31"/>
      <c r="D820" s="14" t="s">
        <v>16</v>
      </c>
      <c r="E820" s="15">
        <f t="shared" si="475"/>
        <v>0</v>
      </c>
      <c r="F820" s="15">
        <v>0</v>
      </c>
      <c r="G820" s="15">
        <v>0</v>
      </c>
      <c r="H820" s="15">
        <v>0</v>
      </c>
      <c r="I820" s="15">
        <v>0</v>
      </c>
      <c r="J820" s="15">
        <v>0</v>
      </c>
      <c r="K820" s="15">
        <v>0</v>
      </c>
    </row>
    <row r="821" spans="1:11" x14ac:dyDescent="0.3">
      <c r="A821" s="31"/>
      <c r="B821" s="31"/>
      <c r="C821" s="31"/>
      <c r="D821" s="14" t="s">
        <v>17</v>
      </c>
      <c r="E821" s="15">
        <f t="shared" si="475"/>
        <v>8.1</v>
      </c>
      <c r="F821" s="15">
        <v>0</v>
      </c>
      <c r="G821" s="15">
        <v>0</v>
      </c>
      <c r="H821" s="15">
        <v>0</v>
      </c>
      <c r="I821" s="15">
        <v>8.1</v>
      </c>
      <c r="J821" s="15">
        <v>0</v>
      </c>
      <c r="K821" s="15">
        <v>0</v>
      </c>
    </row>
    <row r="822" spans="1:11" x14ac:dyDescent="0.3">
      <c r="A822" s="31"/>
      <c r="B822" s="31"/>
      <c r="C822" s="31"/>
      <c r="D822" s="14" t="s">
        <v>18</v>
      </c>
      <c r="E822" s="15">
        <f t="shared" si="475"/>
        <v>0.2</v>
      </c>
      <c r="F822" s="15">
        <v>0</v>
      </c>
      <c r="G822" s="15">
        <v>0</v>
      </c>
      <c r="H822" s="15">
        <v>0</v>
      </c>
      <c r="I822" s="15">
        <v>0.2</v>
      </c>
      <c r="J822" s="15">
        <v>0</v>
      </c>
      <c r="K822" s="15">
        <v>0</v>
      </c>
    </row>
    <row r="823" spans="1:11" x14ac:dyDescent="0.3">
      <c r="A823" s="31"/>
      <c r="B823" s="31"/>
      <c r="C823" s="31"/>
      <c r="D823" s="14" t="s">
        <v>19</v>
      </c>
      <c r="E823" s="15">
        <f t="shared" si="475"/>
        <v>0</v>
      </c>
      <c r="F823" s="15">
        <v>0</v>
      </c>
      <c r="G823" s="15">
        <v>0</v>
      </c>
      <c r="H823" s="15">
        <v>0</v>
      </c>
      <c r="I823" s="15">
        <v>0</v>
      </c>
      <c r="J823" s="15">
        <v>0</v>
      </c>
      <c r="K823" s="15">
        <v>0</v>
      </c>
    </row>
    <row r="824" spans="1:11" x14ac:dyDescent="0.3">
      <c r="A824" s="32"/>
      <c r="B824" s="32"/>
      <c r="C824" s="32"/>
      <c r="D824" s="14" t="s">
        <v>20</v>
      </c>
      <c r="E824" s="15">
        <f t="shared" si="475"/>
        <v>0</v>
      </c>
      <c r="F824" s="15">
        <v>0</v>
      </c>
      <c r="G824" s="15">
        <v>0</v>
      </c>
      <c r="H824" s="15">
        <v>0</v>
      </c>
      <c r="I824" s="15">
        <v>0</v>
      </c>
      <c r="J824" s="15">
        <v>0</v>
      </c>
      <c r="K824" s="15">
        <v>0</v>
      </c>
    </row>
    <row r="825" spans="1:11" x14ac:dyDescent="0.3">
      <c r="A825" s="28" t="s">
        <v>324</v>
      </c>
      <c r="B825" s="28" t="s">
        <v>351</v>
      </c>
      <c r="C825" s="29" t="s">
        <v>302</v>
      </c>
      <c r="D825" s="30"/>
      <c r="E825" s="15">
        <f t="shared" si="475"/>
        <v>13.000000000000002</v>
      </c>
      <c r="F825" s="15">
        <f>SUM(F826,F835,F844,F853,F862,F871,F880,F889,F898,F907)</f>
        <v>0</v>
      </c>
      <c r="G825" s="15">
        <f t="shared" ref="G825" si="501">SUM(G826,G835,G844,G853,G862,G871,G880,G889,G898,G907)</f>
        <v>0</v>
      </c>
      <c r="H825" s="15">
        <f t="shared" ref="H825" si="502">SUM(H826,H835,H844,H853,H862,H871,H880,H889,H898,H907)</f>
        <v>0</v>
      </c>
      <c r="I825" s="15">
        <f t="shared" ref="I825" si="503">SUM(I826,I835,I844,I853,I862,I871,I880,I889,I898,I907)</f>
        <v>13.000000000000002</v>
      </c>
      <c r="J825" s="15">
        <f t="shared" ref="J825" si="504">SUM(J826,J835,J844,J853,J862,J871,J880,J889,J898,J907)</f>
        <v>0</v>
      </c>
      <c r="K825" s="15">
        <f t="shared" ref="K825" si="505">SUM(K826,K835,K844,K853,K862,K871,K880,K889,K898,K907)</f>
        <v>0</v>
      </c>
    </row>
    <row r="826" spans="1:11" x14ac:dyDescent="0.3">
      <c r="A826" s="31"/>
      <c r="B826" s="31"/>
      <c r="C826" s="28" t="s">
        <v>277</v>
      </c>
      <c r="D826" s="14" t="s">
        <v>24</v>
      </c>
      <c r="E826" s="15">
        <f t="shared" si="475"/>
        <v>8.2000000000000011</v>
      </c>
      <c r="F826" s="15">
        <f>SUM(F827:F834)</f>
        <v>0</v>
      </c>
      <c r="G826" s="15">
        <f t="shared" ref="G826" si="506">SUM(G827:G834)</f>
        <v>0</v>
      </c>
      <c r="H826" s="15">
        <f t="shared" ref="H826" si="507">SUM(H827:H834)</f>
        <v>0</v>
      </c>
      <c r="I826" s="15">
        <f t="shared" ref="I826" si="508">SUM(I827:I834)</f>
        <v>8.2000000000000011</v>
      </c>
      <c r="J826" s="15">
        <f t="shared" ref="J826" si="509">SUM(J827:J834)</f>
        <v>0</v>
      </c>
      <c r="K826" s="15">
        <f t="shared" ref="K826" si="510">SUM(K827:K834)</f>
        <v>0</v>
      </c>
    </row>
    <row r="827" spans="1:11" x14ac:dyDescent="0.3">
      <c r="A827" s="31"/>
      <c r="B827" s="31"/>
      <c r="C827" s="31"/>
      <c r="D827" s="14" t="s">
        <v>13</v>
      </c>
      <c r="E827" s="15">
        <f t="shared" si="475"/>
        <v>0.2</v>
      </c>
      <c r="F827" s="15">
        <v>0</v>
      </c>
      <c r="G827" s="15">
        <v>0</v>
      </c>
      <c r="H827" s="15">
        <v>0</v>
      </c>
      <c r="I827" s="15">
        <v>0.2</v>
      </c>
      <c r="J827" s="15">
        <v>0</v>
      </c>
      <c r="K827" s="15">
        <v>0</v>
      </c>
    </row>
    <row r="828" spans="1:11" x14ac:dyDescent="0.3">
      <c r="A828" s="31"/>
      <c r="B828" s="31"/>
      <c r="C828" s="31"/>
      <c r="D828" s="14" t="s">
        <v>14</v>
      </c>
      <c r="E828" s="15">
        <f t="shared" si="475"/>
        <v>0.9</v>
      </c>
      <c r="F828" s="15">
        <v>0</v>
      </c>
      <c r="G828" s="15">
        <v>0</v>
      </c>
      <c r="H828" s="15">
        <v>0</v>
      </c>
      <c r="I828" s="15">
        <v>0.9</v>
      </c>
      <c r="J828" s="15">
        <v>0</v>
      </c>
      <c r="K828" s="15">
        <v>0</v>
      </c>
    </row>
    <row r="829" spans="1:11" x14ac:dyDescent="0.3">
      <c r="A829" s="31"/>
      <c r="B829" s="31"/>
      <c r="C829" s="31"/>
      <c r="D829" s="14" t="s">
        <v>15</v>
      </c>
      <c r="E829" s="15">
        <f t="shared" si="475"/>
        <v>0.1</v>
      </c>
      <c r="F829" s="15">
        <v>0</v>
      </c>
      <c r="G829" s="15">
        <v>0</v>
      </c>
      <c r="H829" s="15">
        <v>0</v>
      </c>
      <c r="I829" s="15">
        <v>0.1</v>
      </c>
      <c r="J829" s="15">
        <v>0</v>
      </c>
      <c r="K829" s="15">
        <v>0</v>
      </c>
    </row>
    <row r="830" spans="1:11" x14ac:dyDescent="0.3">
      <c r="A830" s="31"/>
      <c r="B830" s="31"/>
      <c r="C830" s="31"/>
      <c r="D830" s="14" t="s">
        <v>16</v>
      </c>
      <c r="E830" s="15">
        <f t="shared" si="475"/>
        <v>0.4</v>
      </c>
      <c r="F830" s="15">
        <v>0</v>
      </c>
      <c r="G830" s="15">
        <v>0</v>
      </c>
      <c r="H830" s="15">
        <v>0</v>
      </c>
      <c r="I830" s="15">
        <v>0.4</v>
      </c>
      <c r="J830" s="15">
        <v>0</v>
      </c>
      <c r="K830" s="15">
        <v>0</v>
      </c>
    </row>
    <row r="831" spans="1:11" x14ac:dyDescent="0.3">
      <c r="A831" s="31"/>
      <c r="B831" s="31"/>
      <c r="C831" s="31"/>
      <c r="D831" s="14" t="s">
        <v>17</v>
      </c>
      <c r="E831" s="15">
        <f t="shared" si="475"/>
        <v>6.2</v>
      </c>
      <c r="F831" s="15">
        <v>0</v>
      </c>
      <c r="G831" s="15">
        <v>0</v>
      </c>
      <c r="H831" s="15">
        <v>0</v>
      </c>
      <c r="I831" s="15">
        <v>6.2</v>
      </c>
      <c r="J831" s="15">
        <v>0</v>
      </c>
      <c r="K831" s="15">
        <v>0</v>
      </c>
    </row>
    <row r="832" spans="1:11" x14ac:dyDescent="0.3">
      <c r="A832" s="31"/>
      <c r="B832" s="31"/>
      <c r="C832" s="31"/>
      <c r="D832" s="14" t="s">
        <v>18</v>
      </c>
      <c r="E832" s="15">
        <f t="shared" si="475"/>
        <v>0.1</v>
      </c>
      <c r="F832" s="15">
        <v>0</v>
      </c>
      <c r="G832" s="15">
        <v>0</v>
      </c>
      <c r="H832" s="15">
        <v>0</v>
      </c>
      <c r="I832" s="15">
        <v>0.1</v>
      </c>
      <c r="J832" s="15">
        <v>0</v>
      </c>
      <c r="K832" s="15">
        <v>0</v>
      </c>
    </row>
    <row r="833" spans="1:11" x14ac:dyDescent="0.3">
      <c r="A833" s="31"/>
      <c r="B833" s="31"/>
      <c r="C833" s="31"/>
      <c r="D833" s="14" t="s">
        <v>19</v>
      </c>
      <c r="E833" s="15">
        <f t="shared" si="475"/>
        <v>0</v>
      </c>
      <c r="F833" s="15">
        <v>0</v>
      </c>
      <c r="G833" s="15">
        <v>0</v>
      </c>
      <c r="H833" s="15">
        <v>0</v>
      </c>
      <c r="I833" s="15">
        <v>0</v>
      </c>
      <c r="J833" s="15">
        <v>0</v>
      </c>
      <c r="K833" s="15">
        <v>0</v>
      </c>
    </row>
    <row r="834" spans="1:11" x14ac:dyDescent="0.3">
      <c r="A834" s="31"/>
      <c r="B834" s="31"/>
      <c r="C834" s="32"/>
      <c r="D834" s="14" t="s">
        <v>20</v>
      </c>
      <c r="E834" s="15">
        <f t="shared" si="475"/>
        <v>0.30000000000000004</v>
      </c>
      <c r="F834" s="15">
        <v>0</v>
      </c>
      <c r="G834" s="15">
        <v>0</v>
      </c>
      <c r="H834" s="15">
        <v>0</v>
      </c>
      <c r="I834" s="15">
        <v>0.30000000000000004</v>
      </c>
      <c r="J834" s="15">
        <v>0</v>
      </c>
      <c r="K834" s="15">
        <v>0</v>
      </c>
    </row>
    <row r="835" spans="1:11" x14ac:dyDescent="0.3">
      <c r="A835" s="31"/>
      <c r="B835" s="31"/>
      <c r="C835" s="28" t="s">
        <v>278</v>
      </c>
      <c r="D835" s="14" t="s">
        <v>303</v>
      </c>
      <c r="E835" s="15">
        <f t="shared" si="475"/>
        <v>1.3</v>
      </c>
      <c r="F835" s="15">
        <f>SUM(F836:F843)</f>
        <v>0</v>
      </c>
      <c r="G835" s="15">
        <f t="shared" ref="G835" si="511">SUM(G836:G843)</f>
        <v>0</v>
      </c>
      <c r="H835" s="15">
        <f t="shared" ref="H835" si="512">SUM(H836:H843)</f>
        <v>0</v>
      </c>
      <c r="I835" s="15">
        <f t="shared" ref="I835" si="513">SUM(I836:I843)</f>
        <v>1.3</v>
      </c>
      <c r="J835" s="15">
        <f t="shared" ref="J835" si="514">SUM(J836:J843)</f>
        <v>0</v>
      </c>
      <c r="K835" s="15">
        <f t="shared" ref="K835" si="515">SUM(K836:K843)</f>
        <v>0</v>
      </c>
    </row>
    <row r="836" spans="1:11" x14ac:dyDescent="0.3">
      <c r="A836" s="31"/>
      <c r="B836" s="31"/>
      <c r="C836" s="31"/>
      <c r="D836" s="14" t="s">
        <v>13</v>
      </c>
      <c r="E836" s="15">
        <f t="shared" si="475"/>
        <v>0</v>
      </c>
      <c r="F836" s="15">
        <v>0</v>
      </c>
      <c r="G836" s="15">
        <v>0</v>
      </c>
      <c r="H836" s="15">
        <v>0</v>
      </c>
      <c r="I836" s="15">
        <v>0</v>
      </c>
      <c r="J836" s="15">
        <v>0</v>
      </c>
      <c r="K836" s="15">
        <v>0</v>
      </c>
    </row>
    <row r="837" spans="1:11" x14ac:dyDescent="0.3">
      <c r="A837" s="31"/>
      <c r="B837" s="31"/>
      <c r="C837" s="31"/>
      <c r="D837" s="14" t="s">
        <v>14</v>
      </c>
      <c r="E837" s="15">
        <f t="shared" si="475"/>
        <v>0</v>
      </c>
      <c r="F837" s="15">
        <v>0</v>
      </c>
      <c r="G837" s="15">
        <v>0</v>
      </c>
      <c r="H837" s="15">
        <v>0</v>
      </c>
      <c r="I837" s="15">
        <v>0</v>
      </c>
      <c r="J837" s="15">
        <v>0</v>
      </c>
      <c r="K837" s="15">
        <v>0</v>
      </c>
    </row>
    <row r="838" spans="1:11" x14ac:dyDescent="0.3">
      <c r="A838" s="31"/>
      <c r="B838" s="31"/>
      <c r="C838" s="31"/>
      <c r="D838" s="14" t="s">
        <v>15</v>
      </c>
      <c r="E838" s="15">
        <f t="shared" si="475"/>
        <v>0</v>
      </c>
      <c r="F838" s="15">
        <v>0</v>
      </c>
      <c r="G838" s="15">
        <v>0</v>
      </c>
      <c r="H838" s="15">
        <v>0</v>
      </c>
      <c r="I838" s="15">
        <v>0</v>
      </c>
      <c r="J838" s="15">
        <v>0</v>
      </c>
      <c r="K838" s="15">
        <v>0</v>
      </c>
    </row>
    <row r="839" spans="1:11" x14ac:dyDescent="0.3">
      <c r="A839" s="31"/>
      <c r="B839" s="31"/>
      <c r="C839" s="31"/>
      <c r="D839" s="14" t="s">
        <v>16</v>
      </c>
      <c r="E839" s="15">
        <f t="shared" ref="E839:E902" si="516">SUM(F839:K839)</f>
        <v>0</v>
      </c>
      <c r="F839" s="15">
        <v>0</v>
      </c>
      <c r="G839" s="15">
        <v>0</v>
      </c>
      <c r="H839" s="15">
        <v>0</v>
      </c>
      <c r="I839" s="15">
        <v>0</v>
      </c>
      <c r="J839" s="15">
        <v>0</v>
      </c>
      <c r="K839" s="15">
        <v>0</v>
      </c>
    </row>
    <row r="840" spans="1:11" x14ac:dyDescent="0.3">
      <c r="A840" s="31"/>
      <c r="B840" s="31"/>
      <c r="C840" s="31"/>
      <c r="D840" s="14" t="s">
        <v>17</v>
      </c>
      <c r="E840" s="15">
        <f t="shared" si="516"/>
        <v>1.3</v>
      </c>
      <c r="F840" s="15">
        <v>0</v>
      </c>
      <c r="G840" s="15">
        <v>0</v>
      </c>
      <c r="H840" s="15">
        <v>0</v>
      </c>
      <c r="I840" s="15">
        <v>1.3</v>
      </c>
      <c r="J840" s="15">
        <v>0</v>
      </c>
      <c r="K840" s="15">
        <v>0</v>
      </c>
    </row>
    <row r="841" spans="1:11" x14ac:dyDescent="0.3">
      <c r="A841" s="31"/>
      <c r="B841" s="31"/>
      <c r="C841" s="31"/>
      <c r="D841" s="14" t="s">
        <v>18</v>
      </c>
      <c r="E841" s="15">
        <f t="shared" si="516"/>
        <v>0</v>
      </c>
      <c r="F841" s="15">
        <v>0</v>
      </c>
      <c r="G841" s="15">
        <v>0</v>
      </c>
      <c r="H841" s="15">
        <v>0</v>
      </c>
      <c r="I841" s="15">
        <v>0</v>
      </c>
      <c r="J841" s="15">
        <v>0</v>
      </c>
      <c r="K841" s="15">
        <v>0</v>
      </c>
    </row>
    <row r="842" spans="1:11" x14ac:dyDescent="0.3">
      <c r="A842" s="31"/>
      <c r="B842" s="31"/>
      <c r="C842" s="31"/>
      <c r="D842" s="14" t="s">
        <v>19</v>
      </c>
      <c r="E842" s="15">
        <f t="shared" si="516"/>
        <v>0</v>
      </c>
      <c r="F842" s="15">
        <v>0</v>
      </c>
      <c r="G842" s="15">
        <v>0</v>
      </c>
      <c r="H842" s="15">
        <v>0</v>
      </c>
      <c r="I842" s="15">
        <v>0</v>
      </c>
      <c r="J842" s="15">
        <v>0</v>
      </c>
      <c r="K842" s="15">
        <v>0</v>
      </c>
    </row>
    <row r="843" spans="1:11" x14ac:dyDescent="0.3">
      <c r="A843" s="31"/>
      <c r="B843" s="31"/>
      <c r="C843" s="32"/>
      <c r="D843" s="14" t="s">
        <v>20</v>
      </c>
      <c r="E843" s="15">
        <f t="shared" si="516"/>
        <v>0</v>
      </c>
      <c r="F843" s="15">
        <v>0</v>
      </c>
      <c r="G843" s="15">
        <v>0</v>
      </c>
      <c r="H843" s="15">
        <v>0</v>
      </c>
      <c r="I843" s="15">
        <v>0</v>
      </c>
      <c r="J843" s="15">
        <v>0</v>
      </c>
      <c r="K843" s="15">
        <v>0</v>
      </c>
    </row>
    <row r="844" spans="1:11" x14ac:dyDescent="0.3">
      <c r="A844" s="31"/>
      <c r="B844" s="31"/>
      <c r="C844" s="28" t="s">
        <v>279</v>
      </c>
      <c r="D844" s="14" t="s">
        <v>303</v>
      </c>
      <c r="E844" s="15">
        <f t="shared" si="516"/>
        <v>0.8</v>
      </c>
      <c r="F844" s="15">
        <f>SUM(F845:F852)</f>
        <v>0</v>
      </c>
      <c r="G844" s="15">
        <f t="shared" ref="G844" si="517">SUM(G845:G852)</f>
        <v>0</v>
      </c>
      <c r="H844" s="15">
        <f t="shared" ref="H844" si="518">SUM(H845:H852)</f>
        <v>0</v>
      </c>
      <c r="I844" s="15">
        <f t="shared" ref="I844" si="519">SUM(I845:I852)</f>
        <v>0.8</v>
      </c>
      <c r="J844" s="15">
        <f t="shared" ref="J844" si="520">SUM(J845:J852)</f>
        <v>0</v>
      </c>
      <c r="K844" s="15">
        <f t="shared" ref="K844" si="521">SUM(K845:K852)</f>
        <v>0</v>
      </c>
    </row>
    <row r="845" spans="1:11" x14ac:dyDescent="0.3">
      <c r="A845" s="31"/>
      <c r="B845" s="31"/>
      <c r="C845" s="31"/>
      <c r="D845" s="14" t="s">
        <v>13</v>
      </c>
      <c r="E845" s="15">
        <f t="shared" si="516"/>
        <v>0</v>
      </c>
      <c r="F845" s="15">
        <v>0</v>
      </c>
      <c r="G845" s="15">
        <v>0</v>
      </c>
      <c r="H845" s="15">
        <v>0</v>
      </c>
      <c r="I845" s="15">
        <v>0</v>
      </c>
      <c r="J845" s="15">
        <v>0</v>
      </c>
      <c r="K845" s="15">
        <v>0</v>
      </c>
    </row>
    <row r="846" spans="1:11" x14ac:dyDescent="0.3">
      <c r="A846" s="31"/>
      <c r="B846" s="31"/>
      <c r="C846" s="31"/>
      <c r="D846" s="14" t="s">
        <v>14</v>
      </c>
      <c r="E846" s="15">
        <f t="shared" si="516"/>
        <v>0</v>
      </c>
      <c r="F846" s="15">
        <v>0</v>
      </c>
      <c r="G846" s="15">
        <v>0</v>
      </c>
      <c r="H846" s="15">
        <v>0</v>
      </c>
      <c r="I846" s="15">
        <v>0</v>
      </c>
      <c r="J846" s="15">
        <v>0</v>
      </c>
      <c r="K846" s="15">
        <v>0</v>
      </c>
    </row>
    <row r="847" spans="1:11" x14ac:dyDescent="0.3">
      <c r="A847" s="31"/>
      <c r="B847" s="31"/>
      <c r="C847" s="31"/>
      <c r="D847" s="14" t="s">
        <v>15</v>
      </c>
      <c r="E847" s="15">
        <f t="shared" si="516"/>
        <v>0</v>
      </c>
      <c r="F847" s="15">
        <v>0</v>
      </c>
      <c r="G847" s="15">
        <v>0</v>
      </c>
      <c r="H847" s="15">
        <v>0</v>
      </c>
      <c r="I847" s="15">
        <v>0</v>
      </c>
      <c r="J847" s="15">
        <v>0</v>
      </c>
      <c r="K847" s="15">
        <v>0</v>
      </c>
    </row>
    <row r="848" spans="1:11" x14ac:dyDescent="0.3">
      <c r="A848" s="31"/>
      <c r="B848" s="31"/>
      <c r="C848" s="31"/>
      <c r="D848" s="14" t="s">
        <v>16</v>
      </c>
      <c r="E848" s="15">
        <f t="shared" si="516"/>
        <v>0</v>
      </c>
      <c r="F848" s="15">
        <v>0</v>
      </c>
      <c r="G848" s="15">
        <v>0</v>
      </c>
      <c r="H848" s="15">
        <v>0</v>
      </c>
      <c r="I848" s="15">
        <v>0</v>
      </c>
      <c r="J848" s="15">
        <v>0</v>
      </c>
      <c r="K848" s="15">
        <v>0</v>
      </c>
    </row>
    <row r="849" spans="1:11" x14ac:dyDescent="0.3">
      <c r="A849" s="31"/>
      <c r="B849" s="31"/>
      <c r="C849" s="31"/>
      <c r="D849" s="14" t="s">
        <v>17</v>
      </c>
      <c r="E849" s="15">
        <f t="shared" si="516"/>
        <v>0.70000000000000007</v>
      </c>
      <c r="F849" s="15">
        <v>0</v>
      </c>
      <c r="G849" s="15">
        <v>0</v>
      </c>
      <c r="H849" s="15">
        <v>0</v>
      </c>
      <c r="I849" s="15">
        <v>0.70000000000000007</v>
      </c>
      <c r="J849" s="15">
        <v>0</v>
      </c>
      <c r="K849" s="15">
        <v>0</v>
      </c>
    </row>
    <row r="850" spans="1:11" x14ac:dyDescent="0.3">
      <c r="A850" s="31"/>
      <c r="B850" s="31"/>
      <c r="C850" s="31"/>
      <c r="D850" s="14" t="s">
        <v>18</v>
      </c>
      <c r="E850" s="15">
        <f t="shared" si="516"/>
        <v>0</v>
      </c>
      <c r="F850" s="15">
        <v>0</v>
      </c>
      <c r="G850" s="15">
        <v>0</v>
      </c>
      <c r="H850" s="15">
        <v>0</v>
      </c>
      <c r="I850" s="15">
        <v>0</v>
      </c>
      <c r="J850" s="15">
        <v>0</v>
      </c>
      <c r="K850" s="15">
        <v>0</v>
      </c>
    </row>
    <row r="851" spans="1:11" x14ac:dyDescent="0.3">
      <c r="A851" s="31"/>
      <c r="B851" s="31"/>
      <c r="C851" s="31"/>
      <c r="D851" s="14" t="s">
        <v>19</v>
      </c>
      <c r="E851" s="15">
        <f t="shared" si="516"/>
        <v>0</v>
      </c>
      <c r="F851" s="15">
        <v>0</v>
      </c>
      <c r="G851" s="15">
        <v>0</v>
      </c>
      <c r="H851" s="15">
        <v>0</v>
      </c>
      <c r="I851" s="15">
        <v>0</v>
      </c>
      <c r="J851" s="15">
        <v>0</v>
      </c>
      <c r="K851" s="15">
        <v>0</v>
      </c>
    </row>
    <row r="852" spans="1:11" x14ac:dyDescent="0.3">
      <c r="A852" s="31"/>
      <c r="B852" s="31"/>
      <c r="C852" s="32"/>
      <c r="D852" s="14" t="s">
        <v>20</v>
      </c>
      <c r="E852" s="15">
        <f t="shared" si="516"/>
        <v>0.1</v>
      </c>
      <c r="F852" s="15">
        <v>0</v>
      </c>
      <c r="G852" s="15">
        <v>0</v>
      </c>
      <c r="H852" s="15">
        <v>0</v>
      </c>
      <c r="I852" s="15">
        <v>0.1</v>
      </c>
      <c r="J852" s="15">
        <v>0</v>
      </c>
      <c r="K852" s="15">
        <v>0</v>
      </c>
    </row>
    <row r="853" spans="1:11" x14ac:dyDescent="0.3">
      <c r="A853" s="31"/>
      <c r="B853" s="31"/>
      <c r="C853" s="28" t="s">
        <v>362</v>
      </c>
      <c r="D853" s="14" t="s">
        <v>303</v>
      </c>
      <c r="E853" s="15">
        <f t="shared" si="516"/>
        <v>0.2</v>
      </c>
      <c r="F853" s="15">
        <f>SUM(F854:F861)</f>
        <v>0</v>
      </c>
      <c r="G853" s="15">
        <f t="shared" ref="G853" si="522">SUM(G854:G861)</f>
        <v>0</v>
      </c>
      <c r="H853" s="15">
        <f t="shared" ref="H853" si="523">SUM(H854:H861)</f>
        <v>0</v>
      </c>
      <c r="I853" s="15">
        <f t="shared" ref="I853" si="524">SUM(I854:I861)</f>
        <v>0.2</v>
      </c>
      <c r="J853" s="15">
        <f t="shared" ref="J853" si="525">SUM(J854:J861)</f>
        <v>0</v>
      </c>
      <c r="K853" s="15">
        <f t="shared" ref="K853" si="526">SUM(K854:K861)</f>
        <v>0</v>
      </c>
    </row>
    <row r="854" spans="1:11" x14ac:dyDescent="0.3">
      <c r="A854" s="31"/>
      <c r="B854" s="31"/>
      <c r="C854" s="31"/>
      <c r="D854" s="14" t="s">
        <v>13</v>
      </c>
      <c r="E854" s="15">
        <f t="shared" si="516"/>
        <v>0</v>
      </c>
      <c r="F854" s="15">
        <v>0</v>
      </c>
      <c r="G854" s="15">
        <v>0</v>
      </c>
      <c r="H854" s="15">
        <v>0</v>
      </c>
      <c r="I854" s="15">
        <v>0</v>
      </c>
      <c r="J854" s="15">
        <v>0</v>
      </c>
      <c r="K854" s="15">
        <v>0</v>
      </c>
    </row>
    <row r="855" spans="1:11" x14ac:dyDescent="0.3">
      <c r="A855" s="31"/>
      <c r="B855" s="31"/>
      <c r="C855" s="31"/>
      <c r="D855" s="14" t="s">
        <v>14</v>
      </c>
      <c r="E855" s="15">
        <f t="shared" si="516"/>
        <v>0</v>
      </c>
      <c r="F855" s="15">
        <v>0</v>
      </c>
      <c r="G855" s="15">
        <v>0</v>
      </c>
      <c r="H855" s="15">
        <v>0</v>
      </c>
      <c r="I855" s="15">
        <v>0</v>
      </c>
      <c r="J855" s="15">
        <v>0</v>
      </c>
      <c r="K855" s="15">
        <v>0</v>
      </c>
    </row>
    <row r="856" spans="1:11" x14ac:dyDescent="0.3">
      <c r="A856" s="31"/>
      <c r="B856" s="31"/>
      <c r="C856" s="31"/>
      <c r="D856" s="14" t="s">
        <v>15</v>
      </c>
      <c r="E856" s="15">
        <f t="shared" si="516"/>
        <v>0</v>
      </c>
      <c r="F856" s="15">
        <v>0</v>
      </c>
      <c r="G856" s="15">
        <v>0</v>
      </c>
      <c r="H856" s="15">
        <v>0</v>
      </c>
      <c r="I856" s="15">
        <v>0</v>
      </c>
      <c r="J856" s="15">
        <v>0</v>
      </c>
      <c r="K856" s="15">
        <v>0</v>
      </c>
    </row>
    <row r="857" spans="1:11" x14ac:dyDescent="0.3">
      <c r="A857" s="31"/>
      <c r="B857" s="31"/>
      <c r="C857" s="31"/>
      <c r="D857" s="14" t="s">
        <v>16</v>
      </c>
      <c r="E857" s="15">
        <f t="shared" si="516"/>
        <v>0</v>
      </c>
      <c r="F857" s="15">
        <v>0</v>
      </c>
      <c r="G857" s="15">
        <v>0</v>
      </c>
      <c r="H857" s="15">
        <v>0</v>
      </c>
      <c r="I857" s="15">
        <v>0</v>
      </c>
      <c r="J857" s="15">
        <v>0</v>
      </c>
      <c r="K857" s="15">
        <v>0</v>
      </c>
    </row>
    <row r="858" spans="1:11" x14ac:dyDescent="0.3">
      <c r="A858" s="31"/>
      <c r="B858" s="31"/>
      <c r="C858" s="31"/>
      <c r="D858" s="14" t="s">
        <v>17</v>
      </c>
      <c r="E858" s="15">
        <f t="shared" si="516"/>
        <v>0.2</v>
      </c>
      <c r="F858" s="15">
        <v>0</v>
      </c>
      <c r="G858" s="15">
        <v>0</v>
      </c>
      <c r="H858" s="15">
        <v>0</v>
      </c>
      <c r="I858" s="15">
        <v>0.2</v>
      </c>
      <c r="J858" s="15">
        <v>0</v>
      </c>
      <c r="K858" s="15">
        <v>0</v>
      </c>
    </row>
    <row r="859" spans="1:11" x14ac:dyDescent="0.3">
      <c r="A859" s="31"/>
      <c r="B859" s="31"/>
      <c r="C859" s="31"/>
      <c r="D859" s="14" t="s">
        <v>18</v>
      </c>
      <c r="E859" s="15">
        <f t="shared" si="516"/>
        <v>0</v>
      </c>
      <c r="F859" s="15">
        <v>0</v>
      </c>
      <c r="G859" s="15">
        <v>0</v>
      </c>
      <c r="H859" s="15">
        <v>0</v>
      </c>
      <c r="I859" s="15">
        <v>0</v>
      </c>
      <c r="J859" s="15">
        <v>0</v>
      </c>
      <c r="K859" s="15">
        <v>0</v>
      </c>
    </row>
    <row r="860" spans="1:11" x14ac:dyDescent="0.3">
      <c r="A860" s="31"/>
      <c r="B860" s="31"/>
      <c r="C860" s="31"/>
      <c r="D860" s="14" t="s">
        <v>19</v>
      </c>
      <c r="E860" s="15">
        <f t="shared" si="516"/>
        <v>0</v>
      </c>
      <c r="F860" s="15">
        <v>0</v>
      </c>
      <c r="G860" s="15">
        <v>0</v>
      </c>
      <c r="H860" s="15">
        <v>0</v>
      </c>
      <c r="I860" s="15">
        <v>0</v>
      </c>
      <c r="J860" s="15">
        <v>0</v>
      </c>
      <c r="K860" s="15">
        <v>0</v>
      </c>
    </row>
    <row r="861" spans="1:11" x14ac:dyDescent="0.3">
      <c r="A861" s="31"/>
      <c r="B861" s="31"/>
      <c r="C861" s="32"/>
      <c r="D861" s="14" t="s">
        <v>20</v>
      </c>
      <c r="E861" s="15">
        <f t="shared" si="516"/>
        <v>0</v>
      </c>
      <c r="F861" s="15">
        <v>0</v>
      </c>
      <c r="G861" s="15">
        <v>0</v>
      </c>
      <c r="H861" s="15">
        <v>0</v>
      </c>
      <c r="I861" s="15">
        <v>0</v>
      </c>
      <c r="J861" s="15">
        <v>0</v>
      </c>
      <c r="K861" s="15">
        <v>0</v>
      </c>
    </row>
    <row r="862" spans="1:11" x14ac:dyDescent="0.3">
      <c r="A862" s="31"/>
      <c r="B862" s="31"/>
      <c r="C862" s="28" t="s">
        <v>281</v>
      </c>
      <c r="D862" s="14" t="s">
        <v>303</v>
      </c>
      <c r="E862" s="15">
        <f t="shared" si="516"/>
        <v>0</v>
      </c>
      <c r="F862" s="15">
        <f>SUM(F863:F870)</f>
        <v>0</v>
      </c>
      <c r="G862" s="15">
        <f t="shared" ref="G862" si="527">SUM(G863:G870)</f>
        <v>0</v>
      </c>
      <c r="H862" s="15">
        <f t="shared" ref="H862" si="528">SUM(H863:H870)</f>
        <v>0</v>
      </c>
      <c r="I862" s="15">
        <f t="shared" ref="I862" si="529">SUM(I863:I870)</f>
        <v>0</v>
      </c>
      <c r="J862" s="15">
        <f t="shared" ref="J862" si="530">SUM(J863:J870)</f>
        <v>0</v>
      </c>
      <c r="K862" s="15">
        <f t="shared" ref="K862" si="531">SUM(K863:K870)</f>
        <v>0</v>
      </c>
    </row>
    <row r="863" spans="1:11" x14ac:dyDescent="0.3">
      <c r="A863" s="31"/>
      <c r="B863" s="31"/>
      <c r="C863" s="31"/>
      <c r="D863" s="14" t="s">
        <v>13</v>
      </c>
      <c r="E863" s="15">
        <f t="shared" si="516"/>
        <v>0</v>
      </c>
      <c r="F863" s="15">
        <v>0</v>
      </c>
      <c r="G863" s="15">
        <v>0</v>
      </c>
      <c r="H863" s="15">
        <v>0</v>
      </c>
      <c r="I863" s="15">
        <v>0</v>
      </c>
      <c r="J863" s="15">
        <v>0</v>
      </c>
      <c r="K863" s="15">
        <v>0</v>
      </c>
    </row>
    <row r="864" spans="1:11" x14ac:dyDescent="0.3">
      <c r="A864" s="31"/>
      <c r="B864" s="31"/>
      <c r="C864" s="31"/>
      <c r="D864" s="14" t="s">
        <v>14</v>
      </c>
      <c r="E864" s="15">
        <f t="shared" si="516"/>
        <v>0</v>
      </c>
      <c r="F864" s="15">
        <v>0</v>
      </c>
      <c r="G864" s="15">
        <v>0</v>
      </c>
      <c r="H864" s="15">
        <v>0</v>
      </c>
      <c r="I864" s="15">
        <v>0</v>
      </c>
      <c r="J864" s="15">
        <v>0</v>
      </c>
      <c r="K864" s="15">
        <v>0</v>
      </c>
    </row>
    <row r="865" spans="1:11" x14ac:dyDescent="0.3">
      <c r="A865" s="31"/>
      <c r="B865" s="31"/>
      <c r="C865" s="31"/>
      <c r="D865" s="14" t="s">
        <v>15</v>
      </c>
      <c r="E865" s="15">
        <f t="shared" si="516"/>
        <v>0</v>
      </c>
      <c r="F865" s="15">
        <v>0</v>
      </c>
      <c r="G865" s="15">
        <v>0</v>
      </c>
      <c r="H865" s="15">
        <v>0</v>
      </c>
      <c r="I865" s="15">
        <v>0</v>
      </c>
      <c r="J865" s="15">
        <v>0</v>
      </c>
      <c r="K865" s="15">
        <v>0</v>
      </c>
    </row>
    <row r="866" spans="1:11" x14ac:dyDescent="0.3">
      <c r="A866" s="31"/>
      <c r="B866" s="31"/>
      <c r="C866" s="31"/>
      <c r="D866" s="14" t="s">
        <v>16</v>
      </c>
      <c r="E866" s="15">
        <f t="shared" si="516"/>
        <v>0</v>
      </c>
      <c r="F866" s="15">
        <v>0</v>
      </c>
      <c r="G866" s="15">
        <v>0</v>
      </c>
      <c r="H866" s="15">
        <v>0</v>
      </c>
      <c r="I866" s="15">
        <v>0</v>
      </c>
      <c r="J866" s="15">
        <v>0</v>
      </c>
      <c r="K866" s="15">
        <v>0</v>
      </c>
    </row>
    <row r="867" spans="1:11" x14ac:dyDescent="0.3">
      <c r="A867" s="31"/>
      <c r="B867" s="31"/>
      <c r="C867" s="31"/>
      <c r="D867" s="14" t="s">
        <v>17</v>
      </c>
      <c r="E867" s="15">
        <f t="shared" si="516"/>
        <v>0</v>
      </c>
      <c r="F867" s="15">
        <v>0</v>
      </c>
      <c r="G867" s="15">
        <v>0</v>
      </c>
      <c r="H867" s="15">
        <v>0</v>
      </c>
      <c r="I867" s="15">
        <v>0</v>
      </c>
      <c r="J867" s="15">
        <v>0</v>
      </c>
      <c r="K867" s="15">
        <v>0</v>
      </c>
    </row>
    <row r="868" spans="1:11" x14ac:dyDescent="0.3">
      <c r="A868" s="31"/>
      <c r="B868" s="31"/>
      <c r="C868" s="31"/>
      <c r="D868" s="14" t="s">
        <v>18</v>
      </c>
      <c r="E868" s="15">
        <f t="shared" si="516"/>
        <v>0</v>
      </c>
      <c r="F868" s="15">
        <v>0</v>
      </c>
      <c r="G868" s="15">
        <v>0</v>
      </c>
      <c r="H868" s="15">
        <v>0</v>
      </c>
      <c r="I868" s="15">
        <v>0</v>
      </c>
      <c r="J868" s="15">
        <v>0</v>
      </c>
      <c r="K868" s="15">
        <v>0</v>
      </c>
    </row>
    <row r="869" spans="1:11" x14ac:dyDescent="0.3">
      <c r="A869" s="31"/>
      <c r="B869" s="31"/>
      <c r="C869" s="31"/>
      <c r="D869" s="14" t="s">
        <v>19</v>
      </c>
      <c r="E869" s="15">
        <f t="shared" si="516"/>
        <v>0</v>
      </c>
      <c r="F869" s="15">
        <v>0</v>
      </c>
      <c r="G869" s="15">
        <v>0</v>
      </c>
      <c r="H869" s="15">
        <v>0</v>
      </c>
      <c r="I869" s="15">
        <v>0</v>
      </c>
      <c r="J869" s="15">
        <v>0</v>
      </c>
      <c r="K869" s="15">
        <v>0</v>
      </c>
    </row>
    <row r="870" spans="1:11" x14ac:dyDescent="0.3">
      <c r="A870" s="31"/>
      <c r="B870" s="31"/>
      <c r="C870" s="32"/>
      <c r="D870" s="14" t="s">
        <v>20</v>
      </c>
      <c r="E870" s="15">
        <f t="shared" si="516"/>
        <v>0</v>
      </c>
      <c r="F870" s="15">
        <v>0</v>
      </c>
      <c r="G870" s="15">
        <v>0</v>
      </c>
      <c r="H870" s="15">
        <v>0</v>
      </c>
      <c r="I870" s="15">
        <v>0</v>
      </c>
      <c r="J870" s="15">
        <v>0</v>
      </c>
      <c r="K870" s="15">
        <v>0</v>
      </c>
    </row>
    <row r="871" spans="1:11" x14ac:dyDescent="0.3">
      <c r="A871" s="31"/>
      <c r="B871" s="31"/>
      <c r="C871" s="28" t="s">
        <v>282</v>
      </c>
      <c r="D871" s="14" t="s">
        <v>303</v>
      </c>
      <c r="E871" s="15">
        <f t="shared" si="516"/>
        <v>0.2</v>
      </c>
      <c r="F871" s="15">
        <f>SUM(F872:F879)</f>
        <v>0</v>
      </c>
      <c r="G871" s="15">
        <f t="shared" ref="G871" si="532">SUM(G872:G879)</f>
        <v>0</v>
      </c>
      <c r="H871" s="15">
        <f t="shared" ref="H871" si="533">SUM(H872:H879)</f>
        <v>0</v>
      </c>
      <c r="I871" s="15">
        <f t="shared" ref="I871" si="534">SUM(I872:I879)</f>
        <v>0.2</v>
      </c>
      <c r="J871" s="15">
        <f t="shared" ref="J871" si="535">SUM(J872:J879)</f>
        <v>0</v>
      </c>
      <c r="K871" s="15">
        <f t="shared" ref="K871" si="536">SUM(K872:K879)</f>
        <v>0</v>
      </c>
    </row>
    <row r="872" spans="1:11" x14ac:dyDescent="0.3">
      <c r="A872" s="31"/>
      <c r="B872" s="31"/>
      <c r="C872" s="31"/>
      <c r="D872" s="14" t="s">
        <v>13</v>
      </c>
      <c r="E872" s="15">
        <f t="shared" si="516"/>
        <v>0</v>
      </c>
      <c r="F872" s="15">
        <v>0</v>
      </c>
      <c r="G872" s="15">
        <v>0</v>
      </c>
      <c r="H872" s="15">
        <v>0</v>
      </c>
      <c r="I872" s="15">
        <v>0</v>
      </c>
      <c r="J872" s="15">
        <v>0</v>
      </c>
      <c r="K872" s="15">
        <v>0</v>
      </c>
    </row>
    <row r="873" spans="1:11" x14ac:dyDescent="0.3">
      <c r="A873" s="31"/>
      <c r="B873" s="31"/>
      <c r="C873" s="31"/>
      <c r="D873" s="14" t="s">
        <v>14</v>
      </c>
      <c r="E873" s="15">
        <f t="shared" si="516"/>
        <v>0.1</v>
      </c>
      <c r="F873" s="15">
        <v>0</v>
      </c>
      <c r="G873" s="15">
        <v>0</v>
      </c>
      <c r="H873" s="15">
        <v>0</v>
      </c>
      <c r="I873" s="15">
        <v>0.1</v>
      </c>
      <c r="J873" s="15">
        <v>0</v>
      </c>
      <c r="K873" s="15">
        <v>0</v>
      </c>
    </row>
    <row r="874" spans="1:11" x14ac:dyDescent="0.3">
      <c r="A874" s="31"/>
      <c r="B874" s="31"/>
      <c r="C874" s="31"/>
      <c r="D874" s="14" t="s">
        <v>15</v>
      </c>
      <c r="E874" s="15">
        <f t="shared" si="516"/>
        <v>0</v>
      </c>
      <c r="F874" s="15">
        <v>0</v>
      </c>
      <c r="G874" s="15">
        <v>0</v>
      </c>
      <c r="H874" s="15">
        <v>0</v>
      </c>
      <c r="I874" s="15">
        <v>0</v>
      </c>
      <c r="J874" s="15">
        <v>0</v>
      </c>
      <c r="K874" s="15">
        <v>0</v>
      </c>
    </row>
    <row r="875" spans="1:11" x14ac:dyDescent="0.3">
      <c r="A875" s="31"/>
      <c r="B875" s="31"/>
      <c r="C875" s="31"/>
      <c r="D875" s="14" t="s">
        <v>16</v>
      </c>
      <c r="E875" s="15">
        <f t="shared" si="516"/>
        <v>0</v>
      </c>
      <c r="F875" s="15">
        <v>0</v>
      </c>
      <c r="G875" s="15">
        <v>0</v>
      </c>
      <c r="H875" s="15">
        <v>0</v>
      </c>
      <c r="I875" s="15">
        <v>0</v>
      </c>
      <c r="J875" s="15">
        <v>0</v>
      </c>
      <c r="K875" s="15">
        <v>0</v>
      </c>
    </row>
    <row r="876" spans="1:11" x14ac:dyDescent="0.3">
      <c r="A876" s="31"/>
      <c r="B876" s="31"/>
      <c r="C876" s="31"/>
      <c r="D876" s="14" t="s">
        <v>17</v>
      </c>
      <c r="E876" s="15">
        <f t="shared" si="516"/>
        <v>0.1</v>
      </c>
      <c r="F876" s="15">
        <v>0</v>
      </c>
      <c r="G876" s="15">
        <v>0</v>
      </c>
      <c r="H876" s="15">
        <v>0</v>
      </c>
      <c r="I876" s="15">
        <v>0.1</v>
      </c>
      <c r="J876" s="15">
        <v>0</v>
      </c>
      <c r="K876" s="15">
        <v>0</v>
      </c>
    </row>
    <row r="877" spans="1:11" x14ac:dyDescent="0.3">
      <c r="A877" s="31"/>
      <c r="B877" s="31"/>
      <c r="C877" s="31"/>
      <c r="D877" s="14" t="s">
        <v>18</v>
      </c>
      <c r="E877" s="15">
        <f t="shared" si="516"/>
        <v>0</v>
      </c>
      <c r="F877" s="15">
        <v>0</v>
      </c>
      <c r="G877" s="15">
        <v>0</v>
      </c>
      <c r="H877" s="15">
        <v>0</v>
      </c>
      <c r="I877" s="15">
        <v>0</v>
      </c>
      <c r="J877" s="15">
        <v>0</v>
      </c>
      <c r="K877" s="15">
        <v>0</v>
      </c>
    </row>
    <row r="878" spans="1:11" x14ac:dyDescent="0.3">
      <c r="A878" s="31"/>
      <c r="B878" s="31"/>
      <c r="C878" s="31"/>
      <c r="D878" s="14" t="s">
        <v>19</v>
      </c>
      <c r="E878" s="15">
        <f t="shared" si="516"/>
        <v>0</v>
      </c>
      <c r="F878" s="15">
        <v>0</v>
      </c>
      <c r="G878" s="15">
        <v>0</v>
      </c>
      <c r="H878" s="15">
        <v>0</v>
      </c>
      <c r="I878" s="15">
        <v>0</v>
      </c>
      <c r="J878" s="15">
        <v>0</v>
      </c>
      <c r="K878" s="15">
        <v>0</v>
      </c>
    </row>
    <row r="879" spans="1:11" x14ac:dyDescent="0.3">
      <c r="A879" s="31"/>
      <c r="B879" s="31"/>
      <c r="C879" s="32"/>
      <c r="D879" s="14" t="s">
        <v>20</v>
      </c>
      <c r="E879" s="15">
        <f t="shared" si="516"/>
        <v>0</v>
      </c>
      <c r="F879" s="15">
        <v>0</v>
      </c>
      <c r="G879" s="15">
        <v>0</v>
      </c>
      <c r="H879" s="15">
        <v>0</v>
      </c>
      <c r="I879" s="15">
        <v>0</v>
      </c>
      <c r="J879" s="15">
        <v>0</v>
      </c>
      <c r="K879" s="15">
        <v>0</v>
      </c>
    </row>
    <row r="880" spans="1:11" x14ac:dyDescent="0.3">
      <c r="A880" s="31"/>
      <c r="B880" s="31"/>
      <c r="C880" s="28" t="s">
        <v>283</v>
      </c>
      <c r="D880" s="14" t="s">
        <v>24</v>
      </c>
      <c r="E880" s="15">
        <f t="shared" si="516"/>
        <v>0</v>
      </c>
      <c r="F880" s="15">
        <f>SUM(F881:F888)</f>
        <v>0</v>
      </c>
      <c r="G880" s="15">
        <f t="shared" ref="G880" si="537">SUM(G881:G888)</f>
        <v>0</v>
      </c>
      <c r="H880" s="15">
        <f t="shared" ref="H880" si="538">SUM(H881:H888)</f>
        <v>0</v>
      </c>
      <c r="I880" s="15">
        <f t="shared" ref="I880" si="539">SUM(I881:I888)</f>
        <v>0</v>
      </c>
      <c r="J880" s="15">
        <f t="shared" ref="J880" si="540">SUM(J881:J888)</f>
        <v>0</v>
      </c>
      <c r="K880" s="15">
        <f t="shared" ref="K880" si="541">SUM(K881:K888)</f>
        <v>0</v>
      </c>
    </row>
    <row r="881" spans="1:11" x14ac:dyDescent="0.3">
      <c r="A881" s="31"/>
      <c r="B881" s="31"/>
      <c r="C881" s="31"/>
      <c r="D881" s="14" t="s">
        <v>13</v>
      </c>
      <c r="E881" s="15">
        <f t="shared" si="516"/>
        <v>0</v>
      </c>
      <c r="F881" s="15">
        <v>0</v>
      </c>
      <c r="G881" s="15">
        <v>0</v>
      </c>
      <c r="H881" s="15">
        <v>0</v>
      </c>
      <c r="I881" s="15">
        <v>0</v>
      </c>
      <c r="J881" s="15">
        <v>0</v>
      </c>
      <c r="K881" s="15">
        <v>0</v>
      </c>
    </row>
    <row r="882" spans="1:11" x14ac:dyDescent="0.3">
      <c r="A882" s="31"/>
      <c r="B882" s="31"/>
      <c r="C882" s="31"/>
      <c r="D882" s="14" t="s">
        <v>14</v>
      </c>
      <c r="E882" s="15">
        <f t="shared" si="516"/>
        <v>0</v>
      </c>
      <c r="F882" s="15">
        <v>0</v>
      </c>
      <c r="G882" s="15">
        <v>0</v>
      </c>
      <c r="H882" s="15">
        <v>0</v>
      </c>
      <c r="I882" s="15">
        <v>0</v>
      </c>
      <c r="J882" s="15">
        <v>0</v>
      </c>
      <c r="K882" s="15">
        <v>0</v>
      </c>
    </row>
    <row r="883" spans="1:11" x14ac:dyDescent="0.3">
      <c r="A883" s="31"/>
      <c r="B883" s="31"/>
      <c r="C883" s="31"/>
      <c r="D883" s="14" t="s">
        <v>15</v>
      </c>
      <c r="E883" s="15">
        <f t="shared" si="516"/>
        <v>0</v>
      </c>
      <c r="F883" s="15">
        <v>0</v>
      </c>
      <c r="G883" s="15">
        <v>0</v>
      </c>
      <c r="H883" s="15">
        <v>0</v>
      </c>
      <c r="I883" s="15">
        <v>0</v>
      </c>
      <c r="J883" s="15">
        <v>0</v>
      </c>
      <c r="K883" s="15">
        <v>0</v>
      </c>
    </row>
    <row r="884" spans="1:11" x14ac:dyDescent="0.3">
      <c r="A884" s="31"/>
      <c r="B884" s="31"/>
      <c r="C884" s="31"/>
      <c r="D884" s="14" t="s">
        <v>16</v>
      </c>
      <c r="E884" s="15">
        <f t="shared" si="516"/>
        <v>0</v>
      </c>
      <c r="F884" s="15">
        <v>0</v>
      </c>
      <c r="G884" s="15">
        <v>0</v>
      </c>
      <c r="H884" s="15">
        <v>0</v>
      </c>
      <c r="I884" s="15">
        <v>0</v>
      </c>
      <c r="J884" s="15">
        <v>0</v>
      </c>
      <c r="K884" s="15">
        <v>0</v>
      </c>
    </row>
    <row r="885" spans="1:11" x14ac:dyDescent="0.3">
      <c r="A885" s="31"/>
      <c r="B885" s="31"/>
      <c r="C885" s="31"/>
      <c r="D885" s="14" t="s">
        <v>17</v>
      </c>
      <c r="E885" s="15">
        <f t="shared" si="516"/>
        <v>0</v>
      </c>
      <c r="F885" s="15">
        <v>0</v>
      </c>
      <c r="G885" s="15">
        <v>0</v>
      </c>
      <c r="H885" s="15">
        <v>0</v>
      </c>
      <c r="I885" s="15">
        <v>0</v>
      </c>
      <c r="J885" s="15">
        <v>0</v>
      </c>
      <c r="K885" s="15">
        <v>0</v>
      </c>
    </row>
    <row r="886" spans="1:11" x14ac:dyDescent="0.3">
      <c r="A886" s="31"/>
      <c r="B886" s="31"/>
      <c r="C886" s="31"/>
      <c r="D886" s="14" t="s">
        <v>18</v>
      </c>
      <c r="E886" s="15">
        <f t="shared" si="516"/>
        <v>0</v>
      </c>
      <c r="F886" s="15">
        <v>0</v>
      </c>
      <c r="G886" s="15">
        <v>0</v>
      </c>
      <c r="H886" s="15">
        <v>0</v>
      </c>
      <c r="I886" s="15">
        <v>0</v>
      </c>
      <c r="J886" s="15">
        <v>0</v>
      </c>
      <c r="K886" s="15">
        <v>0</v>
      </c>
    </row>
    <row r="887" spans="1:11" x14ac:dyDescent="0.3">
      <c r="A887" s="31"/>
      <c r="B887" s="31"/>
      <c r="C887" s="31"/>
      <c r="D887" s="14" t="s">
        <v>19</v>
      </c>
      <c r="E887" s="15">
        <f t="shared" si="516"/>
        <v>0</v>
      </c>
      <c r="F887" s="15">
        <v>0</v>
      </c>
      <c r="G887" s="15">
        <v>0</v>
      </c>
      <c r="H887" s="15">
        <v>0</v>
      </c>
      <c r="I887" s="15">
        <v>0</v>
      </c>
      <c r="J887" s="15">
        <v>0</v>
      </c>
      <c r="K887" s="15">
        <v>0</v>
      </c>
    </row>
    <row r="888" spans="1:11" x14ac:dyDescent="0.3">
      <c r="A888" s="31"/>
      <c r="B888" s="31"/>
      <c r="C888" s="32"/>
      <c r="D888" s="14" t="s">
        <v>20</v>
      </c>
      <c r="E888" s="15">
        <f t="shared" si="516"/>
        <v>0</v>
      </c>
      <c r="F888" s="15">
        <v>0</v>
      </c>
      <c r="G888" s="15">
        <v>0</v>
      </c>
      <c r="H888" s="15">
        <v>0</v>
      </c>
      <c r="I888" s="15">
        <v>0</v>
      </c>
      <c r="J888" s="15">
        <v>0</v>
      </c>
      <c r="K888" s="15">
        <v>0</v>
      </c>
    </row>
    <row r="889" spans="1:11" x14ac:dyDescent="0.3">
      <c r="A889" s="31"/>
      <c r="B889" s="31"/>
      <c r="C889" s="28" t="s">
        <v>363</v>
      </c>
      <c r="D889" s="14" t="s">
        <v>24</v>
      </c>
      <c r="E889" s="15">
        <f t="shared" si="516"/>
        <v>0</v>
      </c>
      <c r="F889" s="15">
        <f>SUM(F890:F897)</f>
        <v>0</v>
      </c>
      <c r="G889" s="15">
        <f t="shared" ref="G889" si="542">SUM(G890:G897)</f>
        <v>0</v>
      </c>
      <c r="H889" s="15">
        <f t="shared" ref="H889" si="543">SUM(H890:H897)</f>
        <v>0</v>
      </c>
      <c r="I889" s="15">
        <f t="shared" ref="I889" si="544">SUM(I890:I897)</f>
        <v>0</v>
      </c>
      <c r="J889" s="15">
        <f t="shared" ref="J889" si="545">SUM(J890:J897)</f>
        <v>0</v>
      </c>
      <c r="K889" s="15">
        <f t="shared" ref="K889" si="546">SUM(K890:K897)</f>
        <v>0</v>
      </c>
    </row>
    <row r="890" spans="1:11" x14ac:dyDescent="0.3">
      <c r="A890" s="31"/>
      <c r="B890" s="31"/>
      <c r="C890" s="31"/>
      <c r="D890" s="14" t="s">
        <v>13</v>
      </c>
      <c r="E890" s="15">
        <f t="shared" si="516"/>
        <v>0</v>
      </c>
      <c r="F890" s="15">
        <v>0</v>
      </c>
      <c r="G890" s="15">
        <v>0</v>
      </c>
      <c r="H890" s="15">
        <v>0</v>
      </c>
      <c r="I890" s="15">
        <v>0</v>
      </c>
      <c r="J890" s="15">
        <v>0</v>
      </c>
      <c r="K890" s="15">
        <v>0</v>
      </c>
    </row>
    <row r="891" spans="1:11" x14ac:dyDescent="0.3">
      <c r="A891" s="31"/>
      <c r="B891" s="31"/>
      <c r="C891" s="31"/>
      <c r="D891" s="14" t="s">
        <v>14</v>
      </c>
      <c r="E891" s="15">
        <f t="shared" si="516"/>
        <v>0</v>
      </c>
      <c r="F891" s="15">
        <v>0</v>
      </c>
      <c r="G891" s="15">
        <v>0</v>
      </c>
      <c r="H891" s="15">
        <v>0</v>
      </c>
      <c r="I891" s="15">
        <v>0</v>
      </c>
      <c r="J891" s="15">
        <v>0</v>
      </c>
      <c r="K891" s="15">
        <v>0</v>
      </c>
    </row>
    <row r="892" spans="1:11" x14ac:dyDescent="0.3">
      <c r="A892" s="31"/>
      <c r="B892" s="31"/>
      <c r="C892" s="31"/>
      <c r="D892" s="14" t="s">
        <v>15</v>
      </c>
      <c r="E892" s="15">
        <f t="shared" si="516"/>
        <v>0</v>
      </c>
      <c r="F892" s="15">
        <v>0</v>
      </c>
      <c r="G892" s="15">
        <v>0</v>
      </c>
      <c r="H892" s="15">
        <v>0</v>
      </c>
      <c r="I892" s="15">
        <v>0</v>
      </c>
      <c r="J892" s="15">
        <v>0</v>
      </c>
      <c r="K892" s="15">
        <v>0</v>
      </c>
    </row>
    <row r="893" spans="1:11" x14ac:dyDescent="0.3">
      <c r="A893" s="31"/>
      <c r="B893" s="31"/>
      <c r="C893" s="31"/>
      <c r="D893" s="14" t="s">
        <v>16</v>
      </c>
      <c r="E893" s="15">
        <f t="shared" si="516"/>
        <v>0</v>
      </c>
      <c r="F893" s="15">
        <v>0</v>
      </c>
      <c r="G893" s="15">
        <v>0</v>
      </c>
      <c r="H893" s="15">
        <v>0</v>
      </c>
      <c r="I893" s="15">
        <v>0</v>
      </c>
      <c r="J893" s="15">
        <v>0</v>
      </c>
      <c r="K893" s="15">
        <v>0</v>
      </c>
    </row>
    <row r="894" spans="1:11" x14ac:dyDescent="0.3">
      <c r="A894" s="31"/>
      <c r="B894" s="31"/>
      <c r="C894" s="31"/>
      <c r="D894" s="14" t="s">
        <v>17</v>
      </c>
      <c r="E894" s="15">
        <f t="shared" si="516"/>
        <v>0</v>
      </c>
      <c r="F894" s="15">
        <v>0</v>
      </c>
      <c r="G894" s="15">
        <v>0</v>
      </c>
      <c r="H894" s="15">
        <v>0</v>
      </c>
      <c r="I894" s="15">
        <v>0</v>
      </c>
      <c r="J894" s="15">
        <v>0</v>
      </c>
      <c r="K894" s="15">
        <v>0</v>
      </c>
    </row>
    <row r="895" spans="1:11" x14ac:dyDescent="0.3">
      <c r="A895" s="31"/>
      <c r="B895" s="31"/>
      <c r="C895" s="31"/>
      <c r="D895" s="14" t="s">
        <v>18</v>
      </c>
      <c r="E895" s="15">
        <f t="shared" si="516"/>
        <v>0</v>
      </c>
      <c r="F895" s="15">
        <v>0</v>
      </c>
      <c r="G895" s="15">
        <v>0</v>
      </c>
      <c r="H895" s="15">
        <v>0</v>
      </c>
      <c r="I895" s="15">
        <v>0</v>
      </c>
      <c r="J895" s="15">
        <v>0</v>
      </c>
      <c r="K895" s="15">
        <v>0</v>
      </c>
    </row>
    <row r="896" spans="1:11" x14ac:dyDescent="0.3">
      <c r="A896" s="31"/>
      <c r="B896" s="31"/>
      <c r="C896" s="31"/>
      <c r="D896" s="14" t="s">
        <v>19</v>
      </c>
      <c r="E896" s="15">
        <f t="shared" si="516"/>
        <v>0</v>
      </c>
      <c r="F896" s="15">
        <v>0</v>
      </c>
      <c r="G896" s="15">
        <v>0</v>
      </c>
      <c r="H896" s="15">
        <v>0</v>
      </c>
      <c r="I896" s="15">
        <v>0</v>
      </c>
      <c r="J896" s="15">
        <v>0</v>
      </c>
      <c r="K896" s="15">
        <v>0</v>
      </c>
    </row>
    <row r="897" spans="1:11" x14ac:dyDescent="0.3">
      <c r="A897" s="31"/>
      <c r="B897" s="31"/>
      <c r="C897" s="32"/>
      <c r="D897" s="14" t="s">
        <v>20</v>
      </c>
      <c r="E897" s="15">
        <f t="shared" si="516"/>
        <v>0</v>
      </c>
      <c r="F897" s="15">
        <v>0</v>
      </c>
      <c r="G897" s="15">
        <v>0</v>
      </c>
      <c r="H897" s="15">
        <v>0</v>
      </c>
      <c r="I897" s="15">
        <v>0</v>
      </c>
      <c r="J897" s="15">
        <v>0</v>
      </c>
      <c r="K897" s="15">
        <v>0</v>
      </c>
    </row>
    <row r="898" spans="1:11" x14ac:dyDescent="0.3">
      <c r="A898" s="31"/>
      <c r="B898" s="31"/>
      <c r="C898" s="28" t="s">
        <v>285</v>
      </c>
      <c r="D898" s="14" t="s">
        <v>303</v>
      </c>
      <c r="E898" s="15">
        <f t="shared" si="516"/>
        <v>1.2000000000000002</v>
      </c>
      <c r="F898" s="15">
        <f>SUM(F899:F906)</f>
        <v>0</v>
      </c>
      <c r="G898" s="15">
        <f t="shared" ref="G898" si="547">SUM(G899:G906)</f>
        <v>0</v>
      </c>
      <c r="H898" s="15">
        <f t="shared" ref="H898" si="548">SUM(H899:H906)</f>
        <v>0</v>
      </c>
      <c r="I898" s="15">
        <f t="shared" ref="I898" si="549">SUM(I899:I906)</f>
        <v>1.2000000000000002</v>
      </c>
      <c r="J898" s="15">
        <f t="shared" ref="J898" si="550">SUM(J899:J906)</f>
        <v>0</v>
      </c>
      <c r="K898" s="15">
        <f t="shared" ref="K898" si="551">SUM(K899:K906)</f>
        <v>0</v>
      </c>
    </row>
    <row r="899" spans="1:11" x14ac:dyDescent="0.3">
      <c r="A899" s="31"/>
      <c r="B899" s="31"/>
      <c r="C899" s="31"/>
      <c r="D899" s="14" t="s">
        <v>13</v>
      </c>
      <c r="E899" s="15">
        <f t="shared" si="516"/>
        <v>0</v>
      </c>
      <c r="F899" s="15">
        <v>0</v>
      </c>
      <c r="G899" s="15">
        <v>0</v>
      </c>
      <c r="H899" s="15">
        <v>0</v>
      </c>
      <c r="I899" s="15">
        <v>0</v>
      </c>
      <c r="J899" s="15">
        <v>0</v>
      </c>
      <c r="K899" s="15">
        <v>0</v>
      </c>
    </row>
    <row r="900" spans="1:11" x14ac:dyDescent="0.3">
      <c r="A900" s="31"/>
      <c r="B900" s="31"/>
      <c r="C900" s="31"/>
      <c r="D900" s="14" t="s">
        <v>14</v>
      </c>
      <c r="E900" s="15">
        <f t="shared" si="516"/>
        <v>0</v>
      </c>
      <c r="F900" s="15">
        <v>0</v>
      </c>
      <c r="G900" s="15">
        <v>0</v>
      </c>
      <c r="H900" s="15">
        <v>0</v>
      </c>
      <c r="I900" s="15">
        <v>0</v>
      </c>
      <c r="J900" s="15">
        <v>0</v>
      </c>
      <c r="K900" s="15">
        <v>0</v>
      </c>
    </row>
    <row r="901" spans="1:11" x14ac:dyDescent="0.3">
      <c r="A901" s="31"/>
      <c r="B901" s="31"/>
      <c r="C901" s="31"/>
      <c r="D901" s="14" t="s">
        <v>15</v>
      </c>
      <c r="E901" s="15">
        <f t="shared" si="516"/>
        <v>0</v>
      </c>
      <c r="F901" s="15">
        <v>0</v>
      </c>
      <c r="G901" s="15">
        <v>0</v>
      </c>
      <c r="H901" s="15">
        <v>0</v>
      </c>
      <c r="I901" s="15">
        <v>0</v>
      </c>
      <c r="J901" s="15">
        <v>0</v>
      </c>
      <c r="K901" s="15">
        <v>0</v>
      </c>
    </row>
    <row r="902" spans="1:11" x14ac:dyDescent="0.3">
      <c r="A902" s="31"/>
      <c r="B902" s="31"/>
      <c r="C902" s="31"/>
      <c r="D902" s="14" t="s">
        <v>16</v>
      </c>
      <c r="E902" s="15">
        <f t="shared" si="516"/>
        <v>0</v>
      </c>
      <c r="F902" s="15">
        <v>0</v>
      </c>
      <c r="G902" s="15">
        <v>0</v>
      </c>
      <c r="H902" s="15">
        <v>0</v>
      </c>
      <c r="I902" s="15">
        <v>0</v>
      </c>
      <c r="J902" s="15">
        <v>0</v>
      </c>
      <c r="K902" s="15">
        <v>0</v>
      </c>
    </row>
    <row r="903" spans="1:11" x14ac:dyDescent="0.3">
      <c r="A903" s="31"/>
      <c r="B903" s="31"/>
      <c r="C903" s="31"/>
      <c r="D903" s="14" t="s">
        <v>17</v>
      </c>
      <c r="E903" s="15">
        <f t="shared" ref="E903:E966" si="552">SUM(F903:K903)</f>
        <v>1.1000000000000001</v>
      </c>
      <c r="F903" s="15">
        <v>0</v>
      </c>
      <c r="G903" s="15">
        <v>0</v>
      </c>
      <c r="H903" s="15">
        <v>0</v>
      </c>
      <c r="I903" s="15">
        <v>1.1000000000000001</v>
      </c>
      <c r="J903" s="15">
        <v>0</v>
      </c>
      <c r="K903" s="15">
        <v>0</v>
      </c>
    </row>
    <row r="904" spans="1:11" x14ac:dyDescent="0.3">
      <c r="A904" s="31"/>
      <c r="B904" s="31"/>
      <c r="C904" s="31"/>
      <c r="D904" s="14" t="s">
        <v>18</v>
      </c>
      <c r="E904" s="15">
        <f t="shared" si="552"/>
        <v>0</v>
      </c>
      <c r="F904" s="15">
        <v>0</v>
      </c>
      <c r="G904" s="15">
        <v>0</v>
      </c>
      <c r="H904" s="15">
        <v>0</v>
      </c>
      <c r="I904" s="15">
        <v>0</v>
      </c>
      <c r="J904" s="15">
        <v>0</v>
      </c>
      <c r="K904" s="15">
        <v>0</v>
      </c>
    </row>
    <row r="905" spans="1:11" x14ac:dyDescent="0.3">
      <c r="A905" s="31"/>
      <c r="B905" s="31"/>
      <c r="C905" s="31"/>
      <c r="D905" s="14" t="s">
        <v>19</v>
      </c>
      <c r="E905" s="15">
        <f t="shared" si="552"/>
        <v>0</v>
      </c>
      <c r="F905" s="15">
        <v>0</v>
      </c>
      <c r="G905" s="15">
        <v>0</v>
      </c>
      <c r="H905" s="15">
        <v>0</v>
      </c>
      <c r="I905" s="15">
        <v>0</v>
      </c>
      <c r="J905" s="15">
        <v>0</v>
      </c>
      <c r="K905" s="15">
        <v>0</v>
      </c>
    </row>
    <row r="906" spans="1:11" x14ac:dyDescent="0.3">
      <c r="A906" s="31"/>
      <c r="B906" s="31"/>
      <c r="C906" s="32"/>
      <c r="D906" s="14" t="s">
        <v>20</v>
      </c>
      <c r="E906" s="15">
        <f t="shared" si="552"/>
        <v>0.1</v>
      </c>
      <c r="F906" s="15">
        <v>0</v>
      </c>
      <c r="G906" s="15">
        <v>0</v>
      </c>
      <c r="H906" s="15">
        <v>0</v>
      </c>
      <c r="I906" s="15">
        <v>0.1</v>
      </c>
      <c r="J906" s="15">
        <v>0</v>
      </c>
      <c r="K906" s="15">
        <v>0</v>
      </c>
    </row>
    <row r="907" spans="1:11" x14ac:dyDescent="0.3">
      <c r="A907" s="31"/>
      <c r="B907" s="31"/>
      <c r="C907" s="28" t="s">
        <v>50</v>
      </c>
      <c r="D907" s="14" t="s">
        <v>303</v>
      </c>
      <c r="E907" s="15">
        <f t="shared" si="552"/>
        <v>1.0999999999999999</v>
      </c>
      <c r="F907" s="15">
        <f>SUM(F908:F915)</f>
        <v>0</v>
      </c>
      <c r="G907" s="15">
        <f t="shared" ref="G907" si="553">SUM(G908:G915)</f>
        <v>0</v>
      </c>
      <c r="H907" s="15">
        <f t="shared" ref="H907" si="554">SUM(H908:H915)</f>
        <v>0</v>
      </c>
      <c r="I907" s="15">
        <f t="shared" ref="I907" si="555">SUM(I908:I915)</f>
        <v>1.0999999999999999</v>
      </c>
      <c r="J907" s="15">
        <f t="shared" ref="J907" si="556">SUM(J908:J915)</f>
        <v>0</v>
      </c>
      <c r="K907" s="15">
        <f t="shared" ref="K907" si="557">SUM(K908:K915)</f>
        <v>0</v>
      </c>
    </row>
    <row r="908" spans="1:11" x14ac:dyDescent="0.3">
      <c r="A908" s="31"/>
      <c r="B908" s="31"/>
      <c r="C908" s="31"/>
      <c r="D908" s="14" t="s">
        <v>13</v>
      </c>
      <c r="E908" s="15">
        <f t="shared" si="552"/>
        <v>0</v>
      </c>
      <c r="F908" s="15">
        <v>0</v>
      </c>
      <c r="G908" s="15">
        <v>0</v>
      </c>
      <c r="H908" s="15">
        <v>0</v>
      </c>
      <c r="I908" s="15">
        <v>0</v>
      </c>
      <c r="J908" s="15">
        <v>0</v>
      </c>
      <c r="K908" s="15">
        <v>0</v>
      </c>
    </row>
    <row r="909" spans="1:11" x14ac:dyDescent="0.3">
      <c r="A909" s="31"/>
      <c r="B909" s="31"/>
      <c r="C909" s="31"/>
      <c r="D909" s="14" t="s">
        <v>14</v>
      </c>
      <c r="E909" s="15">
        <f t="shared" si="552"/>
        <v>0.2</v>
      </c>
      <c r="F909" s="15">
        <v>0</v>
      </c>
      <c r="G909" s="15">
        <v>0</v>
      </c>
      <c r="H909" s="15">
        <v>0</v>
      </c>
      <c r="I909" s="15">
        <v>0.2</v>
      </c>
      <c r="J909" s="15">
        <v>0</v>
      </c>
      <c r="K909" s="15">
        <v>0</v>
      </c>
    </row>
    <row r="910" spans="1:11" x14ac:dyDescent="0.3">
      <c r="A910" s="31"/>
      <c r="B910" s="31"/>
      <c r="C910" s="31"/>
      <c r="D910" s="14" t="s">
        <v>15</v>
      </c>
      <c r="E910" s="15">
        <f t="shared" si="552"/>
        <v>0</v>
      </c>
      <c r="F910" s="15">
        <v>0</v>
      </c>
      <c r="G910" s="15">
        <v>0</v>
      </c>
      <c r="H910" s="15">
        <v>0</v>
      </c>
      <c r="I910" s="15">
        <v>0</v>
      </c>
      <c r="J910" s="15">
        <v>0</v>
      </c>
      <c r="K910" s="15">
        <v>0</v>
      </c>
    </row>
    <row r="911" spans="1:11" x14ac:dyDescent="0.3">
      <c r="A911" s="31"/>
      <c r="B911" s="31"/>
      <c r="C911" s="31"/>
      <c r="D911" s="14" t="s">
        <v>16</v>
      </c>
      <c r="E911" s="15">
        <f t="shared" si="552"/>
        <v>0</v>
      </c>
      <c r="F911" s="15">
        <v>0</v>
      </c>
      <c r="G911" s="15">
        <v>0</v>
      </c>
      <c r="H911" s="15">
        <v>0</v>
      </c>
      <c r="I911" s="15">
        <v>0</v>
      </c>
      <c r="J911" s="15">
        <v>0</v>
      </c>
      <c r="K911" s="15">
        <v>0</v>
      </c>
    </row>
    <row r="912" spans="1:11" x14ac:dyDescent="0.3">
      <c r="A912" s="31"/>
      <c r="B912" s="31"/>
      <c r="C912" s="31"/>
      <c r="D912" s="14" t="s">
        <v>17</v>
      </c>
      <c r="E912" s="15">
        <f t="shared" si="552"/>
        <v>0.89999999999999991</v>
      </c>
      <c r="F912" s="15">
        <v>0</v>
      </c>
      <c r="G912" s="15">
        <v>0</v>
      </c>
      <c r="H912" s="15">
        <v>0</v>
      </c>
      <c r="I912" s="15">
        <v>0.89999999999999991</v>
      </c>
      <c r="J912" s="15">
        <v>0</v>
      </c>
      <c r="K912" s="15">
        <v>0</v>
      </c>
    </row>
    <row r="913" spans="1:11" x14ac:dyDescent="0.3">
      <c r="A913" s="31"/>
      <c r="B913" s="31"/>
      <c r="C913" s="31"/>
      <c r="D913" s="14" t="s">
        <v>18</v>
      </c>
      <c r="E913" s="15">
        <f t="shared" si="552"/>
        <v>0</v>
      </c>
      <c r="F913" s="15">
        <v>0</v>
      </c>
      <c r="G913" s="15">
        <v>0</v>
      </c>
      <c r="H913" s="15">
        <v>0</v>
      </c>
      <c r="I913" s="15">
        <v>0</v>
      </c>
      <c r="J913" s="15">
        <v>0</v>
      </c>
      <c r="K913" s="15">
        <v>0</v>
      </c>
    </row>
    <row r="914" spans="1:11" x14ac:dyDescent="0.3">
      <c r="A914" s="31"/>
      <c r="B914" s="31"/>
      <c r="C914" s="31"/>
      <c r="D914" s="14" t="s">
        <v>19</v>
      </c>
      <c r="E914" s="15">
        <f t="shared" si="552"/>
        <v>0</v>
      </c>
      <c r="F914" s="15">
        <v>0</v>
      </c>
      <c r="G914" s="15">
        <v>0</v>
      </c>
      <c r="H914" s="15">
        <v>0</v>
      </c>
      <c r="I914" s="15">
        <v>0</v>
      </c>
      <c r="J914" s="15">
        <v>0</v>
      </c>
      <c r="K914" s="15">
        <v>0</v>
      </c>
    </row>
    <row r="915" spans="1:11" x14ac:dyDescent="0.3">
      <c r="A915" s="32"/>
      <c r="B915" s="32"/>
      <c r="C915" s="32"/>
      <c r="D915" s="14" t="s">
        <v>20</v>
      </c>
      <c r="E915" s="15">
        <f t="shared" si="552"/>
        <v>0</v>
      </c>
      <c r="F915" s="15">
        <v>0</v>
      </c>
      <c r="G915" s="15">
        <v>0</v>
      </c>
      <c r="H915" s="15">
        <v>0</v>
      </c>
      <c r="I915" s="15">
        <v>0</v>
      </c>
      <c r="J915" s="15">
        <v>0</v>
      </c>
      <c r="K915" s="15">
        <v>0</v>
      </c>
    </row>
    <row r="916" spans="1:11" x14ac:dyDescent="0.3">
      <c r="A916" s="28" t="s">
        <v>352</v>
      </c>
      <c r="B916" s="28" t="s">
        <v>326</v>
      </c>
      <c r="C916" s="29" t="s">
        <v>302</v>
      </c>
      <c r="D916" s="30"/>
      <c r="E916" s="15">
        <f t="shared" si="552"/>
        <v>12.7</v>
      </c>
      <c r="F916" s="15">
        <f>SUM(F917,F926,F935,F944,F953,F962,F971,F980,F989,F998)</f>
        <v>0</v>
      </c>
      <c r="G916" s="15">
        <f t="shared" ref="G916" si="558">SUM(G917,G926,G935,G944,G953,G962,G971,G980,G989,G998)</f>
        <v>0</v>
      </c>
      <c r="H916" s="15">
        <f t="shared" ref="H916" si="559">SUM(H917,H926,H935,H944,H953,H962,H971,H980,H989,H998)</f>
        <v>0</v>
      </c>
      <c r="I916" s="15">
        <f t="shared" ref="I916" si="560">SUM(I917,I926,I935,I944,I953,I962,I971,I980,I989,I998)</f>
        <v>12.7</v>
      </c>
      <c r="J916" s="15">
        <f t="shared" ref="J916" si="561">SUM(J917,J926,J935,J944,J953,J962,J971,J980,J989,J998)</f>
        <v>0</v>
      </c>
      <c r="K916" s="15">
        <f t="shared" ref="K916" si="562">SUM(K917,K926,K935,K944,K953,K962,K971,K980,K989,K998)</f>
        <v>0</v>
      </c>
    </row>
    <row r="917" spans="1:11" x14ac:dyDescent="0.3">
      <c r="A917" s="31"/>
      <c r="B917" s="31"/>
      <c r="C917" s="28" t="s">
        <v>277</v>
      </c>
      <c r="D917" s="14" t="s">
        <v>24</v>
      </c>
      <c r="E917" s="15">
        <f t="shared" si="552"/>
        <v>4.9000000000000004</v>
      </c>
      <c r="F917" s="15">
        <f>SUM(F918:F925)</f>
        <v>0</v>
      </c>
      <c r="G917" s="15">
        <f t="shared" ref="G917" si="563">SUM(G918:G925)</f>
        <v>0</v>
      </c>
      <c r="H917" s="15">
        <f t="shared" ref="H917" si="564">SUM(H918:H925)</f>
        <v>0</v>
      </c>
      <c r="I917" s="15">
        <f t="shared" ref="I917" si="565">SUM(I918:I925)</f>
        <v>4.9000000000000004</v>
      </c>
      <c r="J917" s="15">
        <f t="shared" ref="J917" si="566">SUM(J918:J925)</f>
        <v>0</v>
      </c>
      <c r="K917" s="15">
        <f t="shared" ref="K917" si="567">SUM(K918:K925)</f>
        <v>0</v>
      </c>
    </row>
    <row r="918" spans="1:11" x14ac:dyDescent="0.3">
      <c r="A918" s="31"/>
      <c r="B918" s="31"/>
      <c r="C918" s="31"/>
      <c r="D918" s="14" t="s">
        <v>13</v>
      </c>
      <c r="E918" s="15">
        <f t="shared" si="552"/>
        <v>0.1</v>
      </c>
      <c r="F918" s="15">
        <v>0</v>
      </c>
      <c r="G918" s="15">
        <v>0</v>
      </c>
      <c r="H918" s="15">
        <v>0</v>
      </c>
      <c r="I918" s="15">
        <v>0.1</v>
      </c>
      <c r="J918" s="15">
        <v>0</v>
      </c>
      <c r="K918" s="15">
        <v>0</v>
      </c>
    </row>
    <row r="919" spans="1:11" x14ac:dyDescent="0.3">
      <c r="A919" s="31"/>
      <c r="B919" s="31"/>
      <c r="C919" s="31"/>
      <c r="D919" s="14" t="s">
        <v>14</v>
      </c>
      <c r="E919" s="15">
        <f t="shared" si="552"/>
        <v>0.2</v>
      </c>
      <c r="F919" s="15">
        <v>0</v>
      </c>
      <c r="G919" s="15">
        <v>0</v>
      </c>
      <c r="H919" s="15">
        <v>0</v>
      </c>
      <c r="I919" s="15">
        <v>0.2</v>
      </c>
      <c r="J919" s="15">
        <v>0</v>
      </c>
      <c r="K919" s="15">
        <v>0</v>
      </c>
    </row>
    <row r="920" spans="1:11" x14ac:dyDescent="0.3">
      <c r="A920" s="31"/>
      <c r="B920" s="31"/>
      <c r="C920" s="31"/>
      <c r="D920" s="14" t="s">
        <v>15</v>
      </c>
      <c r="E920" s="15">
        <f t="shared" si="552"/>
        <v>0.1</v>
      </c>
      <c r="F920" s="15">
        <v>0</v>
      </c>
      <c r="G920" s="15">
        <v>0</v>
      </c>
      <c r="H920" s="15">
        <v>0</v>
      </c>
      <c r="I920" s="15">
        <v>0.1</v>
      </c>
      <c r="J920" s="15">
        <v>0</v>
      </c>
      <c r="K920" s="15">
        <v>0</v>
      </c>
    </row>
    <row r="921" spans="1:11" x14ac:dyDescent="0.3">
      <c r="A921" s="31"/>
      <c r="B921" s="31"/>
      <c r="C921" s="31"/>
      <c r="D921" s="14" t="s">
        <v>16</v>
      </c>
      <c r="E921" s="15">
        <f t="shared" si="552"/>
        <v>0</v>
      </c>
      <c r="F921" s="15">
        <v>0</v>
      </c>
      <c r="G921" s="15">
        <v>0</v>
      </c>
      <c r="H921" s="15">
        <v>0</v>
      </c>
      <c r="I921" s="15">
        <v>0</v>
      </c>
      <c r="J921" s="15">
        <v>0</v>
      </c>
      <c r="K921" s="15">
        <v>0</v>
      </c>
    </row>
    <row r="922" spans="1:11" x14ac:dyDescent="0.3">
      <c r="A922" s="31"/>
      <c r="B922" s="31"/>
      <c r="C922" s="31"/>
      <c r="D922" s="14" t="s">
        <v>17</v>
      </c>
      <c r="E922" s="15">
        <f t="shared" si="552"/>
        <v>4.2</v>
      </c>
      <c r="F922" s="15">
        <v>0</v>
      </c>
      <c r="G922" s="15">
        <v>0</v>
      </c>
      <c r="H922" s="15">
        <v>0</v>
      </c>
      <c r="I922" s="15">
        <v>4.2</v>
      </c>
      <c r="J922" s="15">
        <v>0</v>
      </c>
      <c r="K922" s="15">
        <v>0</v>
      </c>
    </row>
    <row r="923" spans="1:11" x14ac:dyDescent="0.3">
      <c r="A923" s="31"/>
      <c r="B923" s="31"/>
      <c r="C923" s="31"/>
      <c r="D923" s="14" t="s">
        <v>18</v>
      </c>
      <c r="E923" s="15">
        <f t="shared" si="552"/>
        <v>0.1</v>
      </c>
      <c r="F923" s="15">
        <v>0</v>
      </c>
      <c r="G923" s="15">
        <v>0</v>
      </c>
      <c r="H923" s="15">
        <v>0</v>
      </c>
      <c r="I923" s="15">
        <v>0.1</v>
      </c>
      <c r="J923" s="15">
        <v>0</v>
      </c>
      <c r="K923" s="15">
        <v>0</v>
      </c>
    </row>
    <row r="924" spans="1:11" x14ac:dyDescent="0.3">
      <c r="A924" s="31"/>
      <c r="B924" s="31"/>
      <c r="C924" s="31"/>
      <c r="D924" s="14" t="s">
        <v>19</v>
      </c>
      <c r="E924" s="15">
        <f t="shared" si="552"/>
        <v>0</v>
      </c>
      <c r="F924" s="15">
        <v>0</v>
      </c>
      <c r="G924" s="15">
        <v>0</v>
      </c>
      <c r="H924" s="15">
        <v>0</v>
      </c>
      <c r="I924" s="15">
        <v>0</v>
      </c>
      <c r="J924" s="15">
        <v>0</v>
      </c>
      <c r="K924" s="15">
        <v>0</v>
      </c>
    </row>
    <row r="925" spans="1:11" x14ac:dyDescent="0.3">
      <c r="A925" s="31"/>
      <c r="B925" s="31"/>
      <c r="C925" s="32"/>
      <c r="D925" s="14" t="s">
        <v>20</v>
      </c>
      <c r="E925" s="15">
        <f t="shared" si="552"/>
        <v>0.2</v>
      </c>
      <c r="F925" s="15">
        <v>0</v>
      </c>
      <c r="G925" s="15">
        <v>0</v>
      </c>
      <c r="H925" s="15">
        <v>0</v>
      </c>
      <c r="I925" s="15">
        <v>0.2</v>
      </c>
      <c r="J925" s="15">
        <v>0</v>
      </c>
      <c r="K925" s="15">
        <v>0</v>
      </c>
    </row>
    <row r="926" spans="1:11" x14ac:dyDescent="0.3">
      <c r="A926" s="31"/>
      <c r="B926" s="31"/>
      <c r="C926" s="28" t="s">
        <v>278</v>
      </c>
      <c r="D926" s="14" t="s">
        <v>303</v>
      </c>
      <c r="E926" s="15">
        <f t="shared" si="552"/>
        <v>2.0000000000000004</v>
      </c>
      <c r="F926" s="15">
        <f>SUM(F927:F934)</f>
        <v>0</v>
      </c>
      <c r="G926" s="15">
        <f t="shared" ref="G926" si="568">SUM(G927:G934)</f>
        <v>0</v>
      </c>
      <c r="H926" s="15">
        <f t="shared" ref="H926" si="569">SUM(H927:H934)</f>
        <v>0</v>
      </c>
      <c r="I926" s="15">
        <f t="shared" ref="I926" si="570">SUM(I927:I934)</f>
        <v>2.0000000000000004</v>
      </c>
      <c r="J926" s="15">
        <f t="shared" ref="J926" si="571">SUM(J927:J934)</f>
        <v>0</v>
      </c>
      <c r="K926" s="15">
        <f t="shared" ref="K926" si="572">SUM(K927:K934)</f>
        <v>0</v>
      </c>
    </row>
    <row r="927" spans="1:11" x14ac:dyDescent="0.3">
      <c r="A927" s="31"/>
      <c r="B927" s="31"/>
      <c r="C927" s="31"/>
      <c r="D927" s="14" t="s">
        <v>13</v>
      </c>
      <c r="E927" s="15">
        <f t="shared" si="552"/>
        <v>0</v>
      </c>
      <c r="F927" s="15">
        <v>0</v>
      </c>
      <c r="G927" s="15">
        <v>0</v>
      </c>
      <c r="H927" s="15">
        <v>0</v>
      </c>
      <c r="I927" s="15">
        <v>0</v>
      </c>
      <c r="J927" s="15">
        <v>0</v>
      </c>
      <c r="K927" s="15">
        <v>0</v>
      </c>
    </row>
    <row r="928" spans="1:11" x14ac:dyDescent="0.3">
      <c r="A928" s="31"/>
      <c r="B928" s="31"/>
      <c r="C928" s="31"/>
      <c r="D928" s="14" t="s">
        <v>14</v>
      </c>
      <c r="E928" s="15">
        <f t="shared" si="552"/>
        <v>0.1</v>
      </c>
      <c r="F928" s="15">
        <v>0</v>
      </c>
      <c r="G928" s="15">
        <v>0</v>
      </c>
      <c r="H928" s="15">
        <v>0</v>
      </c>
      <c r="I928" s="15">
        <v>0.1</v>
      </c>
      <c r="J928" s="15">
        <v>0</v>
      </c>
      <c r="K928" s="15">
        <v>0</v>
      </c>
    </row>
    <row r="929" spans="1:11" x14ac:dyDescent="0.3">
      <c r="A929" s="31"/>
      <c r="B929" s="31"/>
      <c r="C929" s="31"/>
      <c r="D929" s="14" t="s">
        <v>15</v>
      </c>
      <c r="E929" s="15">
        <f t="shared" si="552"/>
        <v>0</v>
      </c>
      <c r="F929" s="15">
        <v>0</v>
      </c>
      <c r="G929" s="15">
        <v>0</v>
      </c>
      <c r="H929" s="15">
        <v>0</v>
      </c>
      <c r="I929" s="15">
        <v>0</v>
      </c>
      <c r="J929" s="15">
        <v>0</v>
      </c>
      <c r="K929" s="15">
        <v>0</v>
      </c>
    </row>
    <row r="930" spans="1:11" x14ac:dyDescent="0.3">
      <c r="A930" s="31"/>
      <c r="B930" s="31"/>
      <c r="C930" s="31"/>
      <c r="D930" s="14" t="s">
        <v>16</v>
      </c>
      <c r="E930" s="15">
        <f t="shared" si="552"/>
        <v>0</v>
      </c>
      <c r="F930" s="15">
        <v>0</v>
      </c>
      <c r="G930" s="15">
        <v>0</v>
      </c>
      <c r="H930" s="15">
        <v>0</v>
      </c>
      <c r="I930" s="15">
        <v>0</v>
      </c>
      <c r="J930" s="15">
        <v>0</v>
      </c>
      <c r="K930" s="15">
        <v>0</v>
      </c>
    </row>
    <row r="931" spans="1:11" x14ac:dyDescent="0.3">
      <c r="A931" s="31"/>
      <c r="B931" s="31"/>
      <c r="C931" s="31"/>
      <c r="D931" s="14" t="s">
        <v>17</v>
      </c>
      <c r="E931" s="15">
        <f t="shared" si="552"/>
        <v>1.7000000000000002</v>
      </c>
      <c r="F931" s="15">
        <v>0</v>
      </c>
      <c r="G931" s="15">
        <v>0</v>
      </c>
      <c r="H931" s="15">
        <v>0</v>
      </c>
      <c r="I931" s="15">
        <v>1.7000000000000002</v>
      </c>
      <c r="J931" s="15">
        <v>0</v>
      </c>
      <c r="K931" s="15">
        <v>0</v>
      </c>
    </row>
    <row r="932" spans="1:11" x14ac:dyDescent="0.3">
      <c r="A932" s="31"/>
      <c r="B932" s="31"/>
      <c r="C932" s="31"/>
      <c r="D932" s="14" t="s">
        <v>18</v>
      </c>
      <c r="E932" s="15">
        <f t="shared" si="552"/>
        <v>0</v>
      </c>
      <c r="F932" s="15">
        <v>0</v>
      </c>
      <c r="G932" s="15">
        <v>0</v>
      </c>
      <c r="H932" s="15">
        <v>0</v>
      </c>
      <c r="I932" s="15">
        <v>0</v>
      </c>
      <c r="J932" s="15">
        <v>0</v>
      </c>
      <c r="K932" s="15">
        <v>0</v>
      </c>
    </row>
    <row r="933" spans="1:11" x14ac:dyDescent="0.3">
      <c r="A933" s="31"/>
      <c r="B933" s="31"/>
      <c r="C933" s="31"/>
      <c r="D933" s="14" t="s">
        <v>19</v>
      </c>
      <c r="E933" s="15">
        <f t="shared" si="552"/>
        <v>0</v>
      </c>
      <c r="F933" s="15">
        <v>0</v>
      </c>
      <c r="G933" s="15">
        <v>0</v>
      </c>
      <c r="H933" s="15">
        <v>0</v>
      </c>
      <c r="I933" s="15">
        <v>0</v>
      </c>
      <c r="J933" s="15">
        <v>0</v>
      </c>
      <c r="K933" s="15">
        <v>0</v>
      </c>
    </row>
    <row r="934" spans="1:11" x14ac:dyDescent="0.3">
      <c r="A934" s="31"/>
      <c r="B934" s="31"/>
      <c r="C934" s="32"/>
      <c r="D934" s="14" t="s">
        <v>20</v>
      </c>
      <c r="E934" s="15">
        <f t="shared" si="552"/>
        <v>0.2</v>
      </c>
      <c r="F934" s="15">
        <v>0</v>
      </c>
      <c r="G934" s="15">
        <v>0</v>
      </c>
      <c r="H934" s="15">
        <v>0</v>
      </c>
      <c r="I934" s="15">
        <v>0.2</v>
      </c>
      <c r="J934" s="15">
        <v>0</v>
      </c>
      <c r="K934" s="15">
        <v>0</v>
      </c>
    </row>
    <row r="935" spans="1:11" x14ac:dyDescent="0.3">
      <c r="A935" s="31"/>
      <c r="B935" s="31"/>
      <c r="C935" s="28" t="s">
        <v>279</v>
      </c>
      <c r="D935" s="14" t="s">
        <v>303</v>
      </c>
      <c r="E935" s="15">
        <f t="shared" si="552"/>
        <v>0.1</v>
      </c>
      <c r="F935" s="15">
        <f>SUM(F936:F943)</f>
        <v>0</v>
      </c>
      <c r="G935" s="15">
        <f t="shared" ref="G935" si="573">SUM(G936:G943)</f>
        <v>0</v>
      </c>
      <c r="H935" s="15">
        <f t="shared" ref="H935" si="574">SUM(H936:H943)</f>
        <v>0</v>
      </c>
      <c r="I935" s="15">
        <f t="shared" ref="I935" si="575">SUM(I936:I943)</f>
        <v>0.1</v>
      </c>
      <c r="J935" s="15">
        <f t="shared" ref="J935" si="576">SUM(J936:J943)</f>
        <v>0</v>
      </c>
      <c r="K935" s="15">
        <f t="shared" ref="K935" si="577">SUM(K936:K943)</f>
        <v>0</v>
      </c>
    </row>
    <row r="936" spans="1:11" x14ac:dyDescent="0.3">
      <c r="A936" s="31"/>
      <c r="B936" s="31"/>
      <c r="C936" s="31"/>
      <c r="D936" s="14" t="s">
        <v>13</v>
      </c>
      <c r="E936" s="15">
        <f t="shared" si="552"/>
        <v>0</v>
      </c>
      <c r="F936" s="15">
        <v>0</v>
      </c>
      <c r="G936" s="15">
        <v>0</v>
      </c>
      <c r="H936" s="15">
        <v>0</v>
      </c>
      <c r="I936" s="15">
        <v>0</v>
      </c>
      <c r="J936" s="15">
        <v>0</v>
      </c>
      <c r="K936" s="15">
        <v>0</v>
      </c>
    </row>
    <row r="937" spans="1:11" x14ac:dyDescent="0.3">
      <c r="A937" s="31"/>
      <c r="B937" s="31"/>
      <c r="C937" s="31"/>
      <c r="D937" s="14" t="s">
        <v>14</v>
      </c>
      <c r="E937" s="15">
        <f t="shared" si="552"/>
        <v>0</v>
      </c>
      <c r="F937" s="15">
        <v>0</v>
      </c>
      <c r="G937" s="15">
        <v>0</v>
      </c>
      <c r="H937" s="15">
        <v>0</v>
      </c>
      <c r="I937" s="15">
        <v>0</v>
      </c>
      <c r="J937" s="15">
        <v>0</v>
      </c>
      <c r="K937" s="15">
        <v>0</v>
      </c>
    </row>
    <row r="938" spans="1:11" x14ac:dyDescent="0.3">
      <c r="A938" s="31"/>
      <c r="B938" s="31"/>
      <c r="C938" s="31"/>
      <c r="D938" s="14" t="s">
        <v>15</v>
      </c>
      <c r="E938" s="15">
        <f t="shared" si="552"/>
        <v>0</v>
      </c>
      <c r="F938" s="15">
        <v>0</v>
      </c>
      <c r="G938" s="15">
        <v>0</v>
      </c>
      <c r="H938" s="15">
        <v>0</v>
      </c>
      <c r="I938" s="15">
        <v>0</v>
      </c>
      <c r="J938" s="15">
        <v>0</v>
      </c>
      <c r="K938" s="15">
        <v>0</v>
      </c>
    </row>
    <row r="939" spans="1:11" x14ac:dyDescent="0.3">
      <c r="A939" s="31"/>
      <c r="B939" s="31"/>
      <c r="C939" s="31"/>
      <c r="D939" s="14" t="s">
        <v>16</v>
      </c>
      <c r="E939" s="15">
        <f t="shared" si="552"/>
        <v>0</v>
      </c>
      <c r="F939" s="15">
        <v>0</v>
      </c>
      <c r="G939" s="15">
        <v>0</v>
      </c>
      <c r="H939" s="15">
        <v>0</v>
      </c>
      <c r="I939" s="15">
        <v>0</v>
      </c>
      <c r="J939" s="15">
        <v>0</v>
      </c>
      <c r="K939" s="15">
        <v>0</v>
      </c>
    </row>
    <row r="940" spans="1:11" x14ac:dyDescent="0.3">
      <c r="A940" s="31"/>
      <c r="B940" s="31"/>
      <c r="C940" s="31"/>
      <c r="D940" s="14" t="s">
        <v>17</v>
      </c>
      <c r="E940" s="15">
        <f t="shared" si="552"/>
        <v>0.1</v>
      </c>
      <c r="F940" s="15">
        <v>0</v>
      </c>
      <c r="G940" s="15">
        <v>0</v>
      </c>
      <c r="H940" s="15">
        <v>0</v>
      </c>
      <c r="I940" s="15">
        <v>0.1</v>
      </c>
      <c r="J940" s="15">
        <v>0</v>
      </c>
      <c r="K940" s="15">
        <v>0</v>
      </c>
    </row>
    <row r="941" spans="1:11" x14ac:dyDescent="0.3">
      <c r="A941" s="31"/>
      <c r="B941" s="31"/>
      <c r="C941" s="31"/>
      <c r="D941" s="14" t="s">
        <v>18</v>
      </c>
      <c r="E941" s="15">
        <f t="shared" si="552"/>
        <v>0</v>
      </c>
      <c r="F941" s="15">
        <v>0</v>
      </c>
      <c r="G941" s="15">
        <v>0</v>
      </c>
      <c r="H941" s="15">
        <v>0</v>
      </c>
      <c r="I941" s="15">
        <v>0</v>
      </c>
      <c r="J941" s="15">
        <v>0</v>
      </c>
      <c r="K941" s="15">
        <v>0</v>
      </c>
    </row>
    <row r="942" spans="1:11" x14ac:dyDescent="0.3">
      <c r="A942" s="31"/>
      <c r="B942" s="31"/>
      <c r="C942" s="31"/>
      <c r="D942" s="14" t="s">
        <v>19</v>
      </c>
      <c r="E942" s="15">
        <f t="shared" si="552"/>
        <v>0</v>
      </c>
      <c r="F942" s="15">
        <v>0</v>
      </c>
      <c r="G942" s="15">
        <v>0</v>
      </c>
      <c r="H942" s="15">
        <v>0</v>
      </c>
      <c r="I942" s="15">
        <v>0</v>
      </c>
      <c r="J942" s="15">
        <v>0</v>
      </c>
      <c r="K942" s="15">
        <v>0</v>
      </c>
    </row>
    <row r="943" spans="1:11" x14ac:dyDescent="0.3">
      <c r="A943" s="31"/>
      <c r="B943" s="31"/>
      <c r="C943" s="32"/>
      <c r="D943" s="14" t="s">
        <v>20</v>
      </c>
      <c r="E943" s="15">
        <f t="shared" si="552"/>
        <v>0</v>
      </c>
      <c r="F943" s="15">
        <v>0</v>
      </c>
      <c r="G943" s="15">
        <v>0</v>
      </c>
      <c r="H943" s="15">
        <v>0</v>
      </c>
      <c r="I943" s="15">
        <v>0</v>
      </c>
      <c r="J943" s="15">
        <v>0</v>
      </c>
      <c r="K943" s="15">
        <v>0</v>
      </c>
    </row>
    <row r="944" spans="1:11" x14ac:dyDescent="0.3">
      <c r="A944" s="31"/>
      <c r="B944" s="31"/>
      <c r="C944" s="28" t="s">
        <v>362</v>
      </c>
      <c r="D944" s="14" t="s">
        <v>303</v>
      </c>
      <c r="E944" s="15">
        <f t="shared" si="552"/>
        <v>1.6</v>
      </c>
      <c r="F944" s="15">
        <f>SUM(F945:F952)</f>
        <v>0</v>
      </c>
      <c r="G944" s="15">
        <f t="shared" ref="G944" si="578">SUM(G945:G952)</f>
        <v>0</v>
      </c>
      <c r="H944" s="15">
        <f t="shared" ref="H944" si="579">SUM(H945:H952)</f>
        <v>0</v>
      </c>
      <c r="I944" s="15">
        <f t="shared" ref="I944" si="580">SUM(I945:I952)</f>
        <v>1.6</v>
      </c>
      <c r="J944" s="15">
        <f t="shared" ref="J944" si="581">SUM(J945:J952)</f>
        <v>0</v>
      </c>
      <c r="K944" s="15">
        <f t="shared" ref="K944" si="582">SUM(K945:K952)</f>
        <v>0</v>
      </c>
    </row>
    <row r="945" spans="1:11" x14ac:dyDescent="0.3">
      <c r="A945" s="31"/>
      <c r="B945" s="31"/>
      <c r="C945" s="31"/>
      <c r="D945" s="14" t="s">
        <v>13</v>
      </c>
      <c r="E945" s="15">
        <f t="shared" si="552"/>
        <v>0</v>
      </c>
      <c r="F945" s="15">
        <v>0</v>
      </c>
      <c r="G945" s="15">
        <v>0</v>
      </c>
      <c r="H945" s="15">
        <v>0</v>
      </c>
      <c r="I945" s="15">
        <v>0</v>
      </c>
      <c r="J945" s="15">
        <v>0</v>
      </c>
      <c r="K945" s="15">
        <v>0</v>
      </c>
    </row>
    <row r="946" spans="1:11" x14ac:dyDescent="0.3">
      <c r="A946" s="31"/>
      <c r="B946" s="31"/>
      <c r="C946" s="31"/>
      <c r="D946" s="14" t="s">
        <v>14</v>
      </c>
      <c r="E946" s="15">
        <f t="shared" si="552"/>
        <v>0.2</v>
      </c>
      <c r="F946" s="15">
        <v>0</v>
      </c>
      <c r="G946" s="15">
        <v>0</v>
      </c>
      <c r="H946" s="15">
        <v>0</v>
      </c>
      <c r="I946" s="15">
        <v>0.2</v>
      </c>
      <c r="J946" s="15">
        <v>0</v>
      </c>
      <c r="K946" s="15">
        <v>0</v>
      </c>
    </row>
    <row r="947" spans="1:11" x14ac:dyDescent="0.3">
      <c r="A947" s="31"/>
      <c r="B947" s="31"/>
      <c r="C947" s="31"/>
      <c r="D947" s="14" t="s">
        <v>15</v>
      </c>
      <c r="E947" s="15">
        <f t="shared" si="552"/>
        <v>0</v>
      </c>
      <c r="F947" s="15">
        <v>0</v>
      </c>
      <c r="G947" s="15">
        <v>0</v>
      </c>
      <c r="H947" s="15">
        <v>0</v>
      </c>
      <c r="I947" s="15">
        <v>0</v>
      </c>
      <c r="J947" s="15">
        <v>0</v>
      </c>
      <c r="K947" s="15">
        <v>0</v>
      </c>
    </row>
    <row r="948" spans="1:11" x14ac:dyDescent="0.3">
      <c r="A948" s="31"/>
      <c r="B948" s="31"/>
      <c r="C948" s="31"/>
      <c r="D948" s="14" t="s">
        <v>16</v>
      </c>
      <c r="E948" s="15">
        <f t="shared" si="552"/>
        <v>0</v>
      </c>
      <c r="F948" s="15">
        <v>0</v>
      </c>
      <c r="G948" s="15">
        <v>0</v>
      </c>
      <c r="H948" s="15">
        <v>0</v>
      </c>
      <c r="I948" s="15">
        <v>0</v>
      </c>
      <c r="J948" s="15">
        <v>0</v>
      </c>
      <c r="K948" s="15">
        <v>0</v>
      </c>
    </row>
    <row r="949" spans="1:11" x14ac:dyDescent="0.3">
      <c r="A949" s="31"/>
      <c r="B949" s="31"/>
      <c r="C949" s="31"/>
      <c r="D949" s="14" t="s">
        <v>17</v>
      </c>
      <c r="E949" s="15">
        <f t="shared" si="552"/>
        <v>1.3</v>
      </c>
      <c r="F949" s="15">
        <v>0</v>
      </c>
      <c r="G949" s="15">
        <v>0</v>
      </c>
      <c r="H949" s="15">
        <v>0</v>
      </c>
      <c r="I949" s="15">
        <v>1.3</v>
      </c>
      <c r="J949" s="15">
        <v>0</v>
      </c>
      <c r="K949" s="15">
        <v>0</v>
      </c>
    </row>
    <row r="950" spans="1:11" x14ac:dyDescent="0.3">
      <c r="A950" s="31"/>
      <c r="B950" s="31"/>
      <c r="C950" s="31"/>
      <c r="D950" s="14" t="s">
        <v>18</v>
      </c>
      <c r="E950" s="15">
        <f t="shared" si="552"/>
        <v>0</v>
      </c>
      <c r="F950" s="15">
        <v>0</v>
      </c>
      <c r="G950" s="15">
        <v>0</v>
      </c>
      <c r="H950" s="15">
        <v>0</v>
      </c>
      <c r="I950" s="15">
        <v>0</v>
      </c>
      <c r="J950" s="15">
        <v>0</v>
      </c>
      <c r="K950" s="15">
        <v>0</v>
      </c>
    </row>
    <row r="951" spans="1:11" x14ac:dyDescent="0.3">
      <c r="A951" s="31"/>
      <c r="B951" s="31"/>
      <c r="C951" s="31"/>
      <c r="D951" s="14" t="s">
        <v>19</v>
      </c>
      <c r="E951" s="15">
        <f t="shared" si="552"/>
        <v>0</v>
      </c>
      <c r="F951" s="15">
        <v>0</v>
      </c>
      <c r="G951" s="15">
        <v>0</v>
      </c>
      <c r="H951" s="15">
        <v>0</v>
      </c>
      <c r="I951" s="15">
        <v>0</v>
      </c>
      <c r="J951" s="15">
        <v>0</v>
      </c>
      <c r="K951" s="15">
        <v>0</v>
      </c>
    </row>
    <row r="952" spans="1:11" x14ac:dyDescent="0.3">
      <c r="A952" s="31"/>
      <c r="B952" s="31"/>
      <c r="C952" s="32"/>
      <c r="D952" s="14" t="s">
        <v>20</v>
      </c>
      <c r="E952" s="15">
        <f t="shared" si="552"/>
        <v>0.1</v>
      </c>
      <c r="F952" s="15">
        <v>0</v>
      </c>
      <c r="G952" s="15">
        <v>0</v>
      </c>
      <c r="H952" s="15">
        <v>0</v>
      </c>
      <c r="I952" s="15">
        <v>0.1</v>
      </c>
      <c r="J952" s="15">
        <v>0</v>
      </c>
      <c r="K952" s="15">
        <v>0</v>
      </c>
    </row>
    <row r="953" spans="1:11" x14ac:dyDescent="0.3">
      <c r="A953" s="31"/>
      <c r="B953" s="31"/>
      <c r="C953" s="28" t="s">
        <v>281</v>
      </c>
      <c r="D953" s="14" t="s">
        <v>303</v>
      </c>
      <c r="E953" s="15">
        <f t="shared" si="552"/>
        <v>0</v>
      </c>
      <c r="F953" s="15">
        <f>SUM(F954:F961)</f>
        <v>0</v>
      </c>
      <c r="G953" s="15">
        <f t="shared" ref="G953" si="583">SUM(G954:G961)</f>
        <v>0</v>
      </c>
      <c r="H953" s="15">
        <f t="shared" ref="H953" si="584">SUM(H954:H961)</f>
        <v>0</v>
      </c>
      <c r="I953" s="15">
        <f t="shared" ref="I953" si="585">SUM(I954:I961)</f>
        <v>0</v>
      </c>
      <c r="J953" s="15">
        <f t="shared" ref="J953" si="586">SUM(J954:J961)</f>
        <v>0</v>
      </c>
      <c r="K953" s="15">
        <f t="shared" ref="K953" si="587">SUM(K954:K961)</f>
        <v>0</v>
      </c>
    </row>
    <row r="954" spans="1:11" x14ac:dyDescent="0.3">
      <c r="A954" s="31"/>
      <c r="B954" s="31"/>
      <c r="C954" s="31"/>
      <c r="D954" s="14" t="s">
        <v>13</v>
      </c>
      <c r="E954" s="15">
        <f t="shared" si="552"/>
        <v>0</v>
      </c>
      <c r="F954" s="15">
        <v>0</v>
      </c>
      <c r="G954" s="15">
        <v>0</v>
      </c>
      <c r="H954" s="15">
        <v>0</v>
      </c>
      <c r="I954" s="15">
        <v>0</v>
      </c>
      <c r="J954" s="15">
        <v>0</v>
      </c>
      <c r="K954" s="15">
        <v>0</v>
      </c>
    </row>
    <row r="955" spans="1:11" x14ac:dyDescent="0.3">
      <c r="A955" s="31"/>
      <c r="B955" s="31"/>
      <c r="C955" s="31"/>
      <c r="D955" s="14" t="s">
        <v>14</v>
      </c>
      <c r="E955" s="15">
        <f t="shared" si="552"/>
        <v>0</v>
      </c>
      <c r="F955" s="15">
        <v>0</v>
      </c>
      <c r="G955" s="15">
        <v>0</v>
      </c>
      <c r="H955" s="15">
        <v>0</v>
      </c>
      <c r="I955" s="15">
        <v>0</v>
      </c>
      <c r="J955" s="15">
        <v>0</v>
      </c>
      <c r="K955" s="15">
        <v>0</v>
      </c>
    </row>
    <row r="956" spans="1:11" x14ac:dyDescent="0.3">
      <c r="A956" s="31"/>
      <c r="B956" s="31"/>
      <c r="C956" s="31"/>
      <c r="D956" s="14" t="s">
        <v>15</v>
      </c>
      <c r="E956" s="15">
        <f t="shared" si="552"/>
        <v>0</v>
      </c>
      <c r="F956" s="15">
        <v>0</v>
      </c>
      <c r="G956" s="15">
        <v>0</v>
      </c>
      <c r="H956" s="15">
        <v>0</v>
      </c>
      <c r="I956" s="15">
        <v>0</v>
      </c>
      <c r="J956" s="15">
        <v>0</v>
      </c>
      <c r="K956" s="15">
        <v>0</v>
      </c>
    </row>
    <row r="957" spans="1:11" x14ac:dyDescent="0.3">
      <c r="A957" s="31"/>
      <c r="B957" s="31"/>
      <c r="C957" s="31"/>
      <c r="D957" s="14" t="s">
        <v>16</v>
      </c>
      <c r="E957" s="15">
        <f t="shared" si="552"/>
        <v>0</v>
      </c>
      <c r="F957" s="15">
        <v>0</v>
      </c>
      <c r="G957" s="15">
        <v>0</v>
      </c>
      <c r="H957" s="15">
        <v>0</v>
      </c>
      <c r="I957" s="15">
        <v>0</v>
      </c>
      <c r="J957" s="15">
        <v>0</v>
      </c>
      <c r="K957" s="15">
        <v>0</v>
      </c>
    </row>
    <row r="958" spans="1:11" x14ac:dyDescent="0.3">
      <c r="A958" s="31"/>
      <c r="B958" s="31"/>
      <c r="C958" s="31"/>
      <c r="D958" s="14" t="s">
        <v>17</v>
      </c>
      <c r="E958" s="15">
        <f t="shared" si="552"/>
        <v>0</v>
      </c>
      <c r="F958" s="15">
        <v>0</v>
      </c>
      <c r="G958" s="15">
        <v>0</v>
      </c>
      <c r="H958" s="15">
        <v>0</v>
      </c>
      <c r="I958" s="15">
        <v>0</v>
      </c>
      <c r="J958" s="15">
        <v>0</v>
      </c>
      <c r="K958" s="15">
        <v>0</v>
      </c>
    </row>
    <row r="959" spans="1:11" x14ac:dyDescent="0.3">
      <c r="A959" s="31"/>
      <c r="B959" s="31"/>
      <c r="C959" s="31"/>
      <c r="D959" s="14" t="s">
        <v>18</v>
      </c>
      <c r="E959" s="15">
        <f t="shared" si="552"/>
        <v>0</v>
      </c>
      <c r="F959" s="15">
        <v>0</v>
      </c>
      <c r="G959" s="15">
        <v>0</v>
      </c>
      <c r="H959" s="15">
        <v>0</v>
      </c>
      <c r="I959" s="15">
        <v>0</v>
      </c>
      <c r="J959" s="15">
        <v>0</v>
      </c>
      <c r="K959" s="15">
        <v>0</v>
      </c>
    </row>
    <row r="960" spans="1:11" x14ac:dyDescent="0.3">
      <c r="A960" s="31"/>
      <c r="B960" s="31"/>
      <c r="C960" s="31"/>
      <c r="D960" s="14" t="s">
        <v>19</v>
      </c>
      <c r="E960" s="15">
        <f t="shared" si="552"/>
        <v>0</v>
      </c>
      <c r="F960" s="15">
        <v>0</v>
      </c>
      <c r="G960" s="15">
        <v>0</v>
      </c>
      <c r="H960" s="15">
        <v>0</v>
      </c>
      <c r="I960" s="15">
        <v>0</v>
      </c>
      <c r="J960" s="15">
        <v>0</v>
      </c>
      <c r="K960" s="15">
        <v>0</v>
      </c>
    </row>
    <row r="961" spans="1:11" x14ac:dyDescent="0.3">
      <c r="A961" s="31"/>
      <c r="B961" s="31"/>
      <c r="C961" s="32"/>
      <c r="D961" s="14" t="s">
        <v>20</v>
      </c>
      <c r="E961" s="15">
        <f t="shared" si="552"/>
        <v>0</v>
      </c>
      <c r="F961" s="15">
        <v>0</v>
      </c>
      <c r="G961" s="15">
        <v>0</v>
      </c>
      <c r="H961" s="15">
        <v>0</v>
      </c>
      <c r="I961" s="15">
        <v>0</v>
      </c>
      <c r="J961" s="15">
        <v>0</v>
      </c>
      <c r="K961" s="15">
        <v>0</v>
      </c>
    </row>
    <row r="962" spans="1:11" x14ac:dyDescent="0.3">
      <c r="A962" s="31"/>
      <c r="B962" s="31"/>
      <c r="C962" s="28" t="s">
        <v>282</v>
      </c>
      <c r="D962" s="14" t="s">
        <v>303</v>
      </c>
      <c r="E962" s="15">
        <f t="shared" si="552"/>
        <v>0.9</v>
      </c>
      <c r="F962" s="15">
        <f>SUM(F963:F970)</f>
        <v>0</v>
      </c>
      <c r="G962" s="15">
        <f t="shared" ref="G962" si="588">SUM(G963:G970)</f>
        <v>0</v>
      </c>
      <c r="H962" s="15">
        <f t="shared" ref="H962" si="589">SUM(H963:H970)</f>
        <v>0</v>
      </c>
      <c r="I962" s="15">
        <f t="shared" ref="I962" si="590">SUM(I963:I970)</f>
        <v>0.9</v>
      </c>
      <c r="J962" s="15">
        <f t="shared" ref="J962" si="591">SUM(J963:J970)</f>
        <v>0</v>
      </c>
      <c r="K962" s="15">
        <f t="shared" ref="K962" si="592">SUM(K963:K970)</f>
        <v>0</v>
      </c>
    </row>
    <row r="963" spans="1:11" x14ac:dyDescent="0.3">
      <c r="A963" s="31"/>
      <c r="B963" s="31"/>
      <c r="C963" s="31"/>
      <c r="D963" s="14" t="s">
        <v>13</v>
      </c>
      <c r="E963" s="15">
        <f t="shared" si="552"/>
        <v>0</v>
      </c>
      <c r="F963" s="15">
        <v>0</v>
      </c>
      <c r="G963" s="15">
        <v>0</v>
      </c>
      <c r="H963" s="15">
        <v>0</v>
      </c>
      <c r="I963" s="15">
        <v>0</v>
      </c>
      <c r="J963" s="15">
        <v>0</v>
      </c>
      <c r="K963" s="15">
        <v>0</v>
      </c>
    </row>
    <row r="964" spans="1:11" x14ac:dyDescent="0.3">
      <c r="A964" s="31"/>
      <c r="B964" s="31"/>
      <c r="C964" s="31"/>
      <c r="D964" s="14" t="s">
        <v>14</v>
      </c>
      <c r="E964" s="15">
        <f t="shared" si="552"/>
        <v>0.4</v>
      </c>
      <c r="F964" s="15">
        <v>0</v>
      </c>
      <c r="G964" s="15">
        <v>0</v>
      </c>
      <c r="H964" s="15">
        <v>0</v>
      </c>
      <c r="I964" s="15">
        <v>0.4</v>
      </c>
      <c r="J964" s="15">
        <v>0</v>
      </c>
      <c r="K964" s="15">
        <v>0</v>
      </c>
    </row>
    <row r="965" spans="1:11" x14ac:dyDescent="0.3">
      <c r="A965" s="31"/>
      <c r="B965" s="31"/>
      <c r="C965" s="31"/>
      <c r="D965" s="14" t="s">
        <v>15</v>
      </c>
      <c r="E965" s="15">
        <f t="shared" si="552"/>
        <v>0.1</v>
      </c>
      <c r="F965" s="15">
        <v>0</v>
      </c>
      <c r="G965" s="15">
        <v>0</v>
      </c>
      <c r="H965" s="15">
        <v>0</v>
      </c>
      <c r="I965" s="15">
        <v>0.1</v>
      </c>
      <c r="J965" s="15">
        <v>0</v>
      </c>
      <c r="K965" s="15">
        <v>0</v>
      </c>
    </row>
    <row r="966" spans="1:11" x14ac:dyDescent="0.3">
      <c r="A966" s="31"/>
      <c r="B966" s="31"/>
      <c r="C966" s="31"/>
      <c r="D966" s="14" t="s">
        <v>16</v>
      </c>
      <c r="E966" s="15">
        <f t="shared" si="552"/>
        <v>0</v>
      </c>
      <c r="F966" s="15">
        <v>0</v>
      </c>
      <c r="G966" s="15">
        <v>0</v>
      </c>
      <c r="H966" s="15">
        <v>0</v>
      </c>
      <c r="I966" s="15">
        <v>0</v>
      </c>
      <c r="J966" s="15">
        <v>0</v>
      </c>
      <c r="K966" s="15">
        <v>0</v>
      </c>
    </row>
    <row r="967" spans="1:11" x14ac:dyDescent="0.3">
      <c r="A967" s="31"/>
      <c r="B967" s="31"/>
      <c r="C967" s="31"/>
      <c r="D967" s="14" t="s">
        <v>17</v>
      </c>
      <c r="E967" s="15">
        <f t="shared" ref="E967:E1030" si="593">SUM(F967:K967)</f>
        <v>0.30000000000000004</v>
      </c>
      <c r="F967" s="15">
        <v>0</v>
      </c>
      <c r="G967" s="15">
        <v>0</v>
      </c>
      <c r="H967" s="15">
        <v>0</v>
      </c>
      <c r="I967" s="15">
        <v>0.30000000000000004</v>
      </c>
      <c r="J967" s="15">
        <v>0</v>
      </c>
      <c r="K967" s="15">
        <v>0</v>
      </c>
    </row>
    <row r="968" spans="1:11" x14ac:dyDescent="0.3">
      <c r="A968" s="31"/>
      <c r="B968" s="31"/>
      <c r="C968" s="31"/>
      <c r="D968" s="14" t="s">
        <v>18</v>
      </c>
      <c r="E968" s="15">
        <f t="shared" si="593"/>
        <v>0.1</v>
      </c>
      <c r="F968" s="15">
        <v>0</v>
      </c>
      <c r="G968" s="15">
        <v>0</v>
      </c>
      <c r="H968" s="15">
        <v>0</v>
      </c>
      <c r="I968" s="15">
        <v>0.1</v>
      </c>
      <c r="J968" s="15">
        <v>0</v>
      </c>
      <c r="K968" s="15">
        <v>0</v>
      </c>
    </row>
    <row r="969" spans="1:11" x14ac:dyDescent="0.3">
      <c r="A969" s="31"/>
      <c r="B969" s="31"/>
      <c r="C969" s="31"/>
      <c r="D969" s="14" t="s">
        <v>19</v>
      </c>
      <c r="E969" s="15">
        <f t="shared" si="593"/>
        <v>0</v>
      </c>
      <c r="F969" s="15">
        <v>0</v>
      </c>
      <c r="G969" s="15">
        <v>0</v>
      </c>
      <c r="H969" s="15">
        <v>0</v>
      </c>
      <c r="I969" s="15">
        <v>0</v>
      </c>
      <c r="J969" s="15">
        <v>0</v>
      </c>
      <c r="K969" s="15">
        <v>0</v>
      </c>
    </row>
    <row r="970" spans="1:11" x14ac:dyDescent="0.3">
      <c r="A970" s="31"/>
      <c r="B970" s="31"/>
      <c r="C970" s="32"/>
      <c r="D970" s="14" t="s">
        <v>20</v>
      </c>
      <c r="E970" s="15">
        <f t="shared" si="593"/>
        <v>0</v>
      </c>
      <c r="F970" s="15">
        <v>0</v>
      </c>
      <c r="G970" s="15">
        <v>0</v>
      </c>
      <c r="H970" s="15">
        <v>0</v>
      </c>
      <c r="I970" s="15">
        <v>0</v>
      </c>
      <c r="J970" s="15">
        <v>0</v>
      </c>
      <c r="K970" s="15">
        <v>0</v>
      </c>
    </row>
    <row r="971" spans="1:11" x14ac:dyDescent="0.3">
      <c r="A971" s="31"/>
      <c r="B971" s="31"/>
      <c r="C971" s="28" t="s">
        <v>283</v>
      </c>
      <c r="D971" s="14" t="s">
        <v>24</v>
      </c>
      <c r="E971" s="15">
        <f t="shared" si="593"/>
        <v>0</v>
      </c>
      <c r="F971" s="15">
        <f>SUM(F972:F979)</f>
        <v>0</v>
      </c>
      <c r="G971" s="15">
        <f t="shared" ref="G971" si="594">SUM(G972:G979)</f>
        <v>0</v>
      </c>
      <c r="H971" s="15">
        <f t="shared" ref="H971" si="595">SUM(H972:H979)</f>
        <v>0</v>
      </c>
      <c r="I971" s="15">
        <f t="shared" ref="I971" si="596">SUM(I972:I979)</f>
        <v>0</v>
      </c>
      <c r="J971" s="15">
        <f t="shared" ref="J971" si="597">SUM(J972:J979)</f>
        <v>0</v>
      </c>
      <c r="K971" s="15">
        <f t="shared" ref="K971" si="598">SUM(K972:K979)</f>
        <v>0</v>
      </c>
    </row>
    <row r="972" spans="1:11" x14ac:dyDescent="0.3">
      <c r="A972" s="31"/>
      <c r="B972" s="31"/>
      <c r="C972" s="31"/>
      <c r="D972" s="14" t="s">
        <v>13</v>
      </c>
      <c r="E972" s="15">
        <f t="shared" si="593"/>
        <v>0</v>
      </c>
      <c r="F972" s="15">
        <v>0</v>
      </c>
      <c r="G972" s="15">
        <v>0</v>
      </c>
      <c r="H972" s="15">
        <v>0</v>
      </c>
      <c r="I972" s="15">
        <v>0</v>
      </c>
      <c r="J972" s="15">
        <v>0</v>
      </c>
      <c r="K972" s="15">
        <v>0</v>
      </c>
    </row>
    <row r="973" spans="1:11" x14ac:dyDescent="0.3">
      <c r="A973" s="31"/>
      <c r="B973" s="31"/>
      <c r="C973" s="31"/>
      <c r="D973" s="14" t="s">
        <v>14</v>
      </c>
      <c r="E973" s="15">
        <f t="shared" si="593"/>
        <v>0</v>
      </c>
      <c r="F973" s="15">
        <v>0</v>
      </c>
      <c r="G973" s="15">
        <v>0</v>
      </c>
      <c r="H973" s="15">
        <v>0</v>
      </c>
      <c r="I973" s="15">
        <v>0</v>
      </c>
      <c r="J973" s="15">
        <v>0</v>
      </c>
      <c r="K973" s="15">
        <v>0</v>
      </c>
    </row>
    <row r="974" spans="1:11" x14ac:dyDescent="0.3">
      <c r="A974" s="31"/>
      <c r="B974" s="31"/>
      <c r="C974" s="31"/>
      <c r="D974" s="14" t="s">
        <v>15</v>
      </c>
      <c r="E974" s="15">
        <f t="shared" si="593"/>
        <v>0</v>
      </c>
      <c r="F974" s="15">
        <v>0</v>
      </c>
      <c r="G974" s="15">
        <v>0</v>
      </c>
      <c r="H974" s="15">
        <v>0</v>
      </c>
      <c r="I974" s="15">
        <v>0</v>
      </c>
      <c r="J974" s="15">
        <v>0</v>
      </c>
      <c r="K974" s="15">
        <v>0</v>
      </c>
    </row>
    <row r="975" spans="1:11" x14ac:dyDescent="0.3">
      <c r="A975" s="31"/>
      <c r="B975" s="31"/>
      <c r="C975" s="31"/>
      <c r="D975" s="14" t="s">
        <v>16</v>
      </c>
      <c r="E975" s="15">
        <f t="shared" si="593"/>
        <v>0</v>
      </c>
      <c r="F975" s="15">
        <v>0</v>
      </c>
      <c r="G975" s="15">
        <v>0</v>
      </c>
      <c r="H975" s="15">
        <v>0</v>
      </c>
      <c r="I975" s="15">
        <v>0</v>
      </c>
      <c r="J975" s="15">
        <v>0</v>
      </c>
      <c r="K975" s="15">
        <v>0</v>
      </c>
    </row>
    <row r="976" spans="1:11" x14ac:dyDescent="0.3">
      <c r="A976" s="31"/>
      <c r="B976" s="31"/>
      <c r="C976" s="31"/>
      <c r="D976" s="14" t="s">
        <v>17</v>
      </c>
      <c r="E976" s="15">
        <f t="shared" si="593"/>
        <v>0</v>
      </c>
      <c r="F976" s="15">
        <v>0</v>
      </c>
      <c r="G976" s="15">
        <v>0</v>
      </c>
      <c r="H976" s="15">
        <v>0</v>
      </c>
      <c r="I976" s="15">
        <v>0</v>
      </c>
      <c r="J976" s="15">
        <v>0</v>
      </c>
      <c r="K976" s="15">
        <v>0</v>
      </c>
    </row>
    <row r="977" spans="1:11" x14ac:dyDescent="0.3">
      <c r="A977" s="31"/>
      <c r="B977" s="31"/>
      <c r="C977" s="31"/>
      <c r="D977" s="14" t="s">
        <v>18</v>
      </c>
      <c r="E977" s="15">
        <f t="shared" si="593"/>
        <v>0</v>
      </c>
      <c r="F977" s="15">
        <v>0</v>
      </c>
      <c r="G977" s="15">
        <v>0</v>
      </c>
      <c r="H977" s="15">
        <v>0</v>
      </c>
      <c r="I977" s="15">
        <v>0</v>
      </c>
      <c r="J977" s="15">
        <v>0</v>
      </c>
      <c r="K977" s="15">
        <v>0</v>
      </c>
    </row>
    <row r="978" spans="1:11" x14ac:dyDescent="0.3">
      <c r="A978" s="31"/>
      <c r="B978" s="31"/>
      <c r="C978" s="31"/>
      <c r="D978" s="14" t="s">
        <v>19</v>
      </c>
      <c r="E978" s="15">
        <f t="shared" si="593"/>
        <v>0</v>
      </c>
      <c r="F978" s="15">
        <v>0</v>
      </c>
      <c r="G978" s="15">
        <v>0</v>
      </c>
      <c r="H978" s="15">
        <v>0</v>
      </c>
      <c r="I978" s="15">
        <v>0</v>
      </c>
      <c r="J978" s="15">
        <v>0</v>
      </c>
      <c r="K978" s="15">
        <v>0</v>
      </c>
    </row>
    <row r="979" spans="1:11" x14ac:dyDescent="0.3">
      <c r="A979" s="31"/>
      <c r="B979" s="31"/>
      <c r="C979" s="32"/>
      <c r="D979" s="14" t="s">
        <v>20</v>
      </c>
      <c r="E979" s="15">
        <f t="shared" si="593"/>
        <v>0</v>
      </c>
      <c r="F979" s="15">
        <v>0</v>
      </c>
      <c r="G979" s="15">
        <v>0</v>
      </c>
      <c r="H979" s="15">
        <v>0</v>
      </c>
      <c r="I979" s="15">
        <v>0</v>
      </c>
      <c r="J979" s="15">
        <v>0</v>
      </c>
      <c r="K979" s="15">
        <v>0</v>
      </c>
    </row>
    <row r="980" spans="1:11" x14ac:dyDescent="0.3">
      <c r="A980" s="31"/>
      <c r="B980" s="31"/>
      <c r="C980" s="28" t="s">
        <v>363</v>
      </c>
      <c r="D980" s="14" t="s">
        <v>24</v>
      </c>
      <c r="E980" s="15">
        <f t="shared" si="593"/>
        <v>0</v>
      </c>
      <c r="F980" s="15">
        <f>SUM(F981:F988)</f>
        <v>0</v>
      </c>
      <c r="G980" s="15">
        <f t="shared" ref="G980" si="599">SUM(G981:G988)</f>
        <v>0</v>
      </c>
      <c r="H980" s="15">
        <f t="shared" ref="H980" si="600">SUM(H981:H988)</f>
        <v>0</v>
      </c>
      <c r="I980" s="15">
        <f t="shared" ref="I980" si="601">SUM(I981:I988)</f>
        <v>0</v>
      </c>
      <c r="J980" s="15">
        <f t="shared" ref="J980" si="602">SUM(J981:J988)</f>
        <v>0</v>
      </c>
      <c r="K980" s="15">
        <f t="shared" ref="K980" si="603">SUM(K981:K988)</f>
        <v>0</v>
      </c>
    </row>
    <row r="981" spans="1:11" x14ac:dyDescent="0.3">
      <c r="A981" s="31"/>
      <c r="B981" s="31"/>
      <c r="C981" s="31"/>
      <c r="D981" s="14" t="s">
        <v>13</v>
      </c>
      <c r="E981" s="15">
        <f t="shared" si="593"/>
        <v>0</v>
      </c>
      <c r="F981" s="15">
        <v>0</v>
      </c>
      <c r="G981" s="15">
        <v>0</v>
      </c>
      <c r="H981" s="15">
        <v>0</v>
      </c>
      <c r="I981" s="15">
        <v>0</v>
      </c>
      <c r="J981" s="15">
        <v>0</v>
      </c>
      <c r="K981" s="15">
        <v>0</v>
      </c>
    </row>
    <row r="982" spans="1:11" x14ac:dyDescent="0.3">
      <c r="A982" s="31"/>
      <c r="B982" s="31"/>
      <c r="C982" s="31"/>
      <c r="D982" s="14" t="s">
        <v>14</v>
      </c>
      <c r="E982" s="15">
        <f t="shared" si="593"/>
        <v>0</v>
      </c>
      <c r="F982" s="15">
        <v>0</v>
      </c>
      <c r="G982" s="15">
        <v>0</v>
      </c>
      <c r="H982" s="15">
        <v>0</v>
      </c>
      <c r="I982" s="15">
        <v>0</v>
      </c>
      <c r="J982" s="15">
        <v>0</v>
      </c>
      <c r="K982" s="15">
        <v>0</v>
      </c>
    </row>
    <row r="983" spans="1:11" x14ac:dyDescent="0.3">
      <c r="A983" s="31"/>
      <c r="B983" s="31"/>
      <c r="C983" s="31"/>
      <c r="D983" s="14" t="s">
        <v>15</v>
      </c>
      <c r="E983" s="15">
        <f t="shared" si="593"/>
        <v>0</v>
      </c>
      <c r="F983" s="15">
        <v>0</v>
      </c>
      <c r="G983" s="15">
        <v>0</v>
      </c>
      <c r="H983" s="15">
        <v>0</v>
      </c>
      <c r="I983" s="15">
        <v>0</v>
      </c>
      <c r="J983" s="15">
        <v>0</v>
      </c>
      <c r="K983" s="15">
        <v>0</v>
      </c>
    </row>
    <row r="984" spans="1:11" x14ac:dyDescent="0.3">
      <c r="A984" s="31"/>
      <c r="B984" s="31"/>
      <c r="C984" s="31"/>
      <c r="D984" s="14" t="s">
        <v>16</v>
      </c>
      <c r="E984" s="15">
        <f t="shared" si="593"/>
        <v>0</v>
      </c>
      <c r="F984" s="15">
        <v>0</v>
      </c>
      <c r="G984" s="15">
        <v>0</v>
      </c>
      <c r="H984" s="15">
        <v>0</v>
      </c>
      <c r="I984" s="15">
        <v>0</v>
      </c>
      <c r="J984" s="15">
        <v>0</v>
      </c>
      <c r="K984" s="15">
        <v>0</v>
      </c>
    </row>
    <row r="985" spans="1:11" x14ac:dyDescent="0.3">
      <c r="A985" s="31"/>
      <c r="B985" s="31"/>
      <c r="C985" s="31"/>
      <c r="D985" s="14" t="s">
        <v>17</v>
      </c>
      <c r="E985" s="15">
        <f t="shared" si="593"/>
        <v>0</v>
      </c>
      <c r="F985" s="15">
        <v>0</v>
      </c>
      <c r="G985" s="15">
        <v>0</v>
      </c>
      <c r="H985" s="15">
        <v>0</v>
      </c>
      <c r="I985" s="15">
        <v>0</v>
      </c>
      <c r="J985" s="15">
        <v>0</v>
      </c>
      <c r="K985" s="15">
        <v>0</v>
      </c>
    </row>
    <row r="986" spans="1:11" x14ac:dyDescent="0.3">
      <c r="A986" s="31"/>
      <c r="B986" s="31"/>
      <c r="C986" s="31"/>
      <c r="D986" s="14" t="s">
        <v>18</v>
      </c>
      <c r="E986" s="15">
        <f t="shared" si="593"/>
        <v>0</v>
      </c>
      <c r="F986" s="15">
        <v>0</v>
      </c>
      <c r="G986" s="15">
        <v>0</v>
      </c>
      <c r="H986" s="15">
        <v>0</v>
      </c>
      <c r="I986" s="15">
        <v>0</v>
      </c>
      <c r="J986" s="15">
        <v>0</v>
      </c>
      <c r="K986" s="15">
        <v>0</v>
      </c>
    </row>
    <row r="987" spans="1:11" x14ac:dyDescent="0.3">
      <c r="A987" s="31"/>
      <c r="B987" s="31"/>
      <c r="C987" s="31"/>
      <c r="D987" s="14" t="s">
        <v>19</v>
      </c>
      <c r="E987" s="15">
        <f t="shared" si="593"/>
        <v>0</v>
      </c>
      <c r="F987" s="15">
        <v>0</v>
      </c>
      <c r="G987" s="15">
        <v>0</v>
      </c>
      <c r="H987" s="15">
        <v>0</v>
      </c>
      <c r="I987" s="15">
        <v>0</v>
      </c>
      <c r="J987" s="15">
        <v>0</v>
      </c>
      <c r="K987" s="15">
        <v>0</v>
      </c>
    </row>
    <row r="988" spans="1:11" x14ac:dyDescent="0.3">
      <c r="A988" s="31"/>
      <c r="B988" s="31"/>
      <c r="C988" s="32"/>
      <c r="D988" s="14" t="s">
        <v>20</v>
      </c>
      <c r="E988" s="15">
        <f t="shared" si="593"/>
        <v>0</v>
      </c>
      <c r="F988" s="15">
        <v>0</v>
      </c>
      <c r="G988" s="15">
        <v>0</v>
      </c>
      <c r="H988" s="15">
        <v>0</v>
      </c>
      <c r="I988" s="15">
        <v>0</v>
      </c>
      <c r="J988" s="15">
        <v>0</v>
      </c>
      <c r="K988" s="15">
        <v>0</v>
      </c>
    </row>
    <row r="989" spans="1:11" x14ac:dyDescent="0.3">
      <c r="A989" s="31"/>
      <c r="B989" s="31"/>
      <c r="C989" s="28" t="s">
        <v>285</v>
      </c>
      <c r="D989" s="14" t="s">
        <v>303</v>
      </c>
      <c r="E989" s="15">
        <f t="shared" si="593"/>
        <v>0.2</v>
      </c>
      <c r="F989" s="15">
        <f>SUM(F990:F997)</f>
        <v>0</v>
      </c>
      <c r="G989" s="15">
        <f t="shared" ref="G989" si="604">SUM(G990:G997)</f>
        <v>0</v>
      </c>
      <c r="H989" s="15">
        <f t="shared" ref="H989" si="605">SUM(H990:H997)</f>
        <v>0</v>
      </c>
      <c r="I989" s="15">
        <f t="shared" ref="I989" si="606">SUM(I990:I997)</f>
        <v>0.2</v>
      </c>
      <c r="J989" s="15">
        <f t="shared" ref="J989" si="607">SUM(J990:J997)</f>
        <v>0</v>
      </c>
      <c r="K989" s="15">
        <f t="shared" ref="K989" si="608">SUM(K990:K997)</f>
        <v>0</v>
      </c>
    </row>
    <row r="990" spans="1:11" x14ac:dyDescent="0.3">
      <c r="A990" s="31"/>
      <c r="B990" s="31"/>
      <c r="C990" s="31"/>
      <c r="D990" s="14" t="s">
        <v>13</v>
      </c>
      <c r="E990" s="15">
        <f t="shared" si="593"/>
        <v>0</v>
      </c>
      <c r="F990" s="15">
        <v>0</v>
      </c>
      <c r="G990" s="15">
        <v>0</v>
      </c>
      <c r="H990" s="15">
        <v>0</v>
      </c>
      <c r="I990" s="15">
        <v>0</v>
      </c>
      <c r="J990" s="15">
        <v>0</v>
      </c>
      <c r="K990" s="15">
        <v>0</v>
      </c>
    </row>
    <row r="991" spans="1:11" x14ac:dyDescent="0.3">
      <c r="A991" s="31"/>
      <c r="B991" s="31"/>
      <c r="C991" s="31"/>
      <c r="D991" s="14" t="s">
        <v>14</v>
      </c>
      <c r="E991" s="15">
        <f t="shared" si="593"/>
        <v>0</v>
      </c>
      <c r="F991" s="15">
        <v>0</v>
      </c>
      <c r="G991" s="15">
        <v>0</v>
      </c>
      <c r="H991" s="15">
        <v>0</v>
      </c>
      <c r="I991" s="15">
        <v>0</v>
      </c>
      <c r="J991" s="15">
        <v>0</v>
      </c>
      <c r="K991" s="15">
        <v>0</v>
      </c>
    </row>
    <row r="992" spans="1:11" x14ac:dyDescent="0.3">
      <c r="A992" s="31"/>
      <c r="B992" s="31"/>
      <c r="C992" s="31"/>
      <c r="D992" s="14" t="s">
        <v>15</v>
      </c>
      <c r="E992" s="15">
        <f t="shared" si="593"/>
        <v>0</v>
      </c>
      <c r="F992" s="15">
        <v>0</v>
      </c>
      <c r="G992" s="15">
        <v>0</v>
      </c>
      <c r="H992" s="15">
        <v>0</v>
      </c>
      <c r="I992" s="15">
        <v>0</v>
      </c>
      <c r="J992" s="15">
        <v>0</v>
      </c>
      <c r="K992" s="15">
        <v>0</v>
      </c>
    </row>
    <row r="993" spans="1:11" x14ac:dyDescent="0.3">
      <c r="A993" s="31"/>
      <c r="B993" s="31"/>
      <c r="C993" s="31"/>
      <c r="D993" s="14" t="s">
        <v>16</v>
      </c>
      <c r="E993" s="15">
        <f t="shared" si="593"/>
        <v>0</v>
      </c>
      <c r="F993" s="15">
        <v>0</v>
      </c>
      <c r="G993" s="15">
        <v>0</v>
      </c>
      <c r="H993" s="15">
        <v>0</v>
      </c>
      <c r="I993" s="15">
        <v>0</v>
      </c>
      <c r="J993" s="15">
        <v>0</v>
      </c>
      <c r="K993" s="15">
        <v>0</v>
      </c>
    </row>
    <row r="994" spans="1:11" x14ac:dyDescent="0.3">
      <c r="A994" s="31"/>
      <c r="B994" s="31"/>
      <c r="C994" s="31"/>
      <c r="D994" s="14" t="s">
        <v>17</v>
      </c>
      <c r="E994" s="15">
        <f t="shared" si="593"/>
        <v>0.2</v>
      </c>
      <c r="F994" s="15">
        <v>0</v>
      </c>
      <c r="G994" s="15">
        <v>0</v>
      </c>
      <c r="H994" s="15">
        <v>0</v>
      </c>
      <c r="I994" s="15">
        <v>0.2</v>
      </c>
      <c r="J994" s="15">
        <v>0</v>
      </c>
      <c r="K994" s="15">
        <v>0</v>
      </c>
    </row>
    <row r="995" spans="1:11" x14ac:dyDescent="0.3">
      <c r="A995" s="31"/>
      <c r="B995" s="31"/>
      <c r="C995" s="31"/>
      <c r="D995" s="14" t="s">
        <v>18</v>
      </c>
      <c r="E995" s="15">
        <f t="shared" si="593"/>
        <v>0</v>
      </c>
      <c r="F995" s="15">
        <v>0</v>
      </c>
      <c r="G995" s="15">
        <v>0</v>
      </c>
      <c r="H995" s="15">
        <v>0</v>
      </c>
      <c r="I995" s="15">
        <v>0</v>
      </c>
      <c r="J995" s="15">
        <v>0</v>
      </c>
      <c r="K995" s="15">
        <v>0</v>
      </c>
    </row>
    <row r="996" spans="1:11" x14ac:dyDescent="0.3">
      <c r="A996" s="31"/>
      <c r="B996" s="31"/>
      <c r="C996" s="31"/>
      <c r="D996" s="14" t="s">
        <v>19</v>
      </c>
      <c r="E996" s="15">
        <f t="shared" si="593"/>
        <v>0</v>
      </c>
      <c r="F996" s="15">
        <v>0</v>
      </c>
      <c r="G996" s="15">
        <v>0</v>
      </c>
      <c r="H996" s="15">
        <v>0</v>
      </c>
      <c r="I996" s="15">
        <v>0</v>
      </c>
      <c r="J996" s="15">
        <v>0</v>
      </c>
      <c r="K996" s="15">
        <v>0</v>
      </c>
    </row>
    <row r="997" spans="1:11" x14ac:dyDescent="0.3">
      <c r="A997" s="31"/>
      <c r="B997" s="31"/>
      <c r="C997" s="32"/>
      <c r="D997" s="14" t="s">
        <v>20</v>
      </c>
      <c r="E997" s="15">
        <f t="shared" si="593"/>
        <v>0</v>
      </c>
      <c r="F997" s="15">
        <v>0</v>
      </c>
      <c r="G997" s="15">
        <v>0</v>
      </c>
      <c r="H997" s="15">
        <v>0</v>
      </c>
      <c r="I997" s="15">
        <v>0</v>
      </c>
      <c r="J997" s="15">
        <v>0</v>
      </c>
      <c r="K997" s="15">
        <v>0</v>
      </c>
    </row>
    <row r="998" spans="1:11" x14ac:dyDescent="0.3">
      <c r="A998" s="31"/>
      <c r="B998" s="31"/>
      <c r="C998" s="28" t="s">
        <v>50</v>
      </c>
      <c r="D998" s="14" t="s">
        <v>303</v>
      </c>
      <c r="E998" s="15">
        <f t="shared" si="593"/>
        <v>3</v>
      </c>
      <c r="F998" s="15">
        <f>SUM(F999:F1006)</f>
        <v>0</v>
      </c>
      <c r="G998" s="15">
        <f t="shared" ref="G998" si="609">SUM(G999:G1006)</f>
        <v>0</v>
      </c>
      <c r="H998" s="15">
        <f t="shared" ref="H998" si="610">SUM(H999:H1006)</f>
        <v>0</v>
      </c>
      <c r="I998" s="15">
        <f t="shared" ref="I998" si="611">SUM(I999:I1006)</f>
        <v>3</v>
      </c>
      <c r="J998" s="15">
        <f t="shared" ref="J998" si="612">SUM(J999:J1006)</f>
        <v>0</v>
      </c>
      <c r="K998" s="15">
        <f t="shared" ref="K998" si="613">SUM(K999:K1006)</f>
        <v>0</v>
      </c>
    </row>
    <row r="999" spans="1:11" x14ac:dyDescent="0.3">
      <c r="A999" s="31"/>
      <c r="B999" s="31"/>
      <c r="C999" s="31"/>
      <c r="D999" s="14" t="s">
        <v>13</v>
      </c>
      <c r="E999" s="15">
        <f t="shared" si="593"/>
        <v>0</v>
      </c>
      <c r="F999" s="15">
        <v>0</v>
      </c>
      <c r="G999" s="15">
        <v>0</v>
      </c>
      <c r="H999" s="15">
        <v>0</v>
      </c>
      <c r="I999" s="15">
        <v>0</v>
      </c>
      <c r="J999" s="15">
        <v>0</v>
      </c>
      <c r="K999" s="15">
        <v>0</v>
      </c>
    </row>
    <row r="1000" spans="1:11" x14ac:dyDescent="0.3">
      <c r="A1000" s="31"/>
      <c r="B1000" s="31"/>
      <c r="C1000" s="31"/>
      <c r="D1000" s="14" t="s">
        <v>14</v>
      </c>
      <c r="E1000" s="15">
        <f t="shared" si="593"/>
        <v>1.3</v>
      </c>
      <c r="F1000" s="15">
        <v>0</v>
      </c>
      <c r="G1000" s="15">
        <v>0</v>
      </c>
      <c r="H1000" s="15">
        <v>0</v>
      </c>
      <c r="I1000" s="15">
        <v>1.3</v>
      </c>
      <c r="J1000" s="15">
        <v>0</v>
      </c>
      <c r="K1000" s="15">
        <v>0</v>
      </c>
    </row>
    <row r="1001" spans="1:11" x14ac:dyDescent="0.3">
      <c r="A1001" s="31"/>
      <c r="B1001" s="31"/>
      <c r="C1001" s="31"/>
      <c r="D1001" s="14" t="s">
        <v>15</v>
      </c>
      <c r="E1001" s="15">
        <f t="shared" si="593"/>
        <v>0</v>
      </c>
      <c r="F1001" s="15">
        <v>0</v>
      </c>
      <c r="G1001" s="15">
        <v>0</v>
      </c>
      <c r="H1001" s="15">
        <v>0</v>
      </c>
      <c r="I1001" s="15">
        <v>0</v>
      </c>
      <c r="J1001" s="15">
        <v>0</v>
      </c>
      <c r="K1001" s="15">
        <v>0</v>
      </c>
    </row>
    <row r="1002" spans="1:11" x14ac:dyDescent="0.3">
      <c r="A1002" s="31"/>
      <c r="B1002" s="31"/>
      <c r="C1002" s="31"/>
      <c r="D1002" s="14" t="s">
        <v>16</v>
      </c>
      <c r="E1002" s="15">
        <f t="shared" si="593"/>
        <v>0</v>
      </c>
      <c r="F1002" s="15">
        <v>0</v>
      </c>
      <c r="G1002" s="15">
        <v>0</v>
      </c>
      <c r="H1002" s="15">
        <v>0</v>
      </c>
      <c r="I1002" s="15">
        <v>0</v>
      </c>
      <c r="J1002" s="15">
        <v>0</v>
      </c>
      <c r="K1002" s="15">
        <v>0</v>
      </c>
    </row>
    <row r="1003" spans="1:11" x14ac:dyDescent="0.3">
      <c r="A1003" s="31"/>
      <c r="B1003" s="31"/>
      <c r="C1003" s="31"/>
      <c r="D1003" s="14" t="s">
        <v>17</v>
      </c>
      <c r="E1003" s="15">
        <f t="shared" si="593"/>
        <v>1.5999999999999999</v>
      </c>
      <c r="F1003" s="15">
        <v>0</v>
      </c>
      <c r="G1003" s="15">
        <v>0</v>
      </c>
      <c r="H1003" s="15">
        <v>0</v>
      </c>
      <c r="I1003" s="15">
        <v>1.5999999999999999</v>
      </c>
      <c r="J1003" s="15">
        <v>0</v>
      </c>
      <c r="K1003" s="15">
        <v>0</v>
      </c>
    </row>
    <row r="1004" spans="1:11" x14ac:dyDescent="0.3">
      <c r="A1004" s="31"/>
      <c r="B1004" s="31"/>
      <c r="C1004" s="31"/>
      <c r="D1004" s="14" t="s">
        <v>18</v>
      </c>
      <c r="E1004" s="15">
        <f t="shared" si="593"/>
        <v>0.1</v>
      </c>
      <c r="F1004" s="15">
        <v>0</v>
      </c>
      <c r="G1004" s="15">
        <v>0</v>
      </c>
      <c r="H1004" s="15">
        <v>0</v>
      </c>
      <c r="I1004" s="15">
        <v>0.1</v>
      </c>
      <c r="J1004" s="15">
        <v>0</v>
      </c>
      <c r="K1004" s="15">
        <v>0</v>
      </c>
    </row>
    <row r="1005" spans="1:11" x14ac:dyDescent="0.3">
      <c r="A1005" s="31"/>
      <c r="B1005" s="31"/>
      <c r="C1005" s="31"/>
      <c r="D1005" s="14" t="s">
        <v>19</v>
      </c>
      <c r="E1005" s="15">
        <f t="shared" si="593"/>
        <v>0</v>
      </c>
      <c r="F1005" s="15">
        <v>0</v>
      </c>
      <c r="G1005" s="15">
        <v>0</v>
      </c>
      <c r="H1005" s="15">
        <v>0</v>
      </c>
      <c r="I1005" s="15">
        <v>0</v>
      </c>
      <c r="J1005" s="15">
        <v>0</v>
      </c>
      <c r="K1005" s="15">
        <v>0</v>
      </c>
    </row>
    <row r="1006" spans="1:11" x14ac:dyDescent="0.3">
      <c r="A1006" s="32"/>
      <c r="B1006" s="32"/>
      <c r="C1006" s="32"/>
      <c r="D1006" s="14" t="s">
        <v>20</v>
      </c>
      <c r="E1006" s="15">
        <f t="shared" si="593"/>
        <v>0</v>
      </c>
      <c r="F1006" s="15">
        <v>0</v>
      </c>
      <c r="G1006" s="15">
        <v>0</v>
      </c>
      <c r="H1006" s="15">
        <v>0</v>
      </c>
      <c r="I1006" s="15">
        <v>0</v>
      </c>
      <c r="J1006" s="15">
        <v>0</v>
      </c>
      <c r="K1006" s="15">
        <v>0</v>
      </c>
    </row>
    <row r="1007" spans="1:11" x14ac:dyDescent="0.3">
      <c r="A1007" s="28" t="s">
        <v>353</v>
      </c>
      <c r="B1007" s="28" t="s">
        <v>326</v>
      </c>
      <c r="C1007" s="29" t="s">
        <v>302</v>
      </c>
      <c r="D1007" s="30"/>
      <c r="E1007" s="15">
        <f t="shared" si="593"/>
        <v>3.5</v>
      </c>
      <c r="F1007" s="15">
        <f>SUM(F1008,F1017,F1026,F1035,F1044,F1053,F1062,F1071,F1080,F1089)</f>
        <v>0</v>
      </c>
      <c r="G1007" s="15">
        <f t="shared" ref="G1007" si="614">SUM(G1008,G1017,G1026,G1035,G1044,G1053,G1062,G1071,G1080,G1089)</f>
        <v>0</v>
      </c>
      <c r="H1007" s="15">
        <f t="shared" ref="H1007" si="615">SUM(H1008,H1017,H1026,H1035,H1044,H1053,H1062,H1071,H1080,H1089)</f>
        <v>0</v>
      </c>
      <c r="I1007" s="15">
        <f t="shared" ref="I1007" si="616">SUM(I1008,I1017,I1026,I1035,I1044,I1053,I1062,I1071,I1080,I1089)</f>
        <v>3.5</v>
      </c>
      <c r="J1007" s="15">
        <f t="shared" ref="J1007" si="617">SUM(J1008,J1017,J1026,J1035,J1044,J1053,J1062,J1071,J1080,J1089)</f>
        <v>0</v>
      </c>
      <c r="K1007" s="15">
        <f t="shared" ref="K1007" si="618">SUM(K1008,K1017,K1026,K1035,K1044,K1053,K1062,K1071,K1080,K1089)</f>
        <v>0</v>
      </c>
    </row>
    <row r="1008" spans="1:11" x14ac:dyDescent="0.3">
      <c r="A1008" s="31"/>
      <c r="B1008" s="31"/>
      <c r="C1008" s="28" t="s">
        <v>277</v>
      </c>
      <c r="D1008" s="14" t="s">
        <v>24</v>
      </c>
      <c r="E1008" s="15">
        <f t="shared" si="593"/>
        <v>1</v>
      </c>
      <c r="F1008" s="15">
        <f>SUM(F1009:F1016)</f>
        <v>0</v>
      </c>
      <c r="G1008" s="15">
        <f t="shared" ref="G1008" si="619">SUM(G1009:G1016)</f>
        <v>0</v>
      </c>
      <c r="H1008" s="15">
        <f t="shared" ref="H1008" si="620">SUM(H1009:H1016)</f>
        <v>0</v>
      </c>
      <c r="I1008" s="15">
        <f t="shared" ref="I1008" si="621">SUM(I1009:I1016)</f>
        <v>1</v>
      </c>
      <c r="J1008" s="15">
        <f t="shared" ref="J1008" si="622">SUM(J1009:J1016)</f>
        <v>0</v>
      </c>
      <c r="K1008" s="15">
        <f t="shared" ref="K1008" si="623">SUM(K1009:K1016)</f>
        <v>0</v>
      </c>
    </row>
    <row r="1009" spans="1:11" x14ac:dyDescent="0.3">
      <c r="A1009" s="31"/>
      <c r="B1009" s="31"/>
      <c r="C1009" s="31"/>
      <c r="D1009" s="14" t="s">
        <v>13</v>
      </c>
      <c r="E1009" s="15">
        <f t="shared" si="593"/>
        <v>0</v>
      </c>
      <c r="F1009" s="15">
        <v>0</v>
      </c>
      <c r="G1009" s="15">
        <v>0</v>
      </c>
      <c r="H1009" s="15">
        <v>0</v>
      </c>
      <c r="I1009" s="15">
        <v>0</v>
      </c>
      <c r="J1009" s="15">
        <v>0</v>
      </c>
      <c r="K1009" s="15">
        <v>0</v>
      </c>
    </row>
    <row r="1010" spans="1:11" x14ac:dyDescent="0.3">
      <c r="A1010" s="31"/>
      <c r="B1010" s="31"/>
      <c r="C1010" s="31"/>
      <c r="D1010" s="14" t="s">
        <v>14</v>
      </c>
      <c r="E1010" s="15">
        <f t="shared" si="593"/>
        <v>0</v>
      </c>
      <c r="F1010" s="15">
        <v>0</v>
      </c>
      <c r="G1010" s="15">
        <v>0</v>
      </c>
      <c r="H1010" s="15">
        <v>0</v>
      </c>
      <c r="I1010" s="15">
        <v>0</v>
      </c>
      <c r="J1010" s="15">
        <v>0</v>
      </c>
      <c r="K1010" s="15">
        <v>0</v>
      </c>
    </row>
    <row r="1011" spans="1:11" x14ac:dyDescent="0.3">
      <c r="A1011" s="31"/>
      <c r="B1011" s="31"/>
      <c r="C1011" s="31"/>
      <c r="D1011" s="14" t="s">
        <v>15</v>
      </c>
      <c r="E1011" s="15">
        <f t="shared" si="593"/>
        <v>0</v>
      </c>
      <c r="F1011" s="15">
        <v>0</v>
      </c>
      <c r="G1011" s="15">
        <v>0</v>
      </c>
      <c r="H1011" s="15">
        <v>0</v>
      </c>
      <c r="I1011" s="15">
        <v>0</v>
      </c>
      <c r="J1011" s="15">
        <v>0</v>
      </c>
      <c r="K1011" s="15">
        <v>0</v>
      </c>
    </row>
    <row r="1012" spans="1:11" x14ac:dyDescent="0.3">
      <c r="A1012" s="31"/>
      <c r="B1012" s="31"/>
      <c r="C1012" s="31"/>
      <c r="D1012" s="14" t="s">
        <v>16</v>
      </c>
      <c r="E1012" s="15">
        <f t="shared" si="593"/>
        <v>0</v>
      </c>
      <c r="F1012" s="15">
        <v>0</v>
      </c>
      <c r="G1012" s="15">
        <v>0</v>
      </c>
      <c r="H1012" s="15">
        <v>0</v>
      </c>
      <c r="I1012" s="15">
        <v>0</v>
      </c>
      <c r="J1012" s="15">
        <v>0</v>
      </c>
      <c r="K1012" s="15">
        <v>0</v>
      </c>
    </row>
    <row r="1013" spans="1:11" x14ac:dyDescent="0.3">
      <c r="A1013" s="31"/>
      <c r="B1013" s="31"/>
      <c r="C1013" s="31"/>
      <c r="D1013" s="14" t="s">
        <v>17</v>
      </c>
      <c r="E1013" s="15">
        <f t="shared" si="593"/>
        <v>0.79999999999999993</v>
      </c>
      <c r="F1013" s="15">
        <v>0</v>
      </c>
      <c r="G1013" s="15">
        <v>0</v>
      </c>
      <c r="H1013" s="15">
        <v>0</v>
      </c>
      <c r="I1013" s="15">
        <v>0.79999999999999993</v>
      </c>
      <c r="J1013" s="15">
        <v>0</v>
      </c>
      <c r="K1013" s="15">
        <v>0</v>
      </c>
    </row>
    <row r="1014" spans="1:11" x14ac:dyDescent="0.3">
      <c r="A1014" s="31"/>
      <c r="B1014" s="31"/>
      <c r="C1014" s="31"/>
      <c r="D1014" s="14" t="s">
        <v>18</v>
      </c>
      <c r="E1014" s="15">
        <f t="shared" si="593"/>
        <v>0</v>
      </c>
      <c r="F1014" s="15">
        <v>0</v>
      </c>
      <c r="G1014" s="15">
        <v>0</v>
      </c>
      <c r="H1014" s="15">
        <v>0</v>
      </c>
      <c r="I1014" s="15">
        <v>0</v>
      </c>
      <c r="J1014" s="15">
        <v>0</v>
      </c>
      <c r="K1014" s="15">
        <v>0</v>
      </c>
    </row>
    <row r="1015" spans="1:11" x14ac:dyDescent="0.3">
      <c r="A1015" s="31"/>
      <c r="B1015" s="31"/>
      <c r="C1015" s="31"/>
      <c r="D1015" s="14" t="s">
        <v>19</v>
      </c>
      <c r="E1015" s="15">
        <f t="shared" si="593"/>
        <v>0</v>
      </c>
      <c r="F1015" s="15">
        <v>0</v>
      </c>
      <c r="G1015" s="15">
        <v>0</v>
      </c>
      <c r="H1015" s="15">
        <v>0</v>
      </c>
      <c r="I1015" s="15">
        <v>0</v>
      </c>
      <c r="J1015" s="15">
        <v>0</v>
      </c>
      <c r="K1015" s="15">
        <v>0</v>
      </c>
    </row>
    <row r="1016" spans="1:11" x14ac:dyDescent="0.3">
      <c r="A1016" s="31"/>
      <c r="B1016" s="31"/>
      <c r="C1016" s="32"/>
      <c r="D1016" s="14" t="s">
        <v>20</v>
      </c>
      <c r="E1016" s="15">
        <f t="shared" si="593"/>
        <v>0.2</v>
      </c>
      <c r="F1016" s="15">
        <v>0</v>
      </c>
      <c r="G1016" s="15">
        <v>0</v>
      </c>
      <c r="H1016" s="15">
        <v>0</v>
      </c>
      <c r="I1016" s="15">
        <v>0.2</v>
      </c>
      <c r="J1016" s="15">
        <v>0</v>
      </c>
      <c r="K1016" s="15">
        <v>0</v>
      </c>
    </row>
    <row r="1017" spans="1:11" x14ac:dyDescent="0.3">
      <c r="A1017" s="31"/>
      <c r="B1017" s="31"/>
      <c r="C1017" s="28" t="s">
        <v>278</v>
      </c>
      <c r="D1017" s="14" t="s">
        <v>303</v>
      </c>
      <c r="E1017" s="15">
        <f t="shared" si="593"/>
        <v>1.4</v>
      </c>
      <c r="F1017" s="15">
        <f>SUM(F1018:F1025)</f>
        <v>0</v>
      </c>
      <c r="G1017" s="15">
        <f t="shared" ref="G1017" si="624">SUM(G1018:G1025)</f>
        <v>0</v>
      </c>
      <c r="H1017" s="15">
        <f t="shared" ref="H1017" si="625">SUM(H1018:H1025)</f>
        <v>0</v>
      </c>
      <c r="I1017" s="15">
        <f t="shared" ref="I1017" si="626">SUM(I1018:I1025)</f>
        <v>1.4</v>
      </c>
      <c r="J1017" s="15">
        <f t="shared" ref="J1017" si="627">SUM(J1018:J1025)</f>
        <v>0</v>
      </c>
      <c r="K1017" s="15">
        <f t="shared" ref="K1017" si="628">SUM(K1018:K1025)</f>
        <v>0</v>
      </c>
    </row>
    <row r="1018" spans="1:11" x14ac:dyDescent="0.3">
      <c r="A1018" s="31"/>
      <c r="B1018" s="31"/>
      <c r="C1018" s="31"/>
      <c r="D1018" s="14" t="s">
        <v>13</v>
      </c>
      <c r="E1018" s="15">
        <f t="shared" si="593"/>
        <v>0</v>
      </c>
      <c r="F1018" s="15">
        <v>0</v>
      </c>
      <c r="G1018" s="15">
        <v>0</v>
      </c>
      <c r="H1018" s="15">
        <v>0</v>
      </c>
      <c r="I1018" s="15">
        <v>0</v>
      </c>
      <c r="J1018" s="15">
        <v>0</v>
      </c>
      <c r="K1018" s="15">
        <v>0</v>
      </c>
    </row>
    <row r="1019" spans="1:11" x14ac:dyDescent="0.3">
      <c r="A1019" s="31"/>
      <c r="B1019" s="31"/>
      <c r="C1019" s="31"/>
      <c r="D1019" s="14" t="s">
        <v>14</v>
      </c>
      <c r="E1019" s="15">
        <f t="shared" si="593"/>
        <v>0.1</v>
      </c>
      <c r="F1019" s="15">
        <v>0</v>
      </c>
      <c r="G1019" s="15">
        <v>0</v>
      </c>
      <c r="H1019" s="15">
        <v>0</v>
      </c>
      <c r="I1019" s="15">
        <v>0.1</v>
      </c>
      <c r="J1019" s="15">
        <v>0</v>
      </c>
      <c r="K1019" s="15">
        <v>0</v>
      </c>
    </row>
    <row r="1020" spans="1:11" x14ac:dyDescent="0.3">
      <c r="A1020" s="31"/>
      <c r="B1020" s="31"/>
      <c r="C1020" s="31"/>
      <c r="D1020" s="14" t="s">
        <v>15</v>
      </c>
      <c r="E1020" s="15">
        <f t="shared" si="593"/>
        <v>0</v>
      </c>
      <c r="F1020" s="15">
        <v>0</v>
      </c>
      <c r="G1020" s="15">
        <v>0</v>
      </c>
      <c r="H1020" s="15">
        <v>0</v>
      </c>
      <c r="I1020" s="15">
        <v>0</v>
      </c>
      <c r="J1020" s="15">
        <v>0</v>
      </c>
      <c r="K1020" s="15">
        <v>0</v>
      </c>
    </row>
    <row r="1021" spans="1:11" x14ac:dyDescent="0.3">
      <c r="A1021" s="31"/>
      <c r="B1021" s="31"/>
      <c r="C1021" s="31"/>
      <c r="D1021" s="14" t="s">
        <v>16</v>
      </c>
      <c r="E1021" s="15">
        <f t="shared" si="593"/>
        <v>0</v>
      </c>
      <c r="F1021" s="15">
        <v>0</v>
      </c>
      <c r="G1021" s="15">
        <v>0</v>
      </c>
      <c r="H1021" s="15">
        <v>0</v>
      </c>
      <c r="I1021" s="15">
        <v>0</v>
      </c>
      <c r="J1021" s="15">
        <v>0</v>
      </c>
      <c r="K1021" s="15">
        <v>0</v>
      </c>
    </row>
    <row r="1022" spans="1:11" x14ac:dyDescent="0.3">
      <c r="A1022" s="31"/>
      <c r="B1022" s="31"/>
      <c r="C1022" s="31"/>
      <c r="D1022" s="14" t="s">
        <v>17</v>
      </c>
      <c r="E1022" s="15">
        <f t="shared" si="593"/>
        <v>1.2999999999999998</v>
      </c>
      <c r="F1022" s="15">
        <v>0</v>
      </c>
      <c r="G1022" s="15">
        <v>0</v>
      </c>
      <c r="H1022" s="15">
        <v>0</v>
      </c>
      <c r="I1022" s="15">
        <v>1.2999999999999998</v>
      </c>
      <c r="J1022" s="15">
        <v>0</v>
      </c>
      <c r="K1022" s="15">
        <v>0</v>
      </c>
    </row>
    <row r="1023" spans="1:11" x14ac:dyDescent="0.3">
      <c r="A1023" s="31"/>
      <c r="B1023" s="31"/>
      <c r="C1023" s="31"/>
      <c r="D1023" s="14" t="s">
        <v>18</v>
      </c>
      <c r="E1023" s="15">
        <f t="shared" si="593"/>
        <v>0</v>
      </c>
      <c r="F1023" s="15">
        <v>0</v>
      </c>
      <c r="G1023" s="15">
        <v>0</v>
      </c>
      <c r="H1023" s="15">
        <v>0</v>
      </c>
      <c r="I1023" s="15">
        <v>0</v>
      </c>
      <c r="J1023" s="15">
        <v>0</v>
      </c>
      <c r="K1023" s="15">
        <v>0</v>
      </c>
    </row>
    <row r="1024" spans="1:11" x14ac:dyDescent="0.3">
      <c r="A1024" s="31"/>
      <c r="B1024" s="31"/>
      <c r="C1024" s="31"/>
      <c r="D1024" s="14" t="s">
        <v>19</v>
      </c>
      <c r="E1024" s="15">
        <f t="shared" si="593"/>
        <v>0</v>
      </c>
      <c r="F1024" s="15">
        <v>0</v>
      </c>
      <c r="G1024" s="15">
        <v>0</v>
      </c>
      <c r="H1024" s="15">
        <v>0</v>
      </c>
      <c r="I1024" s="15">
        <v>0</v>
      </c>
      <c r="J1024" s="15">
        <v>0</v>
      </c>
      <c r="K1024" s="15">
        <v>0</v>
      </c>
    </row>
    <row r="1025" spans="1:11" x14ac:dyDescent="0.3">
      <c r="A1025" s="31"/>
      <c r="B1025" s="31"/>
      <c r="C1025" s="32"/>
      <c r="D1025" s="14" t="s">
        <v>20</v>
      </c>
      <c r="E1025" s="15">
        <f t="shared" si="593"/>
        <v>0</v>
      </c>
      <c r="F1025" s="15">
        <v>0</v>
      </c>
      <c r="G1025" s="15">
        <v>0</v>
      </c>
      <c r="H1025" s="15">
        <v>0</v>
      </c>
      <c r="I1025" s="15">
        <v>0</v>
      </c>
      <c r="J1025" s="15">
        <v>0</v>
      </c>
      <c r="K1025" s="15">
        <v>0</v>
      </c>
    </row>
    <row r="1026" spans="1:11" x14ac:dyDescent="0.3">
      <c r="A1026" s="31"/>
      <c r="B1026" s="31"/>
      <c r="C1026" s="28" t="s">
        <v>279</v>
      </c>
      <c r="D1026" s="14" t="s">
        <v>303</v>
      </c>
      <c r="E1026" s="15">
        <f t="shared" si="593"/>
        <v>0.1</v>
      </c>
      <c r="F1026" s="15">
        <f>SUM(F1027:F1034)</f>
        <v>0</v>
      </c>
      <c r="G1026" s="15">
        <f t="shared" ref="G1026" si="629">SUM(G1027:G1034)</f>
        <v>0</v>
      </c>
      <c r="H1026" s="15">
        <f t="shared" ref="H1026" si="630">SUM(H1027:H1034)</f>
        <v>0</v>
      </c>
      <c r="I1026" s="15">
        <f t="shared" ref="I1026" si="631">SUM(I1027:I1034)</f>
        <v>0.1</v>
      </c>
      <c r="J1026" s="15">
        <f t="shared" ref="J1026" si="632">SUM(J1027:J1034)</f>
        <v>0</v>
      </c>
      <c r="K1026" s="15">
        <f t="shared" ref="K1026" si="633">SUM(K1027:K1034)</f>
        <v>0</v>
      </c>
    </row>
    <row r="1027" spans="1:11" x14ac:dyDescent="0.3">
      <c r="A1027" s="31"/>
      <c r="B1027" s="31"/>
      <c r="C1027" s="31"/>
      <c r="D1027" s="14" t="s">
        <v>13</v>
      </c>
      <c r="E1027" s="15">
        <f t="shared" si="593"/>
        <v>0</v>
      </c>
      <c r="F1027" s="15">
        <v>0</v>
      </c>
      <c r="G1027" s="15">
        <v>0</v>
      </c>
      <c r="H1027" s="15">
        <v>0</v>
      </c>
      <c r="I1027" s="15">
        <v>0</v>
      </c>
      <c r="J1027" s="15">
        <v>0</v>
      </c>
      <c r="K1027" s="15">
        <v>0</v>
      </c>
    </row>
    <row r="1028" spans="1:11" x14ac:dyDescent="0.3">
      <c r="A1028" s="31"/>
      <c r="B1028" s="31"/>
      <c r="C1028" s="31"/>
      <c r="D1028" s="14" t="s">
        <v>14</v>
      </c>
      <c r="E1028" s="15">
        <f t="shared" si="593"/>
        <v>0</v>
      </c>
      <c r="F1028" s="15">
        <v>0</v>
      </c>
      <c r="G1028" s="15">
        <v>0</v>
      </c>
      <c r="H1028" s="15">
        <v>0</v>
      </c>
      <c r="I1028" s="15">
        <v>0</v>
      </c>
      <c r="J1028" s="15">
        <v>0</v>
      </c>
      <c r="K1028" s="15">
        <v>0</v>
      </c>
    </row>
    <row r="1029" spans="1:11" x14ac:dyDescent="0.3">
      <c r="A1029" s="31"/>
      <c r="B1029" s="31"/>
      <c r="C1029" s="31"/>
      <c r="D1029" s="14" t="s">
        <v>15</v>
      </c>
      <c r="E1029" s="15">
        <f t="shared" si="593"/>
        <v>0</v>
      </c>
      <c r="F1029" s="15">
        <v>0</v>
      </c>
      <c r="G1029" s="15">
        <v>0</v>
      </c>
      <c r="H1029" s="15">
        <v>0</v>
      </c>
      <c r="I1029" s="15">
        <v>0</v>
      </c>
      <c r="J1029" s="15">
        <v>0</v>
      </c>
      <c r="K1029" s="15">
        <v>0</v>
      </c>
    </row>
    <row r="1030" spans="1:11" x14ac:dyDescent="0.3">
      <c r="A1030" s="31"/>
      <c r="B1030" s="31"/>
      <c r="C1030" s="31"/>
      <c r="D1030" s="14" t="s">
        <v>16</v>
      </c>
      <c r="E1030" s="15">
        <f t="shared" si="593"/>
        <v>0</v>
      </c>
      <c r="F1030" s="15">
        <v>0</v>
      </c>
      <c r="G1030" s="15">
        <v>0</v>
      </c>
      <c r="H1030" s="15">
        <v>0</v>
      </c>
      <c r="I1030" s="15">
        <v>0</v>
      </c>
      <c r="J1030" s="15">
        <v>0</v>
      </c>
      <c r="K1030" s="15">
        <v>0</v>
      </c>
    </row>
    <row r="1031" spans="1:11" x14ac:dyDescent="0.3">
      <c r="A1031" s="31"/>
      <c r="B1031" s="31"/>
      <c r="C1031" s="31"/>
      <c r="D1031" s="14" t="s">
        <v>17</v>
      </c>
      <c r="E1031" s="15">
        <f t="shared" ref="E1031:E1094" si="634">SUM(F1031:K1031)</f>
        <v>0.1</v>
      </c>
      <c r="F1031" s="15">
        <v>0</v>
      </c>
      <c r="G1031" s="15">
        <v>0</v>
      </c>
      <c r="H1031" s="15">
        <v>0</v>
      </c>
      <c r="I1031" s="15">
        <v>0.1</v>
      </c>
      <c r="J1031" s="15">
        <v>0</v>
      </c>
      <c r="K1031" s="15">
        <v>0</v>
      </c>
    </row>
    <row r="1032" spans="1:11" x14ac:dyDescent="0.3">
      <c r="A1032" s="31"/>
      <c r="B1032" s="31"/>
      <c r="C1032" s="31"/>
      <c r="D1032" s="14" t="s">
        <v>18</v>
      </c>
      <c r="E1032" s="15">
        <f t="shared" si="634"/>
        <v>0</v>
      </c>
      <c r="F1032" s="15">
        <v>0</v>
      </c>
      <c r="G1032" s="15">
        <v>0</v>
      </c>
      <c r="H1032" s="15">
        <v>0</v>
      </c>
      <c r="I1032" s="15">
        <v>0</v>
      </c>
      <c r="J1032" s="15">
        <v>0</v>
      </c>
      <c r="K1032" s="15">
        <v>0</v>
      </c>
    </row>
    <row r="1033" spans="1:11" x14ac:dyDescent="0.3">
      <c r="A1033" s="31"/>
      <c r="B1033" s="31"/>
      <c r="C1033" s="31"/>
      <c r="D1033" s="14" t="s">
        <v>19</v>
      </c>
      <c r="E1033" s="15">
        <f t="shared" si="634"/>
        <v>0</v>
      </c>
      <c r="F1033" s="15">
        <v>0</v>
      </c>
      <c r="G1033" s="15">
        <v>0</v>
      </c>
      <c r="H1033" s="15">
        <v>0</v>
      </c>
      <c r="I1033" s="15">
        <v>0</v>
      </c>
      <c r="J1033" s="15">
        <v>0</v>
      </c>
      <c r="K1033" s="15">
        <v>0</v>
      </c>
    </row>
    <row r="1034" spans="1:11" x14ac:dyDescent="0.3">
      <c r="A1034" s="31"/>
      <c r="B1034" s="31"/>
      <c r="C1034" s="32"/>
      <c r="D1034" s="14" t="s">
        <v>20</v>
      </c>
      <c r="E1034" s="15">
        <f t="shared" si="634"/>
        <v>0</v>
      </c>
      <c r="F1034" s="15">
        <v>0</v>
      </c>
      <c r="G1034" s="15">
        <v>0</v>
      </c>
      <c r="H1034" s="15">
        <v>0</v>
      </c>
      <c r="I1034" s="15">
        <v>0</v>
      </c>
      <c r="J1034" s="15">
        <v>0</v>
      </c>
      <c r="K1034" s="15">
        <v>0</v>
      </c>
    </row>
    <row r="1035" spans="1:11" x14ac:dyDescent="0.3">
      <c r="A1035" s="31"/>
      <c r="B1035" s="31"/>
      <c r="C1035" s="28" t="s">
        <v>362</v>
      </c>
      <c r="D1035" s="14" t="s">
        <v>303</v>
      </c>
      <c r="E1035" s="15">
        <f t="shared" si="634"/>
        <v>0</v>
      </c>
      <c r="F1035" s="15">
        <f>SUM(F1036:F1043)</f>
        <v>0</v>
      </c>
      <c r="G1035" s="15">
        <f t="shared" ref="G1035" si="635">SUM(G1036:G1043)</f>
        <v>0</v>
      </c>
      <c r="H1035" s="15">
        <f t="shared" ref="H1035" si="636">SUM(H1036:H1043)</f>
        <v>0</v>
      </c>
      <c r="I1035" s="15">
        <f t="shared" ref="I1035" si="637">SUM(I1036:I1043)</f>
        <v>0</v>
      </c>
      <c r="J1035" s="15">
        <f t="shared" ref="J1035" si="638">SUM(J1036:J1043)</f>
        <v>0</v>
      </c>
      <c r="K1035" s="15">
        <f t="shared" ref="K1035" si="639">SUM(K1036:K1043)</f>
        <v>0</v>
      </c>
    </row>
    <row r="1036" spans="1:11" x14ac:dyDescent="0.3">
      <c r="A1036" s="31"/>
      <c r="B1036" s="31"/>
      <c r="C1036" s="31"/>
      <c r="D1036" s="14" t="s">
        <v>13</v>
      </c>
      <c r="E1036" s="15">
        <f t="shared" si="634"/>
        <v>0</v>
      </c>
      <c r="F1036" s="15">
        <v>0</v>
      </c>
      <c r="G1036" s="15">
        <v>0</v>
      </c>
      <c r="H1036" s="15">
        <v>0</v>
      </c>
      <c r="I1036" s="15">
        <v>0</v>
      </c>
      <c r="J1036" s="15">
        <v>0</v>
      </c>
      <c r="K1036" s="15">
        <v>0</v>
      </c>
    </row>
    <row r="1037" spans="1:11" x14ac:dyDescent="0.3">
      <c r="A1037" s="31"/>
      <c r="B1037" s="31"/>
      <c r="C1037" s="31"/>
      <c r="D1037" s="14" t="s">
        <v>14</v>
      </c>
      <c r="E1037" s="15">
        <f t="shared" si="634"/>
        <v>0</v>
      </c>
      <c r="F1037" s="15">
        <v>0</v>
      </c>
      <c r="G1037" s="15">
        <v>0</v>
      </c>
      <c r="H1037" s="15">
        <v>0</v>
      </c>
      <c r="I1037" s="15">
        <v>0</v>
      </c>
      <c r="J1037" s="15">
        <v>0</v>
      </c>
      <c r="K1037" s="15">
        <v>0</v>
      </c>
    </row>
    <row r="1038" spans="1:11" x14ac:dyDescent="0.3">
      <c r="A1038" s="31"/>
      <c r="B1038" s="31"/>
      <c r="C1038" s="31"/>
      <c r="D1038" s="14" t="s">
        <v>15</v>
      </c>
      <c r="E1038" s="15">
        <f t="shared" si="634"/>
        <v>0</v>
      </c>
      <c r="F1038" s="15">
        <v>0</v>
      </c>
      <c r="G1038" s="15">
        <v>0</v>
      </c>
      <c r="H1038" s="15">
        <v>0</v>
      </c>
      <c r="I1038" s="15">
        <v>0</v>
      </c>
      <c r="J1038" s="15">
        <v>0</v>
      </c>
      <c r="K1038" s="15">
        <v>0</v>
      </c>
    </row>
    <row r="1039" spans="1:11" x14ac:dyDescent="0.3">
      <c r="A1039" s="31"/>
      <c r="B1039" s="31"/>
      <c r="C1039" s="31"/>
      <c r="D1039" s="14" t="s">
        <v>16</v>
      </c>
      <c r="E1039" s="15">
        <f t="shared" si="634"/>
        <v>0</v>
      </c>
      <c r="F1039" s="15">
        <v>0</v>
      </c>
      <c r="G1039" s="15">
        <v>0</v>
      </c>
      <c r="H1039" s="15">
        <v>0</v>
      </c>
      <c r="I1039" s="15">
        <v>0</v>
      </c>
      <c r="J1039" s="15">
        <v>0</v>
      </c>
      <c r="K1039" s="15">
        <v>0</v>
      </c>
    </row>
    <row r="1040" spans="1:11" x14ac:dyDescent="0.3">
      <c r="A1040" s="31"/>
      <c r="B1040" s="31"/>
      <c r="C1040" s="31"/>
      <c r="D1040" s="14" t="s">
        <v>17</v>
      </c>
      <c r="E1040" s="15">
        <f t="shared" si="634"/>
        <v>0</v>
      </c>
      <c r="F1040" s="15">
        <v>0</v>
      </c>
      <c r="G1040" s="15">
        <v>0</v>
      </c>
      <c r="H1040" s="15">
        <v>0</v>
      </c>
      <c r="I1040" s="15">
        <v>0</v>
      </c>
      <c r="J1040" s="15">
        <v>0</v>
      </c>
      <c r="K1040" s="15">
        <v>0</v>
      </c>
    </row>
    <row r="1041" spans="1:11" x14ac:dyDescent="0.3">
      <c r="A1041" s="31"/>
      <c r="B1041" s="31"/>
      <c r="C1041" s="31"/>
      <c r="D1041" s="14" t="s">
        <v>18</v>
      </c>
      <c r="E1041" s="15">
        <f t="shared" si="634"/>
        <v>0</v>
      </c>
      <c r="F1041" s="15">
        <v>0</v>
      </c>
      <c r="G1041" s="15">
        <v>0</v>
      </c>
      <c r="H1041" s="15">
        <v>0</v>
      </c>
      <c r="I1041" s="15">
        <v>0</v>
      </c>
      <c r="J1041" s="15">
        <v>0</v>
      </c>
      <c r="K1041" s="15">
        <v>0</v>
      </c>
    </row>
    <row r="1042" spans="1:11" x14ac:dyDescent="0.3">
      <c r="A1042" s="31"/>
      <c r="B1042" s="31"/>
      <c r="C1042" s="31"/>
      <c r="D1042" s="14" t="s">
        <v>19</v>
      </c>
      <c r="E1042" s="15">
        <f t="shared" si="634"/>
        <v>0</v>
      </c>
      <c r="F1042" s="15">
        <v>0</v>
      </c>
      <c r="G1042" s="15">
        <v>0</v>
      </c>
      <c r="H1042" s="15">
        <v>0</v>
      </c>
      <c r="I1042" s="15">
        <v>0</v>
      </c>
      <c r="J1042" s="15">
        <v>0</v>
      </c>
      <c r="K1042" s="15">
        <v>0</v>
      </c>
    </row>
    <row r="1043" spans="1:11" x14ac:dyDescent="0.3">
      <c r="A1043" s="31"/>
      <c r="B1043" s="31"/>
      <c r="C1043" s="32"/>
      <c r="D1043" s="14" t="s">
        <v>20</v>
      </c>
      <c r="E1043" s="15">
        <f t="shared" si="634"/>
        <v>0</v>
      </c>
      <c r="F1043" s="15">
        <v>0</v>
      </c>
      <c r="G1043" s="15">
        <v>0</v>
      </c>
      <c r="H1043" s="15">
        <v>0</v>
      </c>
      <c r="I1043" s="15">
        <v>0</v>
      </c>
      <c r="J1043" s="15">
        <v>0</v>
      </c>
      <c r="K1043" s="15">
        <v>0</v>
      </c>
    </row>
    <row r="1044" spans="1:11" x14ac:dyDescent="0.3">
      <c r="A1044" s="31"/>
      <c r="B1044" s="31"/>
      <c r="C1044" s="28" t="s">
        <v>281</v>
      </c>
      <c r="D1044" s="14" t="s">
        <v>303</v>
      </c>
      <c r="E1044" s="15">
        <f t="shared" si="634"/>
        <v>0</v>
      </c>
      <c r="F1044" s="15">
        <f>SUM(F1045:F1052)</f>
        <v>0</v>
      </c>
      <c r="G1044" s="15">
        <f t="shared" ref="G1044" si="640">SUM(G1045:G1052)</f>
        <v>0</v>
      </c>
      <c r="H1044" s="15">
        <f t="shared" ref="H1044" si="641">SUM(H1045:H1052)</f>
        <v>0</v>
      </c>
      <c r="I1044" s="15">
        <f t="shared" ref="I1044" si="642">SUM(I1045:I1052)</f>
        <v>0</v>
      </c>
      <c r="J1044" s="15">
        <f t="shared" ref="J1044" si="643">SUM(J1045:J1052)</f>
        <v>0</v>
      </c>
      <c r="K1044" s="15">
        <f t="shared" ref="K1044" si="644">SUM(K1045:K1052)</f>
        <v>0</v>
      </c>
    </row>
    <row r="1045" spans="1:11" x14ac:dyDescent="0.3">
      <c r="A1045" s="31"/>
      <c r="B1045" s="31"/>
      <c r="C1045" s="31"/>
      <c r="D1045" s="14" t="s">
        <v>13</v>
      </c>
      <c r="E1045" s="15">
        <f t="shared" si="634"/>
        <v>0</v>
      </c>
      <c r="F1045" s="15">
        <v>0</v>
      </c>
      <c r="G1045" s="15">
        <v>0</v>
      </c>
      <c r="H1045" s="15">
        <v>0</v>
      </c>
      <c r="I1045" s="15">
        <v>0</v>
      </c>
      <c r="J1045" s="15">
        <v>0</v>
      </c>
      <c r="K1045" s="15">
        <v>0</v>
      </c>
    </row>
    <row r="1046" spans="1:11" x14ac:dyDescent="0.3">
      <c r="A1046" s="31"/>
      <c r="B1046" s="31"/>
      <c r="C1046" s="31"/>
      <c r="D1046" s="14" t="s">
        <v>14</v>
      </c>
      <c r="E1046" s="15">
        <f t="shared" si="634"/>
        <v>0</v>
      </c>
      <c r="F1046" s="15">
        <v>0</v>
      </c>
      <c r="G1046" s="15">
        <v>0</v>
      </c>
      <c r="H1046" s="15">
        <v>0</v>
      </c>
      <c r="I1046" s="15">
        <v>0</v>
      </c>
      <c r="J1046" s="15">
        <v>0</v>
      </c>
      <c r="K1046" s="15">
        <v>0</v>
      </c>
    </row>
    <row r="1047" spans="1:11" x14ac:dyDescent="0.3">
      <c r="A1047" s="31"/>
      <c r="B1047" s="31"/>
      <c r="C1047" s="31"/>
      <c r="D1047" s="14" t="s">
        <v>15</v>
      </c>
      <c r="E1047" s="15">
        <f t="shared" si="634"/>
        <v>0</v>
      </c>
      <c r="F1047" s="15">
        <v>0</v>
      </c>
      <c r="G1047" s="15">
        <v>0</v>
      </c>
      <c r="H1047" s="15">
        <v>0</v>
      </c>
      <c r="I1047" s="15">
        <v>0</v>
      </c>
      <c r="J1047" s="15">
        <v>0</v>
      </c>
      <c r="K1047" s="15">
        <v>0</v>
      </c>
    </row>
    <row r="1048" spans="1:11" x14ac:dyDescent="0.3">
      <c r="A1048" s="31"/>
      <c r="B1048" s="31"/>
      <c r="C1048" s="31"/>
      <c r="D1048" s="14" t="s">
        <v>16</v>
      </c>
      <c r="E1048" s="15">
        <f t="shared" si="634"/>
        <v>0</v>
      </c>
      <c r="F1048" s="15">
        <v>0</v>
      </c>
      <c r="G1048" s="15">
        <v>0</v>
      </c>
      <c r="H1048" s="15">
        <v>0</v>
      </c>
      <c r="I1048" s="15">
        <v>0</v>
      </c>
      <c r="J1048" s="15">
        <v>0</v>
      </c>
      <c r="K1048" s="15">
        <v>0</v>
      </c>
    </row>
    <row r="1049" spans="1:11" x14ac:dyDescent="0.3">
      <c r="A1049" s="31"/>
      <c r="B1049" s="31"/>
      <c r="C1049" s="31"/>
      <c r="D1049" s="14" t="s">
        <v>17</v>
      </c>
      <c r="E1049" s="15">
        <f t="shared" si="634"/>
        <v>0</v>
      </c>
      <c r="F1049" s="15">
        <v>0</v>
      </c>
      <c r="G1049" s="15">
        <v>0</v>
      </c>
      <c r="H1049" s="15">
        <v>0</v>
      </c>
      <c r="I1049" s="15">
        <v>0</v>
      </c>
      <c r="J1049" s="15">
        <v>0</v>
      </c>
      <c r="K1049" s="15">
        <v>0</v>
      </c>
    </row>
    <row r="1050" spans="1:11" x14ac:dyDescent="0.3">
      <c r="A1050" s="31"/>
      <c r="B1050" s="31"/>
      <c r="C1050" s="31"/>
      <c r="D1050" s="14" t="s">
        <v>18</v>
      </c>
      <c r="E1050" s="15">
        <f t="shared" si="634"/>
        <v>0</v>
      </c>
      <c r="F1050" s="15">
        <v>0</v>
      </c>
      <c r="G1050" s="15">
        <v>0</v>
      </c>
      <c r="H1050" s="15">
        <v>0</v>
      </c>
      <c r="I1050" s="15">
        <v>0</v>
      </c>
      <c r="J1050" s="15">
        <v>0</v>
      </c>
      <c r="K1050" s="15">
        <v>0</v>
      </c>
    </row>
    <row r="1051" spans="1:11" x14ac:dyDescent="0.3">
      <c r="A1051" s="31"/>
      <c r="B1051" s="31"/>
      <c r="C1051" s="31"/>
      <c r="D1051" s="14" t="s">
        <v>19</v>
      </c>
      <c r="E1051" s="15">
        <f t="shared" si="634"/>
        <v>0</v>
      </c>
      <c r="F1051" s="15">
        <v>0</v>
      </c>
      <c r="G1051" s="15">
        <v>0</v>
      </c>
      <c r="H1051" s="15">
        <v>0</v>
      </c>
      <c r="I1051" s="15">
        <v>0</v>
      </c>
      <c r="J1051" s="15">
        <v>0</v>
      </c>
      <c r="K1051" s="15">
        <v>0</v>
      </c>
    </row>
    <row r="1052" spans="1:11" x14ac:dyDescent="0.3">
      <c r="A1052" s="31"/>
      <c r="B1052" s="31"/>
      <c r="C1052" s="32"/>
      <c r="D1052" s="14" t="s">
        <v>20</v>
      </c>
      <c r="E1052" s="15">
        <f t="shared" si="634"/>
        <v>0</v>
      </c>
      <c r="F1052" s="15">
        <v>0</v>
      </c>
      <c r="G1052" s="15">
        <v>0</v>
      </c>
      <c r="H1052" s="15">
        <v>0</v>
      </c>
      <c r="I1052" s="15">
        <v>0</v>
      </c>
      <c r="J1052" s="15">
        <v>0</v>
      </c>
      <c r="K1052" s="15">
        <v>0</v>
      </c>
    </row>
    <row r="1053" spans="1:11" x14ac:dyDescent="0.3">
      <c r="A1053" s="31"/>
      <c r="B1053" s="31"/>
      <c r="C1053" s="28" t="s">
        <v>282</v>
      </c>
      <c r="D1053" s="14" t="s">
        <v>303</v>
      </c>
      <c r="E1053" s="15">
        <f t="shared" si="634"/>
        <v>0.1</v>
      </c>
      <c r="F1053" s="15">
        <f>SUM(F1054:F1061)</f>
        <v>0</v>
      </c>
      <c r="G1053" s="15">
        <f t="shared" ref="G1053" si="645">SUM(G1054:G1061)</f>
        <v>0</v>
      </c>
      <c r="H1053" s="15">
        <f t="shared" ref="H1053" si="646">SUM(H1054:H1061)</f>
        <v>0</v>
      </c>
      <c r="I1053" s="15">
        <f t="shared" ref="I1053" si="647">SUM(I1054:I1061)</f>
        <v>0.1</v>
      </c>
      <c r="J1053" s="15">
        <f t="shared" ref="J1053" si="648">SUM(J1054:J1061)</f>
        <v>0</v>
      </c>
      <c r="K1053" s="15">
        <f t="shared" ref="K1053" si="649">SUM(K1054:K1061)</f>
        <v>0</v>
      </c>
    </row>
    <row r="1054" spans="1:11" x14ac:dyDescent="0.3">
      <c r="A1054" s="31"/>
      <c r="B1054" s="31"/>
      <c r="C1054" s="31"/>
      <c r="D1054" s="14" t="s">
        <v>13</v>
      </c>
      <c r="E1054" s="15">
        <f t="shared" si="634"/>
        <v>0</v>
      </c>
      <c r="F1054" s="15">
        <v>0</v>
      </c>
      <c r="G1054" s="15">
        <v>0</v>
      </c>
      <c r="H1054" s="15">
        <v>0</v>
      </c>
      <c r="I1054" s="15">
        <v>0</v>
      </c>
      <c r="J1054" s="15">
        <v>0</v>
      </c>
      <c r="K1054" s="15">
        <v>0</v>
      </c>
    </row>
    <row r="1055" spans="1:11" x14ac:dyDescent="0.3">
      <c r="A1055" s="31"/>
      <c r="B1055" s="31"/>
      <c r="C1055" s="31"/>
      <c r="D1055" s="14" t="s">
        <v>14</v>
      </c>
      <c r="E1055" s="15">
        <f t="shared" si="634"/>
        <v>0.1</v>
      </c>
      <c r="F1055" s="15">
        <v>0</v>
      </c>
      <c r="G1055" s="15">
        <v>0</v>
      </c>
      <c r="H1055" s="15">
        <v>0</v>
      </c>
      <c r="I1055" s="15">
        <v>0.1</v>
      </c>
      <c r="J1055" s="15">
        <v>0</v>
      </c>
      <c r="K1055" s="15">
        <v>0</v>
      </c>
    </row>
    <row r="1056" spans="1:11" x14ac:dyDescent="0.3">
      <c r="A1056" s="31"/>
      <c r="B1056" s="31"/>
      <c r="C1056" s="31"/>
      <c r="D1056" s="14" t="s">
        <v>15</v>
      </c>
      <c r="E1056" s="15">
        <f t="shared" si="634"/>
        <v>0</v>
      </c>
      <c r="F1056" s="15">
        <v>0</v>
      </c>
      <c r="G1056" s="15">
        <v>0</v>
      </c>
      <c r="H1056" s="15">
        <v>0</v>
      </c>
      <c r="I1056" s="15">
        <v>0</v>
      </c>
      <c r="J1056" s="15">
        <v>0</v>
      </c>
      <c r="K1056" s="15">
        <v>0</v>
      </c>
    </row>
    <row r="1057" spans="1:11" x14ac:dyDescent="0.3">
      <c r="A1057" s="31"/>
      <c r="B1057" s="31"/>
      <c r="C1057" s="31"/>
      <c r="D1057" s="14" t="s">
        <v>16</v>
      </c>
      <c r="E1057" s="15">
        <f t="shared" si="634"/>
        <v>0</v>
      </c>
      <c r="F1057" s="15">
        <v>0</v>
      </c>
      <c r="G1057" s="15">
        <v>0</v>
      </c>
      <c r="H1057" s="15">
        <v>0</v>
      </c>
      <c r="I1057" s="15">
        <v>0</v>
      </c>
      <c r="J1057" s="15">
        <v>0</v>
      </c>
      <c r="K1057" s="15">
        <v>0</v>
      </c>
    </row>
    <row r="1058" spans="1:11" x14ac:dyDescent="0.3">
      <c r="A1058" s="31"/>
      <c r="B1058" s="31"/>
      <c r="C1058" s="31"/>
      <c r="D1058" s="14" t="s">
        <v>17</v>
      </c>
      <c r="E1058" s="15">
        <f t="shared" si="634"/>
        <v>0</v>
      </c>
      <c r="F1058" s="15">
        <v>0</v>
      </c>
      <c r="G1058" s="15">
        <v>0</v>
      </c>
      <c r="H1058" s="15">
        <v>0</v>
      </c>
      <c r="I1058" s="15">
        <v>0</v>
      </c>
      <c r="J1058" s="15">
        <v>0</v>
      </c>
      <c r="K1058" s="15">
        <v>0</v>
      </c>
    </row>
    <row r="1059" spans="1:11" x14ac:dyDescent="0.3">
      <c r="A1059" s="31"/>
      <c r="B1059" s="31"/>
      <c r="C1059" s="31"/>
      <c r="D1059" s="14" t="s">
        <v>18</v>
      </c>
      <c r="E1059" s="15">
        <f t="shared" si="634"/>
        <v>0</v>
      </c>
      <c r="F1059" s="15">
        <v>0</v>
      </c>
      <c r="G1059" s="15">
        <v>0</v>
      </c>
      <c r="H1059" s="15">
        <v>0</v>
      </c>
      <c r="I1059" s="15">
        <v>0</v>
      </c>
      <c r="J1059" s="15">
        <v>0</v>
      </c>
      <c r="K1059" s="15">
        <v>0</v>
      </c>
    </row>
    <row r="1060" spans="1:11" x14ac:dyDescent="0.3">
      <c r="A1060" s="31"/>
      <c r="B1060" s="31"/>
      <c r="C1060" s="31"/>
      <c r="D1060" s="14" t="s">
        <v>19</v>
      </c>
      <c r="E1060" s="15">
        <f t="shared" si="634"/>
        <v>0</v>
      </c>
      <c r="F1060" s="15">
        <v>0</v>
      </c>
      <c r="G1060" s="15">
        <v>0</v>
      </c>
      <c r="H1060" s="15">
        <v>0</v>
      </c>
      <c r="I1060" s="15">
        <v>0</v>
      </c>
      <c r="J1060" s="15">
        <v>0</v>
      </c>
      <c r="K1060" s="15">
        <v>0</v>
      </c>
    </row>
    <row r="1061" spans="1:11" x14ac:dyDescent="0.3">
      <c r="A1061" s="31"/>
      <c r="B1061" s="31"/>
      <c r="C1061" s="32"/>
      <c r="D1061" s="14" t="s">
        <v>20</v>
      </c>
      <c r="E1061" s="15">
        <f t="shared" si="634"/>
        <v>0</v>
      </c>
      <c r="F1061" s="15">
        <v>0</v>
      </c>
      <c r="G1061" s="15">
        <v>0</v>
      </c>
      <c r="H1061" s="15">
        <v>0</v>
      </c>
      <c r="I1061" s="15">
        <v>0</v>
      </c>
      <c r="J1061" s="15">
        <v>0</v>
      </c>
      <c r="K1061" s="15">
        <v>0</v>
      </c>
    </row>
    <row r="1062" spans="1:11" x14ac:dyDescent="0.3">
      <c r="A1062" s="31"/>
      <c r="B1062" s="31"/>
      <c r="C1062" s="28" t="s">
        <v>283</v>
      </c>
      <c r="D1062" s="14" t="s">
        <v>24</v>
      </c>
      <c r="E1062" s="15">
        <f t="shared" si="634"/>
        <v>0</v>
      </c>
      <c r="F1062" s="15">
        <f>SUM(F1063:F1070)</f>
        <v>0</v>
      </c>
      <c r="G1062" s="15">
        <f t="shared" ref="G1062" si="650">SUM(G1063:G1070)</f>
        <v>0</v>
      </c>
      <c r="H1062" s="15">
        <f t="shared" ref="H1062" si="651">SUM(H1063:H1070)</f>
        <v>0</v>
      </c>
      <c r="I1062" s="15">
        <f t="shared" ref="I1062" si="652">SUM(I1063:I1070)</f>
        <v>0</v>
      </c>
      <c r="J1062" s="15">
        <f t="shared" ref="J1062" si="653">SUM(J1063:J1070)</f>
        <v>0</v>
      </c>
      <c r="K1062" s="15">
        <f t="shared" ref="K1062" si="654">SUM(K1063:K1070)</f>
        <v>0</v>
      </c>
    </row>
    <row r="1063" spans="1:11" x14ac:dyDescent="0.3">
      <c r="A1063" s="31"/>
      <c r="B1063" s="31"/>
      <c r="C1063" s="31"/>
      <c r="D1063" s="14" t="s">
        <v>13</v>
      </c>
      <c r="E1063" s="15">
        <f t="shared" si="634"/>
        <v>0</v>
      </c>
      <c r="F1063" s="15">
        <v>0</v>
      </c>
      <c r="G1063" s="15">
        <v>0</v>
      </c>
      <c r="H1063" s="15">
        <v>0</v>
      </c>
      <c r="I1063" s="15">
        <v>0</v>
      </c>
      <c r="J1063" s="15">
        <v>0</v>
      </c>
      <c r="K1063" s="15">
        <v>0</v>
      </c>
    </row>
    <row r="1064" spans="1:11" x14ac:dyDescent="0.3">
      <c r="A1064" s="31"/>
      <c r="B1064" s="31"/>
      <c r="C1064" s="31"/>
      <c r="D1064" s="14" t="s">
        <v>14</v>
      </c>
      <c r="E1064" s="15">
        <f t="shared" si="634"/>
        <v>0</v>
      </c>
      <c r="F1064" s="15">
        <v>0</v>
      </c>
      <c r="G1064" s="15">
        <v>0</v>
      </c>
      <c r="H1064" s="15">
        <v>0</v>
      </c>
      <c r="I1064" s="15">
        <v>0</v>
      </c>
      <c r="J1064" s="15">
        <v>0</v>
      </c>
      <c r="K1064" s="15">
        <v>0</v>
      </c>
    </row>
    <row r="1065" spans="1:11" x14ac:dyDescent="0.3">
      <c r="A1065" s="31"/>
      <c r="B1065" s="31"/>
      <c r="C1065" s="31"/>
      <c r="D1065" s="14" t="s">
        <v>15</v>
      </c>
      <c r="E1065" s="15">
        <f t="shared" si="634"/>
        <v>0</v>
      </c>
      <c r="F1065" s="15">
        <v>0</v>
      </c>
      <c r="G1065" s="15">
        <v>0</v>
      </c>
      <c r="H1065" s="15">
        <v>0</v>
      </c>
      <c r="I1065" s="15">
        <v>0</v>
      </c>
      <c r="J1065" s="15">
        <v>0</v>
      </c>
      <c r="K1065" s="15">
        <v>0</v>
      </c>
    </row>
    <row r="1066" spans="1:11" x14ac:dyDescent="0.3">
      <c r="A1066" s="31"/>
      <c r="B1066" s="31"/>
      <c r="C1066" s="31"/>
      <c r="D1066" s="14" t="s">
        <v>16</v>
      </c>
      <c r="E1066" s="15">
        <f t="shared" si="634"/>
        <v>0</v>
      </c>
      <c r="F1066" s="15">
        <v>0</v>
      </c>
      <c r="G1066" s="15">
        <v>0</v>
      </c>
      <c r="H1066" s="15">
        <v>0</v>
      </c>
      <c r="I1066" s="15">
        <v>0</v>
      </c>
      <c r="J1066" s="15">
        <v>0</v>
      </c>
      <c r="K1066" s="15">
        <v>0</v>
      </c>
    </row>
    <row r="1067" spans="1:11" x14ac:dyDescent="0.3">
      <c r="A1067" s="31"/>
      <c r="B1067" s="31"/>
      <c r="C1067" s="31"/>
      <c r="D1067" s="14" t="s">
        <v>17</v>
      </c>
      <c r="E1067" s="15">
        <f t="shared" si="634"/>
        <v>0</v>
      </c>
      <c r="F1067" s="15">
        <v>0</v>
      </c>
      <c r="G1067" s="15">
        <v>0</v>
      </c>
      <c r="H1067" s="15">
        <v>0</v>
      </c>
      <c r="I1067" s="15">
        <v>0</v>
      </c>
      <c r="J1067" s="15">
        <v>0</v>
      </c>
      <c r="K1067" s="15">
        <v>0</v>
      </c>
    </row>
    <row r="1068" spans="1:11" x14ac:dyDescent="0.3">
      <c r="A1068" s="31"/>
      <c r="B1068" s="31"/>
      <c r="C1068" s="31"/>
      <c r="D1068" s="14" t="s">
        <v>18</v>
      </c>
      <c r="E1068" s="15">
        <f t="shared" si="634"/>
        <v>0</v>
      </c>
      <c r="F1068" s="15">
        <v>0</v>
      </c>
      <c r="G1068" s="15">
        <v>0</v>
      </c>
      <c r="H1068" s="15">
        <v>0</v>
      </c>
      <c r="I1068" s="15">
        <v>0</v>
      </c>
      <c r="J1068" s="15">
        <v>0</v>
      </c>
      <c r="K1068" s="15">
        <v>0</v>
      </c>
    </row>
    <row r="1069" spans="1:11" x14ac:dyDescent="0.3">
      <c r="A1069" s="31"/>
      <c r="B1069" s="31"/>
      <c r="C1069" s="31"/>
      <c r="D1069" s="14" t="s">
        <v>19</v>
      </c>
      <c r="E1069" s="15">
        <f t="shared" si="634"/>
        <v>0</v>
      </c>
      <c r="F1069" s="15">
        <v>0</v>
      </c>
      <c r="G1069" s="15">
        <v>0</v>
      </c>
      <c r="H1069" s="15">
        <v>0</v>
      </c>
      <c r="I1069" s="15">
        <v>0</v>
      </c>
      <c r="J1069" s="15">
        <v>0</v>
      </c>
      <c r="K1069" s="15">
        <v>0</v>
      </c>
    </row>
    <row r="1070" spans="1:11" x14ac:dyDescent="0.3">
      <c r="A1070" s="31"/>
      <c r="B1070" s="31"/>
      <c r="C1070" s="32"/>
      <c r="D1070" s="14" t="s">
        <v>20</v>
      </c>
      <c r="E1070" s="15">
        <f t="shared" si="634"/>
        <v>0</v>
      </c>
      <c r="F1070" s="15">
        <v>0</v>
      </c>
      <c r="G1070" s="15">
        <v>0</v>
      </c>
      <c r="H1070" s="15">
        <v>0</v>
      </c>
      <c r="I1070" s="15">
        <v>0</v>
      </c>
      <c r="J1070" s="15">
        <v>0</v>
      </c>
      <c r="K1070" s="15">
        <v>0</v>
      </c>
    </row>
    <row r="1071" spans="1:11" x14ac:dyDescent="0.3">
      <c r="A1071" s="31"/>
      <c r="B1071" s="31"/>
      <c r="C1071" s="28" t="s">
        <v>363</v>
      </c>
      <c r="D1071" s="14" t="s">
        <v>24</v>
      </c>
      <c r="E1071" s="15">
        <f t="shared" si="634"/>
        <v>0</v>
      </c>
      <c r="F1071" s="15">
        <f>SUM(F1072:F1079)</f>
        <v>0</v>
      </c>
      <c r="G1071" s="15">
        <f t="shared" ref="G1071" si="655">SUM(G1072:G1079)</f>
        <v>0</v>
      </c>
      <c r="H1071" s="15">
        <f t="shared" ref="H1071" si="656">SUM(H1072:H1079)</f>
        <v>0</v>
      </c>
      <c r="I1071" s="15">
        <f t="shared" ref="I1071" si="657">SUM(I1072:I1079)</f>
        <v>0</v>
      </c>
      <c r="J1071" s="15">
        <f t="shared" ref="J1071" si="658">SUM(J1072:J1079)</f>
        <v>0</v>
      </c>
      <c r="K1071" s="15">
        <f t="shared" ref="K1071" si="659">SUM(K1072:K1079)</f>
        <v>0</v>
      </c>
    </row>
    <row r="1072" spans="1:11" x14ac:dyDescent="0.3">
      <c r="A1072" s="31"/>
      <c r="B1072" s="31"/>
      <c r="C1072" s="31"/>
      <c r="D1072" s="14" t="s">
        <v>13</v>
      </c>
      <c r="E1072" s="15">
        <f t="shared" si="634"/>
        <v>0</v>
      </c>
      <c r="F1072" s="15">
        <v>0</v>
      </c>
      <c r="G1072" s="15">
        <v>0</v>
      </c>
      <c r="H1072" s="15">
        <v>0</v>
      </c>
      <c r="I1072" s="15">
        <v>0</v>
      </c>
      <c r="J1072" s="15">
        <v>0</v>
      </c>
      <c r="K1072" s="15">
        <v>0</v>
      </c>
    </row>
    <row r="1073" spans="1:11" x14ac:dyDescent="0.3">
      <c r="A1073" s="31"/>
      <c r="B1073" s="31"/>
      <c r="C1073" s="31"/>
      <c r="D1073" s="14" t="s">
        <v>14</v>
      </c>
      <c r="E1073" s="15">
        <f t="shared" si="634"/>
        <v>0</v>
      </c>
      <c r="F1073" s="15">
        <v>0</v>
      </c>
      <c r="G1073" s="15">
        <v>0</v>
      </c>
      <c r="H1073" s="15">
        <v>0</v>
      </c>
      <c r="I1073" s="15">
        <v>0</v>
      </c>
      <c r="J1073" s="15">
        <v>0</v>
      </c>
      <c r="K1073" s="15">
        <v>0</v>
      </c>
    </row>
    <row r="1074" spans="1:11" x14ac:dyDescent="0.3">
      <c r="A1074" s="31"/>
      <c r="B1074" s="31"/>
      <c r="C1074" s="31"/>
      <c r="D1074" s="14" t="s">
        <v>15</v>
      </c>
      <c r="E1074" s="15">
        <f t="shared" si="634"/>
        <v>0</v>
      </c>
      <c r="F1074" s="15">
        <v>0</v>
      </c>
      <c r="G1074" s="15">
        <v>0</v>
      </c>
      <c r="H1074" s="15">
        <v>0</v>
      </c>
      <c r="I1074" s="15">
        <v>0</v>
      </c>
      <c r="J1074" s="15">
        <v>0</v>
      </c>
      <c r="K1074" s="15">
        <v>0</v>
      </c>
    </row>
    <row r="1075" spans="1:11" x14ac:dyDescent="0.3">
      <c r="A1075" s="31"/>
      <c r="B1075" s="31"/>
      <c r="C1075" s="31"/>
      <c r="D1075" s="14" t="s">
        <v>16</v>
      </c>
      <c r="E1075" s="15">
        <f t="shared" si="634"/>
        <v>0</v>
      </c>
      <c r="F1075" s="15">
        <v>0</v>
      </c>
      <c r="G1075" s="15">
        <v>0</v>
      </c>
      <c r="H1075" s="15">
        <v>0</v>
      </c>
      <c r="I1075" s="15">
        <v>0</v>
      </c>
      <c r="J1075" s="15">
        <v>0</v>
      </c>
      <c r="K1075" s="15">
        <v>0</v>
      </c>
    </row>
    <row r="1076" spans="1:11" x14ac:dyDescent="0.3">
      <c r="A1076" s="31"/>
      <c r="B1076" s="31"/>
      <c r="C1076" s="31"/>
      <c r="D1076" s="14" t="s">
        <v>17</v>
      </c>
      <c r="E1076" s="15">
        <f t="shared" si="634"/>
        <v>0</v>
      </c>
      <c r="F1076" s="15">
        <v>0</v>
      </c>
      <c r="G1076" s="15">
        <v>0</v>
      </c>
      <c r="H1076" s="15">
        <v>0</v>
      </c>
      <c r="I1076" s="15">
        <v>0</v>
      </c>
      <c r="J1076" s="15">
        <v>0</v>
      </c>
      <c r="K1076" s="15">
        <v>0</v>
      </c>
    </row>
    <row r="1077" spans="1:11" x14ac:dyDescent="0.3">
      <c r="A1077" s="31"/>
      <c r="B1077" s="31"/>
      <c r="C1077" s="31"/>
      <c r="D1077" s="14" t="s">
        <v>18</v>
      </c>
      <c r="E1077" s="15">
        <f t="shared" si="634"/>
        <v>0</v>
      </c>
      <c r="F1077" s="15">
        <v>0</v>
      </c>
      <c r="G1077" s="15">
        <v>0</v>
      </c>
      <c r="H1077" s="15">
        <v>0</v>
      </c>
      <c r="I1077" s="15">
        <v>0</v>
      </c>
      <c r="J1077" s="15">
        <v>0</v>
      </c>
      <c r="K1077" s="15">
        <v>0</v>
      </c>
    </row>
    <row r="1078" spans="1:11" x14ac:dyDescent="0.3">
      <c r="A1078" s="31"/>
      <c r="B1078" s="31"/>
      <c r="C1078" s="31"/>
      <c r="D1078" s="14" t="s">
        <v>19</v>
      </c>
      <c r="E1078" s="15">
        <f t="shared" si="634"/>
        <v>0</v>
      </c>
      <c r="F1078" s="15">
        <v>0</v>
      </c>
      <c r="G1078" s="15">
        <v>0</v>
      </c>
      <c r="H1078" s="15">
        <v>0</v>
      </c>
      <c r="I1078" s="15">
        <v>0</v>
      </c>
      <c r="J1078" s="15">
        <v>0</v>
      </c>
      <c r="K1078" s="15">
        <v>0</v>
      </c>
    </row>
    <row r="1079" spans="1:11" x14ac:dyDescent="0.3">
      <c r="A1079" s="31"/>
      <c r="B1079" s="31"/>
      <c r="C1079" s="32"/>
      <c r="D1079" s="14" t="s">
        <v>20</v>
      </c>
      <c r="E1079" s="15">
        <f t="shared" si="634"/>
        <v>0</v>
      </c>
      <c r="F1079" s="15">
        <v>0</v>
      </c>
      <c r="G1079" s="15">
        <v>0</v>
      </c>
      <c r="H1079" s="15">
        <v>0</v>
      </c>
      <c r="I1079" s="15">
        <v>0</v>
      </c>
      <c r="J1079" s="15">
        <v>0</v>
      </c>
      <c r="K1079" s="15">
        <v>0</v>
      </c>
    </row>
    <row r="1080" spans="1:11" x14ac:dyDescent="0.3">
      <c r="A1080" s="31"/>
      <c r="B1080" s="31"/>
      <c r="C1080" s="28" t="s">
        <v>285</v>
      </c>
      <c r="D1080" s="14" t="s">
        <v>303</v>
      </c>
      <c r="E1080" s="15">
        <f t="shared" si="634"/>
        <v>0.1</v>
      </c>
      <c r="F1080" s="15">
        <f>SUM(F1081:F1088)</f>
        <v>0</v>
      </c>
      <c r="G1080" s="15">
        <f t="shared" ref="G1080" si="660">SUM(G1081:G1088)</f>
        <v>0</v>
      </c>
      <c r="H1080" s="15">
        <f t="shared" ref="H1080" si="661">SUM(H1081:H1088)</f>
        <v>0</v>
      </c>
      <c r="I1080" s="15">
        <f t="shared" ref="I1080" si="662">SUM(I1081:I1088)</f>
        <v>0.1</v>
      </c>
      <c r="J1080" s="15">
        <f t="shared" ref="J1080" si="663">SUM(J1081:J1088)</f>
        <v>0</v>
      </c>
      <c r="K1080" s="15">
        <f t="shared" ref="K1080" si="664">SUM(K1081:K1088)</f>
        <v>0</v>
      </c>
    </row>
    <row r="1081" spans="1:11" x14ac:dyDescent="0.3">
      <c r="A1081" s="31"/>
      <c r="B1081" s="31"/>
      <c r="C1081" s="31"/>
      <c r="D1081" s="14" t="s">
        <v>13</v>
      </c>
      <c r="E1081" s="15">
        <f t="shared" si="634"/>
        <v>0</v>
      </c>
      <c r="F1081" s="15">
        <v>0</v>
      </c>
      <c r="G1081" s="15">
        <v>0</v>
      </c>
      <c r="H1081" s="15">
        <v>0</v>
      </c>
      <c r="I1081" s="15">
        <v>0</v>
      </c>
      <c r="J1081" s="15">
        <v>0</v>
      </c>
      <c r="K1081" s="15">
        <v>0</v>
      </c>
    </row>
    <row r="1082" spans="1:11" x14ac:dyDescent="0.3">
      <c r="A1082" s="31"/>
      <c r="B1082" s="31"/>
      <c r="C1082" s="31"/>
      <c r="D1082" s="14" t="s">
        <v>14</v>
      </c>
      <c r="E1082" s="15">
        <f t="shared" si="634"/>
        <v>0</v>
      </c>
      <c r="F1082" s="15">
        <v>0</v>
      </c>
      <c r="G1082" s="15">
        <v>0</v>
      </c>
      <c r="H1082" s="15">
        <v>0</v>
      </c>
      <c r="I1082" s="15">
        <v>0</v>
      </c>
      <c r="J1082" s="15">
        <v>0</v>
      </c>
      <c r="K1082" s="15">
        <v>0</v>
      </c>
    </row>
    <row r="1083" spans="1:11" x14ac:dyDescent="0.3">
      <c r="A1083" s="31"/>
      <c r="B1083" s="31"/>
      <c r="C1083" s="31"/>
      <c r="D1083" s="14" t="s">
        <v>15</v>
      </c>
      <c r="E1083" s="15">
        <f t="shared" si="634"/>
        <v>0</v>
      </c>
      <c r="F1083" s="15">
        <v>0</v>
      </c>
      <c r="G1083" s="15">
        <v>0</v>
      </c>
      <c r="H1083" s="15">
        <v>0</v>
      </c>
      <c r="I1083" s="15">
        <v>0</v>
      </c>
      <c r="J1083" s="15">
        <v>0</v>
      </c>
      <c r="K1083" s="15">
        <v>0</v>
      </c>
    </row>
    <row r="1084" spans="1:11" x14ac:dyDescent="0.3">
      <c r="A1084" s="31"/>
      <c r="B1084" s="31"/>
      <c r="C1084" s="31"/>
      <c r="D1084" s="14" t="s">
        <v>16</v>
      </c>
      <c r="E1084" s="15">
        <f t="shared" si="634"/>
        <v>0</v>
      </c>
      <c r="F1084" s="15">
        <v>0</v>
      </c>
      <c r="G1084" s="15">
        <v>0</v>
      </c>
      <c r="H1084" s="15">
        <v>0</v>
      </c>
      <c r="I1084" s="15">
        <v>0</v>
      </c>
      <c r="J1084" s="15">
        <v>0</v>
      </c>
      <c r="K1084" s="15">
        <v>0</v>
      </c>
    </row>
    <row r="1085" spans="1:11" x14ac:dyDescent="0.3">
      <c r="A1085" s="31"/>
      <c r="B1085" s="31"/>
      <c r="C1085" s="31"/>
      <c r="D1085" s="14" t="s">
        <v>17</v>
      </c>
      <c r="E1085" s="15">
        <f t="shared" si="634"/>
        <v>0.1</v>
      </c>
      <c r="F1085" s="15">
        <v>0</v>
      </c>
      <c r="G1085" s="15">
        <v>0</v>
      </c>
      <c r="H1085" s="15">
        <v>0</v>
      </c>
      <c r="I1085" s="15">
        <v>0.1</v>
      </c>
      <c r="J1085" s="15">
        <v>0</v>
      </c>
      <c r="K1085" s="15">
        <v>0</v>
      </c>
    </row>
    <row r="1086" spans="1:11" x14ac:dyDescent="0.3">
      <c r="A1086" s="31"/>
      <c r="B1086" s="31"/>
      <c r="C1086" s="31"/>
      <c r="D1086" s="14" t="s">
        <v>18</v>
      </c>
      <c r="E1086" s="15">
        <f t="shared" si="634"/>
        <v>0</v>
      </c>
      <c r="F1086" s="15">
        <v>0</v>
      </c>
      <c r="G1086" s="15">
        <v>0</v>
      </c>
      <c r="H1086" s="15">
        <v>0</v>
      </c>
      <c r="I1086" s="15">
        <v>0</v>
      </c>
      <c r="J1086" s="15">
        <v>0</v>
      </c>
      <c r="K1086" s="15">
        <v>0</v>
      </c>
    </row>
    <row r="1087" spans="1:11" x14ac:dyDescent="0.3">
      <c r="A1087" s="31"/>
      <c r="B1087" s="31"/>
      <c r="C1087" s="31"/>
      <c r="D1087" s="14" t="s">
        <v>19</v>
      </c>
      <c r="E1087" s="15">
        <f t="shared" si="634"/>
        <v>0</v>
      </c>
      <c r="F1087" s="15">
        <v>0</v>
      </c>
      <c r="G1087" s="15">
        <v>0</v>
      </c>
      <c r="H1087" s="15">
        <v>0</v>
      </c>
      <c r="I1087" s="15">
        <v>0</v>
      </c>
      <c r="J1087" s="15">
        <v>0</v>
      </c>
      <c r="K1087" s="15">
        <v>0</v>
      </c>
    </row>
    <row r="1088" spans="1:11" x14ac:dyDescent="0.3">
      <c r="A1088" s="31"/>
      <c r="B1088" s="31"/>
      <c r="C1088" s="32"/>
      <c r="D1088" s="14" t="s">
        <v>20</v>
      </c>
      <c r="E1088" s="15">
        <f t="shared" si="634"/>
        <v>0</v>
      </c>
      <c r="F1088" s="15">
        <v>0</v>
      </c>
      <c r="G1088" s="15">
        <v>0</v>
      </c>
      <c r="H1088" s="15">
        <v>0</v>
      </c>
      <c r="I1088" s="15">
        <v>0</v>
      </c>
      <c r="J1088" s="15">
        <v>0</v>
      </c>
      <c r="K1088" s="15">
        <v>0</v>
      </c>
    </row>
    <row r="1089" spans="1:11" x14ac:dyDescent="0.3">
      <c r="A1089" s="31"/>
      <c r="B1089" s="31"/>
      <c r="C1089" s="28" t="s">
        <v>50</v>
      </c>
      <c r="D1089" s="14" t="s">
        <v>303</v>
      </c>
      <c r="E1089" s="15">
        <f t="shared" si="634"/>
        <v>0.8</v>
      </c>
      <c r="F1089" s="15">
        <f>SUM(F1090:F1097)</f>
        <v>0</v>
      </c>
      <c r="G1089" s="15">
        <f t="shared" ref="G1089" si="665">SUM(G1090:G1097)</f>
        <v>0</v>
      </c>
      <c r="H1089" s="15">
        <f t="shared" ref="H1089" si="666">SUM(H1090:H1097)</f>
        <v>0</v>
      </c>
      <c r="I1089" s="15">
        <f t="shared" ref="I1089" si="667">SUM(I1090:I1097)</f>
        <v>0.8</v>
      </c>
      <c r="J1089" s="15">
        <f t="shared" ref="J1089" si="668">SUM(J1090:J1097)</f>
        <v>0</v>
      </c>
      <c r="K1089" s="15">
        <f t="shared" ref="K1089" si="669">SUM(K1090:K1097)</f>
        <v>0</v>
      </c>
    </row>
    <row r="1090" spans="1:11" x14ac:dyDescent="0.3">
      <c r="A1090" s="31"/>
      <c r="B1090" s="31"/>
      <c r="C1090" s="31"/>
      <c r="D1090" s="14" t="s">
        <v>13</v>
      </c>
      <c r="E1090" s="15">
        <f t="shared" si="634"/>
        <v>0</v>
      </c>
      <c r="F1090" s="15">
        <v>0</v>
      </c>
      <c r="G1090" s="15">
        <v>0</v>
      </c>
      <c r="H1090" s="15">
        <v>0</v>
      </c>
      <c r="I1090" s="15">
        <v>0</v>
      </c>
      <c r="J1090" s="15">
        <v>0</v>
      </c>
      <c r="K1090" s="15">
        <v>0</v>
      </c>
    </row>
    <row r="1091" spans="1:11" x14ac:dyDescent="0.3">
      <c r="A1091" s="31"/>
      <c r="B1091" s="31"/>
      <c r="C1091" s="31"/>
      <c r="D1091" s="14" t="s">
        <v>14</v>
      </c>
      <c r="E1091" s="15">
        <f t="shared" si="634"/>
        <v>0.2</v>
      </c>
      <c r="F1091" s="15">
        <v>0</v>
      </c>
      <c r="G1091" s="15">
        <v>0</v>
      </c>
      <c r="H1091" s="15">
        <v>0</v>
      </c>
      <c r="I1091" s="15">
        <v>0.2</v>
      </c>
      <c r="J1091" s="15">
        <v>0</v>
      </c>
      <c r="K1091" s="15">
        <v>0</v>
      </c>
    </row>
    <row r="1092" spans="1:11" x14ac:dyDescent="0.3">
      <c r="A1092" s="31"/>
      <c r="B1092" s="31"/>
      <c r="C1092" s="31"/>
      <c r="D1092" s="14" t="s">
        <v>15</v>
      </c>
      <c r="E1092" s="15">
        <f t="shared" si="634"/>
        <v>0</v>
      </c>
      <c r="F1092" s="15">
        <v>0</v>
      </c>
      <c r="G1092" s="15">
        <v>0</v>
      </c>
      <c r="H1092" s="15">
        <v>0</v>
      </c>
      <c r="I1092" s="15">
        <v>0</v>
      </c>
      <c r="J1092" s="15">
        <v>0</v>
      </c>
      <c r="K1092" s="15">
        <v>0</v>
      </c>
    </row>
    <row r="1093" spans="1:11" x14ac:dyDescent="0.3">
      <c r="A1093" s="31"/>
      <c r="B1093" s="31"/>
      <c r="C1093" s="31"/>
      <c r="D1093" s="14" t="s">
        <v>16</v>
      </c>
      <c r="E1093" s="15">
        <f t="shared" si="634"/>
        <v>0</v>
      </c>
      <c r="F1093" s="15">
        <v>0</v>
      </c>
      <c r="G1093" s="15">
        <v>0</v>
      </c>
      <c r="H1093" s="15">
        <v>0</v>
      </c>
      <c r="I1093" s="15">
        <v>0</v>
      </c>
      <c r="J1093" s="15">
        <v>0</v>
      </c>
      <c r="K1093" s="15">
        <v>0</v>
      </c>
    </row>
    <row r="1094" spans="1:11" x14ac:dyDescent="0.3">
      <c r="A1094" s="31"/>
      <c r="B1094" s="31"/>
      <c r="C1094" s="31"/>
      <c r="D1094" s="14" t="s">
        <v>17</v>
      </c>
      <c r="E1094" s="15">
        <f t="shared" si="634"/>
        <v>0.4</v>
      </c>
      <c r="F1094" s="15">
        <v>0</v>
      </c>
      <c r="G1094" s="15">
        <v>0</v>
      </c>
      <c r="H1094" s="15">
        <v>0</v>
      </c>
      <c r="I1094" s="15">
        <v>0.4</v>
      </c>
      <c r="J1094" s="15">
        <v>0</v>
      </c>
      <c r="K1094" s="15">
        <v>0</v>
      </c>
    </row>
    <row r="1095" spans="1:11" x14ac:dyDescent="0.3">
      <c r="A1095" s="31"/>
      <c r="B1095" s="31"/>
      <c r="C1095" s="31"/>
      <c r="D1095" s="14" t="s">
        <v>18</v>
      </c>
      <c r="E1095" s="15">
        <f t="shared" ref="E1095:E1158" si="670">SUM(F1095:K1095)</f>
        <v>0.1</v>
      </c>
      <c r="F1095" s="15">
        <v>0</v>
      </c>
      <c r="G1095" s="15">
        <v>0</v>
      </c>
      <c r="H1095" s="15">
        <v>0</v>
      </c>
      <c r="I1095" s="15">
        <v>0.1</v>
      </c>
      <c r="J1095" s="15">
        <v>0</v>
      </c>
      <c r="K1095" s="15">
        <v>0</v>
      </c>
    </row>
    <row r="1096" spans="1:11" x14ac:dyDescent="0.3">
      <c r="A1096" s="31"/>
      <c r="B1096" s="31"/>
      <c r="C1096" s="31"/>
      <c r="D1096" s="14" t="s">
        <v>19</v>
      </c>
      <c r="E1096" s="15">
        <f t="shared" si="670"/>
        <v>0</v>
      </c>
      <c r="F1096" s="15">
        <v>0</v>
      </c>
      <c r="G1096" s="15">
        <v>0</v>
      </c>
      <c r="H1096" s="15">
        <v>0</v>
      </c>
      <c r="I1096" s="15">
        <v>0</v>
      </c>
      <c r="J1096" s="15">
        <v>0</v>
      </c>
      <c r="K1096" s="15">
        <v>0</v>
      </c>
    </row>
    <row r="1097" spans="1:11" x14ac:dyDescent="0.3">
      <c r="A1097" s="32"/>
      <c r="B1097" s="32"/>
      <c r="C1097" s="32"/>
      <c r="D1097" s="14" t="s">
        <v>20</v>
      </c>
      <c r="E1097" s="15">
        <f t="shared" si="670"/>
        <v>0.1</v>
      </c>
      <c r="F1097" s="15">
        <v>0</v>
      </c>
      <c r="G1097" s="15">
        <v>0</v>
      </c>
      <c r="H1097" s="15">
        <v>0</v>
      </c>
      <c r="I1097" s="15">
        <v>0.1</v>
      </c>
      <c r="J1097" s="15">
        <v>0</v>
      </c>
      <c r="K1097" s="15">
        <v>0</v>
      </c>
    </row>
    <row r="1098" spans="1:11" x14ac:dyDescent="0.3">
      <c r="A1098" s="28" t="s">
        <v>321</v>
      </c>
      <c r="B1098" s="28" t="s">
        <v>328</v>
      </c>
      <c r="C1098" s="29" t="s">
        <v>302</v>
      </c>
      <c r="D1098" s="30"/>
      <c r="E1098" s="15">
        <f t="shared" si="670"/>
        <v>20.2</v>
      </c>
      <c r="F1098" s="15">
        <f>SUM(F1099,F1108,F1117,F1126,F1135,F1144,F1153,F1162,F1171,F1180)</f>
        <v>0</v>
      </c>
      <c r="G1098" s="15">
        <f t="shared" ref="G1098" si="671">SUM(G1099,G1108,G1117,G1126,G1135,G1144,G1153,G1162,G1171,G1180)</f>
        <v>0</v>
      </c>
      <c r="H1098" s="15">
        <f t="shared" ref="H1098" si="672">SUM(H1099,H1108,H1117,H1126,H1135,H1144,H1153,H1162,H1171,H1180)</f>
        <v>0.1</v>
      </c>
      <c r="I1098" s="15">
        <f t="shared" ref="I1098" si="673">SUM(I1099,I1108,I1117,I1126,I1135,I1144,I1153,I1162,I1171,I1180)</f>
        <v>20.099999999999998</v>
      </c>
      <c r="J1098" s="15">
        <f t="shared" ref="J1098" si="674">SUM(J1099,J1108,J1117,J1126,J1135,J1144,J1153,J1162,J1171,J1180)</f>
        <v>0</v>
      </c>
      <c r="K1098" s="15">
        <f t="shared" ref="K1098" si="675">SUM(K1099,K1108,K1117,K1126,K1135,K1144,K1153,K1162,K1171,K1180)</f>
        <v>0</v>
      </c>
    </row>
    <row r="1099" spans="1:11" x14ac:dyDescent="0.3">
      <c r="A1099" s="31"/>
      <c r="B1099" s="31"/>
      <c r="C1099" s="28" t="s">
        <v>277</v>
      </c>
      <c r="D1099" s="14" t="s">
        <v>24</v>
      </c>
      <c r="E1099" s="15">
        <f t="shared" si="670"/>
        <v>6.3999999999999968</v>
      </c>
      <c r="F1099" s="15">
        <f>SUM(F1100:F1107)</f>
        <v>0</v>
      </c>
      <c r="G1099" s="15">
        <f t="shared" ref="G1099" si="676">SUM(G1100:G1107)</f>
        <v>0</v>
      </c>
      <c r="H1099" s="15">
        <f t="shared" ref="H1099" si="677">SUM(H1100:H1107)</f>
        <v>0.1</v>
      </c>
      <c r="I1099" s="15">
        <f t="shared" ref="I1099" si="678">SUM(I1100:I1107)</f>
        <v>6.2999999999999972</v>
      </c>
      <c r="J1099" s="15">
        <f t="shared" ref="J1099" si="679">SUM(J1100:J1107)</f>
        <v>0</v>
      </c>
      <c r="K1099" s="15">
        <f t="shared" ref="K1099" si="680">SUM(K1100:K1107)</f>
        <v>0</v>
      </c>
    </row>
    <row r="1100" spans="1:11" x14ac:dyDescent="0.3">
      <c r="A1100" s="31"/>
      <c r="B1100" s="31"/>
      <c r="C1100" s="31"/>
      <c r="D1100" s="14" t="s">
        <v>13</v>
      </c>
      <c r="E1100" s="15">
        <f t="shared" si="670"/>
        <v>0.3</v>
      </c>
      <c r="F1100" s="15">
        <v>0</v>
      </c>
      <c r="G1100" s="15">
        <v>0</v>
      </c>
      <c r="H1100" s="15">
        <v>0</v>
      </c>
      <c r="I1100" s="15">
        <v>0.3</v>
      </c>
      <c r="J1100" s="15">
        <v>0</v>
      </c>
      <c r="K1100" s="15">
        <v>0</v>
      </c>
    </row>
    <row r="1101" spans="1:11" x14ac:dyDescent="0.3">
      <c r="A1101" s="31"/>
      <c r="B1101" s="31"/>
      <c r="C1101" s="31"/>
      <c r="D1101" s="14" t="s">
        <v>14</v>
      </c>
      <c r="E1101" s="15">
        <f t="shared" si="670"/>
        <v>0.2</v>
      </c>
      <c r="F1101" s="15">
        <v>0</v>
      </c>
      <c r="G1101" s="15">
        <v>0</v>
      </c>
      <c r="H1101" s="15">
        <v>0</v>
      </c>
      <c r="I1101" s="15">
        <v>0.2</v>
      </c>
      <c r="J1101" s="15">
        <v>0</v>
      </c>
      <c r="K1101" s="15">
        <v>0</v>
      </c>
    </row>
    <row r="1102" spans="1:11" x14ac:dyDescent="0.3">
      <c r="A1102" s="31"/>
      <c r="B1102" s="31"/>
      <c r="C1102" s="31"/>
      <c r="D1102" s="14" t="s">
        <v>15</v>
      </c>
      <c r="E1102" s="15">
        <f t="shared" si="670"/>
        <v>0</v>
      </c>
      <c r="F1102" s="15">
        <v>0</v>
      </c>
      <c r="G1102" s="15">
        <v>0</v>
      </c>
      <c r="H1102" s="15">
        <v>0</v>
      </c>
      <c r="I1102" s="15">
        <v>0</v>
      </c>
      <c r="J1102" s="15">
        <v>0</v>
      </c>
      <c r="K1102" s="15">
        <v>0</v>
      </c>
    </row>
    <row r="1103" spans="1:11" x14ac:dyDescent="0.3">
      <c r="A1103" s="31"/>
      <c r="B1103" s="31"/>
      <c r="C1103" s="31"/>
      <c r="D1103" s="14" t="s">
        <v>16</v>
      </c>
      <c r="E1103" s="15">
        <f t="shared" si="670"/>
        <v>0.1</v>
      </c>
      <c r="F1103" s="15">
        <v>0</v>
      </c>
      <c r="G1103" s="15">
        <v>0</v>
      </c>
      <c r="H1103" s="15">
        <v>0</v>
      </c>
      <c r="I1103" s="15">
        <v>0.1</v>
      </c>
      <c r="J1103" s="15">
        <v>0</v>
      </c>
      <c r="K1103" s="15">
        <v>0</v>
      </c>
    </row>
    <row r="1104" spans="1:11" x14ac:dyDescent="0.3">
      <c r="A1104" s="31"/>
      <c r="B1104" s="31"/>
      <c r="C1104" s="31"/>
      <c r="D1104" s="14" t="s">
        <v>17</v>
      </c>
      <c r="E1104" s="15">
        <f t="shared" si="670"/>
        <v>5.299999999999998</v>
      </c>
      <c r="F1104" s="15">
        <v>0</v>
      </c>
      <c r="G1104" s="15">
        <v>0</v>
      </c>
      <c r="H1104" s="15">
        <v>0</v>
      </c>
      <c r="I1104" s="15">
        <v>5.299999999999998</v>
      </c>
      <c r="J1104" s="15">
        <v>0</v>
      </c>
      <c r="K1104" s="15">
        <v>0</v>
      </c>
    </row>
    <row r="1105" spans="1:11" x14ac:dyDescent="0.3">
      <c r="A1105" s="31"/>
      <c r="B1105" s="31"/>
      <c r="C1105" s="31"/>
      <c r="D1105" s="14" t="s">
        <v>18</v>
      </c>
      <c r="E1105" s="15">
        <f t="shared" si="670"/>
        <v>0.2</v>
      </c>
      <c r="F1105" s="15">
        <v>0</v>
      </c>
      <c r="G1105" s="15">
        <v>0</v>
      </c>
      <c r="H1105" s="15">
        <v>0.1</v>
      </c>
      <c r="I1105" s="15">
        <v>0.1</v>
      </c>
      <c r="J1105" s="15">
        <v>0</v>
      </c>
      <c r="K1105" s="15">
        <v>0</v>
      </c>
    </row>
    <row r="1106" spans="1:11" x14ac:dyDescent="0.3">
      <c r="A1106" s="31"/>
      <c r="B1106" s="31"/>
      <c r="C1106" s="31"/>
      <c r="D1106" s="14" t="s">
        <v>19</v>
      </c>
      <c r="E1106" s="15">
        <f t="shared" si="670"/>
        <v>0</v>
      </c>
      <c r="F1106" s="15">
        <v>0</v>
      </c>
      <c r="G1106" s="15">
        <v>0</v>
      </c>
      <c r="H1106" s="15">
        <v>0</v>
      </c>
      <c r="I1106" s="15">
        <v>0</v>
      </c>
      <c r="J1106" s="15">
        <v>0</v>
      </c>
      <c r="K1106" s="15">
        <v>0</v>
      </c>
    </row>
    <row r="1107" spans="1:11" x14ac:dyDescent="0.3">
      <c r="A1107" s="31"/>
      <c r="B1107" s="31"/>
      <c r="C1107" s="32"/>
      <c r="D1107" s="14" t="s">
        <v>20</v>
      </c>
      <c r="E1107" s="15">
        <f t="shared" si="670"/>
        <v>0.30000000000000004</v>
      </c>
      <c r="F1107" s="15">
        <v>0</v>
      </c>
      <c r="G1107" s="15">
        <v>0</v>
      </c>
      <c r="H1107" s="15">
        <v>0</v>
      </c>
      <c r="I1107" s="15">
        <v>0.30000000000000004</v>
      </c>
      <c r="J1107" s="15">
        <v>0</v>
      </c>
      <c r="K1107" s="15">
        <v>0</v>
      </c>
    </row>
    <row r="1108" spans="1:11" x14ac:dyDescent="0.3">
      <c r="A1108" s="31"/>
      <c r="B1108" s="31"/>
      <c r="C1108" s="28" t="s">
        <v>278</v>
      </c>
      <c r="D1108" s="14" t="s">
        <v>303</v>
      </c>
      <c r="E1108" s="15">
        <f t="shared" si="670"/>
        <v>6</v>
      </c>
      <c r="F1108" s="15">
        <f>SUM(F1109:F1116)</f>
        <v>0</v>
      </c>
      <c r="G1108" s="15">
        <f t="shared" ref="G1108" si="681">SUM(G1109:G1116)</f>
        <v>0</v>
      </c>
      <c r="H1108" s="15">
        <f t="shared" ref="H1108" si="682">SUM(H1109:H1116)</f>
        <v>0</v>
      </c>
      <c r="I1108" s="15">
        <f t="shared" ref="I1108" si="683">SUM(I1109:I1116)</f>
        <v>6</v>
      </c>
      <c r="J1108" s="15">
        <f t="shared" ref="J1108" si="684">SUM(J1109:J1116)</f>
        <v>0</v>
      </c>
      <c r="K1108" s="15">
        <f t="shared" ref="K1108" si="685">SUM(K1109:K1116)</f>
        <v>0</v>
      </c>
    </row>
    <row r="1109" spans="1:11" x14ac:dyDescent="0.3">
      <c r="A1109" s="31"/>
      <c r="B1109" s="31"/>
      <c r="C1109" s="31"/>
      <c r="D1109" s="14" t="s">
        <v>13</v>
      </c>
      <c r="E1109" s="15">
        <f t="shared" si="670"/>
        <v>0</v>
      </c>
      <c r="F1109" s="15">
        <v>0</v>
      </c>
      <c r="G1109" s="15">
        <v>0</v>
      </c>
      <c r="H1109" s="15">
        <v>0</v>
      </c>
      <c r="I1109" s="15">
        <v>0</v>
      </c>
      <c r="J1109" s="15">
        <v>0</v>
      </c>
      <c r="K1109" s="15">
        <v>0</v>
      </c>
    </row>
    <row r="1110" spans="1:11" x14ac:dyDescent="0.3">
      <c r="A1110" s="31"/>
      <c r="B1110" s="31"/>
      <c r="C1110" s="31"/>
      <c r="D1110" s="14" t="s">
        <v>14</v>
      </c>
      <c r="E1110" s="15">
        <f t="shared" si="670"/>
        <v>0</v>
      </c>
      <c r="F1110" s="15">
        <v>0</v>
      </c>
      <c r="G1110" s="15">
        <v>0</v>
      </c>
      <c r="H1110" s="15">
        <v>0</v>
      </c>
      <c r="I1110" s="15">
        <v>0</v>
      </c>
      <c r="J1110" s="15">
        <v>0</v>
      </c>
      <c r="K1110" s="15">
        <v>0</v>
      </c>
    </row>
    <row r="1111" spans="1:11" x14ac:dyDescent="0.3">
      <c r="A1111" s="31"/>
      <c r="B1111" s="31"/>
      <c r="C1111" s="31"/>
      <c r="D1111" s="14" t="s">
        <v>15</v>
      </c>
      <c r="E1111" s="15">
        <f t="shared" si="670"/>
        <v>0</v>
      </c>
      <c r="F1111" s="15">
        <v>0</v>
      </c>
      <c r="G1111" s="15">
        <v>0</v>
      </c>
      <c r="H1111" s="15">
        <v>0</v>
      </c>
      <c r="I1111" s="15">
        <v>0</v>
      </c>
      <c r="J1111" s="15">
        <v>0</v>
      </c>
      <c r="K1111" s="15">
        <v>0</v>
      </c>
    </row>
    <row r="1112" spans="1:11" x14ac:dyDescent="0.3">
      <c r="A1112" s="31"/>
      <c r="B1112" s="31"/>
      <c r="C1112" s="31"/>
      <c r="D1112" s="14" t="s">
        <v>16</v>
      </c>
      <c r="E1112" s="15">
        <f t="shared" si="670"/>
        <v>0</v>
      </c>
      <c r="F1112" s="15">
        <v>0</v>
      </c>
      <c r="G1112" s="15">
        <v>0</v>
      </c>
      <c r="H1112" s="15">
        <v>0</v>
      </c>
      <c r="I1112" s="15">
        <v>0</v>
      </c>
      <c r="J1112" s="15">
        <v>0</v>
      </c>
      <c r="K1112" s="15">
        <v>0</v>
      </c>
    </row>
    <row r="1113" spans="1:11" x14ac:dyDescent="0.3">
      <c r="A1113" s="31"/>
      <c r="B1113" s="31"/>
      <c r="C1113" s="31"/>
      <c r="D1113" s="14" t="s">
        <v>17</v>
      </c>
      <c r="E1113" s="15">
        <f t="shared" si="670"/>
        <v>6</v>
      </c>
      <c r="F1113" s="15">
        <v>0</v>
      </c>
      <c r="G1113" s="15">
        <v>0</v>
      </c>
      <c r="H1113" s="15">
        <v>0</v>
      </c>
      <c r="I1113" s="15">
        <v>6</v>
      </c>
      <c r="J1113" s="15">
        <v>0</v>
      </c>
      <c r="K1113" s="15">
        <v>0</v>
      </c>
    </row>
    <row r="1114" spans="1:11" x14ac:dyDescent="0.3">
      <c r="A1114" s="31"/>
      <c r="B1114" s="31"/>
      <c r="C1114" s="31"/>
      <c r="D1114" s="14" t="s">
        <v>18</v>
      </c>
      <c r="E1114" s="15">
        <f t="shared" si="670"/>
        <v>0</v>
      </c>
      <c r="F1114" s="15">
        <v>0</v>
      </c>
      <c r="G1114" s="15">
        <v>0</v>
      </c>
      <c r="H1114" s="15">
        <v>0</v>
      </c>
      <c r="I1114" s="15">
        <v>0</v>
      </c>
      <c r="J1114" s="15">
        <v>0</v>
      </c>
      <c r="K1114" s="15">
        <v>0</v>
      </c>
    </row>
    <row r="1115" spans="1:11" x14ac:dyDescent="0.3">
      <c r="A1115" s="31"/>
      <c r="B1115" s="31"/>
      <c r="C1115" s="31"/>
      <c r="D1115" s="14" t="s">
        <v>19</v>
      </c>
      <c r="E1115" s="15">
        <f t="shared" si="670"/>
        <v>0</v>
      </c>
      <c r="F1115" s="15">
        <v>0</v>
      </c>
      <c r="G1115" s="15">
        <v>0</v>
      </c>
      <c r="H1115" s="15">
        <v>0</v>
      </c>
      <c r="I1115" s="15">
        <v>0</v>
      </c>
      <c r="J1115" s="15">
        <v>0</v>
      </c>
      <c r="K1115" s="15">
        <v>0</v>
      </c>
    </row>
    <row r="1116" spans="1:11" x14ac:dyDescent="0.3">
      <c r="A1116" s="31"/>
      <c r="B1116" s="31"/>
      <c r="C1116" s="32"/>
      <c r="D1116" s="14" t="s">
        <v>20</v>
      </c>
      <c r="E1116" s="15">
        <f t="shared" si="670"/>
        <v>0</v>
      </c>
      <c r="F1116" s="15">
        <v>0</v>
      </c>
      <c r="G1116" s="15">
        <v>0</v>
      </c>
      <c r="H1116" s="15">
        <v>0</v>
      </c>
      <c r="I1116" s="15">
        <v>0</v>
      </c>
      <c r="J1116" s="15">
        <v>0</v>
      </c>
      <c r="K1116" s="15">
        <v>0</v>
      </c>
    </row>
    <row r="1117" spans="1:11" x14ac:dyDescent="0.3">
      <c r="A1117" s="31"/>
      <c r="B1117" s="31"/>
      <c r="C1117" s="28" t="s">
        <v>279</v>
      </c>
      <c r="D1117" s="14" t="s">
        <v>303</v>
      </c>
      <c r="E1117" s="15">
        <f t="shared" si="670"/>
        <v>3.600000000000001</v>
      </c>
      <c r="F1117" s="15">
        <f>SUM(F1118:F1125)</f>
        <v>0</v>
      </c>
      <c r="G1117" s="15">
        <f t="shared" ref="G1117" si="686">SUM(G1118:G1125)</f>
        <v>0</v>
      </c>
      <c r="H1117" s="15">
        <f t="shared" ref="H1117" si="687">SUM(H1118:H1125)</f>
        <v>0</v>
      </c>
      <c r="I1117" s="15">
        <f t="shared" ref="I1117" si="688">SUM(I1118:I1125)</f>
        <v>3.600000000000001</v>
      </c>
      <c r="J1117" s="15">
        <f t="shared" ref="J1117" si="689">SUM(J1118:J1125)</f>
        <v>0</v>
      </c>
      <c r="K1117" s="15">
        <f t="shared" ref="K1117" si="690">SUM(K1118:K1125)</f>
        <v>0</v>
      </c>
    </row>
    <row r="1118" spans="1:11" x14ac:dyDescent="0.3">
      <c r="A1118" s="31"/>
      <c r="B1118" s="31"/>
      <c r="C1118" s="31"/>
      <c r="D1118" s="14" t="s">
        <v>13</v>
      </c>
      <c r="E1118" s="15">
        <f t="shared" si="670"/>
        <v>0</v>
      </c>
      <c r="F1118" s="15">
        <v>0</v>
      </c>
      <c r="G1118" s="15">
        <v>0</v>
      </c>
      <c r="H1118" s="15">
        <v>0</v>
      </c>
      <c r="I1118" s="15">
        <v>0</v>
      </c>
      <c r="J1118" s="15">
        <v>0</v>
      </c>
      <c r="K1118" s="15">
        <v>0</v>
      </c>
    </row>
    <row r="1119" spans="1:11" x14ac:dyDescent="0.3">
      <c r="A1119" s="31"/>
      <c r="B1119" s="31"/>
      <c r="C1119" s="31"/>
      <c r="D1119" s="14" t="s">
        <v>14</v>
      </c>
      <c r="E1119" s="15">
        <f t="shared" si="670"/>
        <v>0.1</v>
      </c>
      <c r="F1119" s="15">
        <v>0</v>
      </c>
      <c r="G1119" s="15">
        <v>0</v>
      </c>
      <c r="H1119" s="15">
        <v>0</v>
      </c>
      <c r="I1119" s="15">
        <v>0.1</v>
      </c>
      <c r="J1119" s="15">
        <v>0</v>
      </c>
      <c r="K1119" s="15">
        <v>0</v>
      </c>
    </row>
    <row r="1120" spans="1:11" x14ac:dyDescent="0.3">
      <c r="A1120" s="31"/>
      <c r="B1120" s="31"/>
      <c r="C1120" s="31"/>
      <c r="D1120" s="14" t="s">
        <v>15</v>
      </c>
      <c r="E1120" s="15">
        <f t="shared" si="670"/>
        <v>0</v>
      </c>
      <c r="F1120" s="15">
        <v>0</v>
      </c>
      <c r="G1120" s="15">
        <v>0</v>
      </c>
      <c r="H1120" s="15">
        <v>0</v>
      </c>
      <c r="I1120" s="15">
        <v>0</v>
      </c>
      <c r="J1120" s="15">
        <v>0</v>
      </c>
      <c r="K1120" s="15">
        <v>0</v>
      </c>
    </row>
    <row r="1121" spans="1:11" x14ac:dyDescent="0.3">
      <c r="A1121" s="31"/>
      <c r="B1121" s="31"/>
      <c r="C1121" s="31"/>
      <c r="D1121" s="14" t="s">
        <v>16</v>
      </c>
      <c r="E1121" s="15">
        <f t="shared" si="670"/>
        <v>0</v>
      </c>
      <c r="F1121" s="15">
        <v>0</v>
      </c>
      <c r="G1121" s="15">
        <v>0</v>
      </c>
      <c r="H1121" s="15">
        <v>0</v>
      </c>
      <c r="I1121" s="15">
        <v>0</v>
      </c>
      <c r="J1121" s="15">
        <v>0</v>
      </c>
      <c r="K1121" s="15">
        <v>0</v>
      </c>
    </row>
    <row r="1122" spans="1:11" x14ac:dyDescent="0.3">
      <c r="A1122" s="31"/>
      <c r="B1122" s="31"/>
      <c r="C1122" s="31"/>
      <c r="D1122" s="14" t="s">
        <v>17</v>
      </c>
      <c r="E1122" s="15">
        <f t="shared" si="670"/>
        <v>3.3000000000000007</v>
      </c>
      <c r="F1122" s="15">
        <v>0</v>
      </c>
      <c r="G1122" s="15">
        <v>0</v>
      </c>
      <c r="H1122" s="15">
        <v>0</v>
      </c>
      <c r="I1122" s="15">
        <v>3.3000000000000007</v>
      </c>
      <c r="J1122" s="15">
        <v>0</v>
      </c>
      <c r="K1122" s="15">
        <v>0</v>
      </c>
    </row>
    <row r="1123" spans="1:11" x14ac:dyDescent="0.3">
      <c r="A1123" s="31"/>
      <c r="B1123" s="31"/>
      <c r="C1123" s="31"/>
      <c r="D1123" s="14" t="s">
        <v>18</v>
      </c>
      <c r="E1123" s="15">
        <f t="shared" si="670"/>
        <v>0</v>
      </c>
      <c r="F1123" s="15">
        <v>0</v>
      </c>
      <c r="G1123" s="15">
        <v>0</v>
      </c>
      <c r="H1123" s="15">
        <v>0</v>
      </c>
      <c r="I1123" s="15">
        <v>0</v>
      </c>
      <c r="J1123" s="15">
        <v>0</v>
      </c>
      <c r="K1123" s="15">
        <v>0</v>
      </c>
    </row>
    <row r="1124" spans="1:11" x14ac:dyDescent="0.3">
      <c r="A1124" s="31"/>
      <c r="B1124" s="31"/>
      <c r="C1124" s="31"/>
      <c r="D1124" s="14" t="s">
        <v>19</v>
      </c>
      <c r="E1124" s="15">
        <f t="shared" si="670"/>
        <v>0</v>
      </c>
      <c r="F1124" s="15">
        <v>0</v>
      </c>
      <c r="G1124" s="15">
        <v>0</v>
      </c>
      <c r="H1124" s="15">
        <v>0</v>
      </c>
      <c r="I1124" s="15">
        <v>0</v>
      </c>
      <c r="J1124" s="15">
        <v>0</v>
      </c>
      <c r="K1124" s="15">
        <v>0</v>
      </c>
    </row>
    <row r="1125" spans="1:11" x14ac:dyDescent="0.3">
      <c r="A1125" s="31"/>
      <c r="B1125" s="31"/>
      <c r="C1125" s="32"/>
      <c r="D1125" s="14" t="s">
        <v>20</v>
      </c>
      <c r="E1125" s="15">
        <f t="shared" si="670"/>
        <v>0.2</v>
      </c>
      <c r="F1125" s="15">
        <v>0</v>
      </c>
      <c r="G1125" s="15">
        <v>0</v>
      </c>
      <c r="H1125" s="15">
        <v>0</v>
      </c>
      <c r="I1125" s="15">
        <v>0.2</v>
      </c>
      <c r="J1125" s="15">
        <v>0</v>
      </c>
      <c r="K1125" s="15">
        <v>0</v>
      </c>
    </row>
    <row r="1126" spans="1:11" x14ac:dyDescent="0.3">
      <c r="A1126" s="31"/>
      <c r="B1126" s="31"/>
      <c r="C1126" s="28" t="s">
        <v>362</v>
      </c>
      <c r="D1126" s="14" t="s">
        <v>303</v>
      </c>
      <c r="E1126" s="15">
        <f t="shared" si="670"/>
        <v>0.1</v>
      </c>
      <c r="F1126" s="15">
        <f>SUM(F1127:F1134)</f>
        <v>0</v>
      </c>
      <c r="G1126" s="15">
        <f t="shared" ref="G1126" si="691">SUM(G1127:G1134)</f>
        <v>0</v>
      </c>
      <c r="H1126" s="15">
        <f t="shared" ref="H1126" si="692">SUM(H1127:H1134)</f>
        <v>0</v>
      </c>
      <c r="I1126" s="15">
        <f t="shared" ref="I1126" si="693">SUM(I1127:I1134)</f>
        <v>0.1</v>
      </c>
      <c r="J1126" s="15">
        <f t="shared" ref="J1126" si="694">SUM(J1127:J1134)</f>
        <v>0</v>
      </c>
      <c r="K1126" s="15">
        <f t="shared" ref="K1126" si="695">SUM(K1127:K1134)</f>
        <v>0</v>
      </c>
    </row>
    <row r="1127" spans="1:11" x14ac:dyDescent="0.3">
      <c r="A1127" s="31"/>
      <c r="B1127" s="31"/>
      <c r="C1127" s="31"/>
      <c r="D1127" s="14" t="s">
        <v>13</v>
      </c>
      <c r="E1127" s="15">
        <f t="shared" si="670"/>
        <v>0</v>
      </c>
      <c r="F1127" s="15">
        <v>0</v>
      </c>
      <c r="G1127" s="15">
        <v>0</v>
      </c>
      <c r="H1127" s="15">
        <v>0</v>
      </c>
      <c r="I1127" s="15">
        <v>0</v>
      </c>
      <c r="J1127" s="15">
        <v>0</v>
      </c>
      <c r="K1127" s="15">
        <v>0</v>
      </c>
    </row>
    <row r="1128" spans="1:11" x14ac:dyDescent="0.3">
      <c r="A1128" s="31"/>
      <c r="B1128" s="31"/>
      <c r="C1128" s="31"/>
      <c r="D1128" s="14" t="s">
        <v>14</v>
      </c>
      <c r="E1128" s="15">
        <f t="shared" si="670"/>
        <v>0</v>
      </c>
      <c r="F1128" s="15">
        <v>0</v>
      </c>
      <c r="G1128" s="15">
        <v>0</v>
      </c>
      <c r="H1128" s="15">
        <v>0</v>
      </c>
      <c r="I1128" s="15">
        <v>0</v>
      </c>
      <c r="J1128" s="15">
        <v>0</v>
      </c>
      <c r="K1128" s="15">
        <v>0</v>
      </c>
    </row>
    <row r="1129" spans="1:11" x14ac:dyDescent="0.3">
      <c r="A1129" s="31"/>
      <c r="B1129" s="31"/>
      <c r="C1129" s="31"/>
      <c r="D1129" s="14" t="s">
        <v>15</v>
      </c>
      <c r="E1129" s="15">
        <f t="shared" si="670"/>
        <v>0</v>
      </c>
      <c r="F1129" s="15">
        <v>0</v>
      </c>
      <c r="G1129" s="15">
        <v>0</v>
      </c>
      <c r="H1129" s="15">
        <v>0</v>
      </c>
      <c r="I1129" s="15">
        <v>0</v>
      </c>
      <c r="J1129" s="15">
        <v>0</v>
      </c>
      <c r="K1129" s="15">
        <v>0</v>
      </c>
    </row>
    <row r="1130" spans="1:11" x14ac:dyDescent="0.3">
      <c r="A1130" s="31"/>
      <c r="B1130" s="31"/>
      <c r="C1130" s="31"/>
      <c r="D1130" s="14" t="s">
        <v>16</v>
      </c>
      <c r="E1130" s="15">
        <f t="shared" si="670"/>
        <v>0</v>
      </c>
      <c r="F1130" s="15">
        <v>0</v>
      </c>
      <c r="G1130" s="15">
        <v>0</v>
      </c>
      <c r="H1130" s="15">
        <v>0</v>
      </c>
      <c r="I1130" s="15">
        <v>0</v>
      </c>
      <c r="J1130" s="15">
        <v>0</v>
      </c>
      <c r="K1130" s="15">
        <v>0</v>
      </c>
    </row>
    <row r="1131" spans="1:11" x14ac:dyDescent="0.3">
      <c r="A1131" s="31"/>
      <c r="B1131" s="31"/>
      <c r="C1131" s="31"/>
      <c r="D1131" s="14" t="s">
        <v>17</v>
      </c>
      <c r="E1131" s="15">
        <f t="shared" si="670"/>
        <v>0</v>
      </c>
      <c r="F1131" s="15">
        <v>0</v>
      </c>
      <c r="G1131" s="15">
        <v>0</v>
      </c>
      <c r="H1131" s="15">
        <v>0</v>
      </c>
      <c r="I1131" s="15">
        <v>0</v>
      </c>
      <c r="J1131" s="15">
        <v>0</v>
      </c>
      <c r="K1131" s="15">
        <v>0</v>
      </c>
    </row>
    <row r="1132" spans="1:11" x14ac:dyDescent="0.3">
      <c r="A1132" s="31"/>
      <c r="B1132" s="31"/>
      <c r="C1132" s="31"/>
      <c r="D1132" s="14" t="s">
        <v>18</v>
      </c>
      <c r="E1132" s="15">
        <f t="shared" si="670"/>
        <v>0.1</v>
      </c>
      <c r="F1132" s="15">
        <v>0</v>
      </c>
      <c r="G1132" s="15">
        <v>0</v>
      </c>
      <c r="H1132" s="15">
        <v>0</v>
      </c>
      <c r="I1132" s="15">
        <v>0.1</v>
      </c>
      <c r="J1132" s="15">
        <v>0</v>
      </c>
      <c r="K1132" s="15">
        <v>0</v>
      </c>
    </row>
    <row r="1133" spans="1:11" x14ac:dyDescent="0.3">
      <c r="A1133" s="31"/>
      <c r="B1133" s="31"/>
      <c r="C1133" s="31"/>
      <c r="D1133" s="14" t="s">
        <v>19</v>
      </c>
      <c r="E1133" s="15">
        <f t="shared" si="670"/>
        <v>0</v>
      </c>
      <c r="F1133" s="15">
        <v>0</v>
      </c>
      <c r="G1133" s="15">
        <v>0</v>
      </c>
      <c r="H1133" s="15">
        <v>0</v>
      </c>
      <c r="I1133" s="15">
        <v>0</v>
      </c>
      <c r="J1133" s="15">
        <v>0</v>
      </c>
      <c r="K1133" s="15">
        <v>0</v>
      </c>
    </row>
    <row r="1134" spans="1:11" x14ac:dyDescent="0.3">
      <c r="A1134" s="31"/>
      <c r="B1134" s="31"/>
      <c r="C1134" s="32"/>
      <c r="D1134" s="14" t="s">
        <v>20</v>
      </c>
      <c r="E1134" s="15">
        <f t="shared" si="670"/>
        <v>0</v>
      </c>
      <c r="F1134" s="15">
        <v>0</v>
      </c>
      <c r="G1134" s="15">
        <v>0</v>
      </c>
      <c r="H1134" s="15">
        <v>0</v>
      </c>
      <c r="I1134" s="15">
        <v>0</v>
      </c>
      <c r="J1134" s="15">
        <v>0</v>
      </c>
      <c r="K1134" s="15">
        <v>0</v>
      </c>
    </row>
    <row r="1135" spans="1:11" x14ac:dyDescent="0.3">
      <c r="A1135" s="31"/>
      <c r="B1135" s="31"/>
      <c r="C1135" s="28" t="s">
        <v>281</v>
      </c>
      <c r="D1135" s="14" t="s">
        <v>303</v>
      </c>
      <c r="E1135" s="15">
        <f t="shared" si="670"/>
        <v>0</v>
      </c>
      <c r="F1135" s="15">
        <f>SUM(F1136:F1143)</f>
        <v>0</v>
      </c>
      <c r="G1135" s="15">
        <f t="shared" ref="G1135" si="696">SUM(G1136:G1143)</f>
        <v>0</v>
      </c>
      <c r="H1135" s="15">
        <f t="shared" ref="H1135" si="697">SUM(H1136:H1143)</f>
        <v>0</v>
      </c>
      <c r="I1135" s="15">
        <f t="shared" ref="I1135" si="698">SUM(I1136:I1143)</f>
        <v>0</v>
      </c>
      <c r="J1135" s="15">
        <f t="shared" ref="J1135" si="699">SUM(J1136:J1143)</f>
        <v>0</v>
      </c>
      <c r="K1135" s="15">
        <f t="shared" ref="K1135" si="700">SUM(K1136:K1143)</f>
        <v>0</v>
      </c>
    </row>
    <row r="1136" spans="1:11" x14ac:dyDescent="0.3">
      <c r="A1136" s="31"/>
      <c r="B1136" s="31"/>
      <c r="C1136" s="31"/>
      <c r="D1136" s="14" t="s">
        <v>13</v>
      </c>
      <c r="E1136" s="15">
        <f t="shared" si="670"/>
        <v>0</v>
      </c>
      <c r="F1136" s="15">
        <v>0</v>
      </c>
      <c r="G1136" s="15">
        <v>0</v>
      </c>
      <c r="H1136" s="15">
        <v>0</v>
      </c>
      <c r="I1136" s="15">
        <v>0</v>
      </c>
      <c r="J1136" s="15">
        <v>0</v>
      </c>
      <c r="K1136" s="15">
        <v>0</v>
      </c>
    </row>
    <row r="1137" spans="1:11" x14ac:dyDescent="0.3">
      <c r="A1137" s="31"/>
      <c r="B1137" s="31"/>
      <c r="C1137" s="31"/>
      <c r="D1137" s="14" t="s">
        <v>14</v>
      </c>
      <c r="E1137" s="15">
        <f t="shared" si="670"/>
        <v>0</v>
      </c>
      <c r="F1137" s="15">
        <v>0</v>
      </c>
      <c r="G1137" s="15">
        <v>0</v>
      </c>
      <c r="H1137" s="15">
        <v>0</v>
      </c>
      <c r="I1137" s="15">
        <v>0</v>
      </c>
      <c r="J1137" s="15">
        <v>0</v>
      </c>
      <c r="K1137" s="15">
        <v>0</v>
      </c>
    </row>
    <row r="1138" spans="1:11" x14ac:dyDescent="0.3">
      <c r="A1138" s="31"/>
      <c r="B1138" s="31"/>
      <c r="C1138" s="31"/>
      <c r="D1138" s="14" t="s">
        <v>15</v>
      </c>
      <c r="E1138" s="15">
        <f t="shared" si="670"/>
        <v>0</v>
      </c>
      <c r="F1138" s="15">
        <v>0</v>
      </c>
      <c r="G1138" s="15">
        <v>0</v>
      </c>
      <c r="H1138" s="15">
        <v>0</v>
      </c>
      <c r="I1138" s="15">
        <v>0</v>
      </c>
      <c r="J1138" s="15">
        <v>0</v>
      </c>
      <c r="K1138" s="15">
        <v>0</v>
      </c>
    </row>
    <row r="1139" spans="1:11" x14ac:dyDescent="0.3">
      <c r="A1139" s="31"/>
      <c r="B1139" s="31"/>
      <c r="C1139" s="31"/>
      <c r="D1139" s="14" t="s">
        <v>16</v>
      </c>
      <c r="E1139" s="15">
        <f t="shared" si="670"/>
        <v>0</v>
      </c>
      <c r="F1139" s="15">
        <v>0</v>
      </c>
      <c r="G1139" s="15">
        <v>0</v>
      </c>
      <c r="H1139" s="15">
        <v>0</v>
      </c>
      <c r="I1139" s="15">
        <v>0</v>
      </c>
      <c r="J1139" s="15">
        <v>0</v>
      </c>
      <c r="K1139" s="15">
        <v>0</v>
      </c>
    </row>
    <row r="1140" spans="1:11" x14ac:dyDescent="0.3">
      <c r="A1140" s="31"/>
      <c r="B1140" s="31"/>
      <c r="C1140" s="31"/>
      <c r="D1140" s="14" t="s">
        <v>17</v>
      </c>
      <c r="E1140" s="15">
        <f t="shared" si="670"/>
        <v>0</v>
      </c>
      <c r="F1140" s="15">
        <v>0</v>
      </c>
      <c r="G1140" s="15">
        <v>0</v>
      </c>
      <c r="H1140" s="15">
        <v>0</v>
      </c>
      <c r="I1140" s="15">
        <v>0</v>
      </c>
      <c r="J1140" s="15">
        <v>0</v>
      </c>
      <c r="K1140" s="15">
        <v>0</v>
      </c>
    </row>
    <row r="1141" spans="1:11" x14ac:dyDescent="0.3">
      <c r="A1141" s="31"/>
      <c r="B1141" s="31"/>
      <c r="C1141" s="31"/>
      <c r="D1141" s="14" t="s">
        <v>18</v>
      </c>
      <c r="E1141" s="15">
        <f t="shared" si="670"/>
        <v>0</v>
      </c>
      <c r="F1141" s="15">
        <v>0</v>
      </c>
      <c r="G1141" s="15">
        <v>0</v>
      </c>
      <c r="H1141" s="15">
        <v>0</v>
      </c>
      <c r="I1141" s="15">
        <v>0</v>
      </c>
      <c r="J1141" s="15">
        <v>0</v>
      </c>
      <c r="K1141" s="15">
        <v>0</v>
      </c>
    </row>
    <row r="1142" spans="1:11" x14ac:dyDescent="0.3">
      <c r="A1142" s="31"/>
      <c r="B1142" s="31"/>
      <c r="C1142" s="31"/>
      <c r="D1142" s="14" t="s">
        <v>19</v>
      </c>
      <c r="E1142" s="15">
        <f t="shared" si="670"/>
        <v>0</v>
      </c>
      <c r="F1142" s="15">
        <v>0</v>
      </c>
      <c r="G1142" s="15">
        <v>0</v>
      </c>
      <c r="H1142" s="15">
        <v>0</v>
      </c>
      <c r="I1142" s="15">
        <v>0</v>
      </c>
      <c r="J1142" s="15">
        <v>0</v>
      </c>
      <c r="K1142" s="15">
        <v>0</v>
      </c>
    </row>
    <row r="1143" spans="1:11" x14ac:dyDescent="0.3">
      <c r="A1143" s="31"/>
      <c r="B1143" s="31"/>
      <c r="C1143" s="32"/>
      <c r="D1143" s="14" t="s">
        <v>20</v>
      </c>
      <c r="E1143" s="15">
        <f t="shared" si="670"/>
        <v>0</v>
      </c>
      <c r="F1143" s="15">
        <v>0</v>
      </c>
      <c r="G1143" s="15">
        <v>0</v>
      </c>
      <c r="H1143" s="15">
        <v>0</v>
      </c>
      <c r="I1143" s="15">
        <v>0</v>
      </c>
      <c r="J1143" s="15">
        <v>0</v>
      </c>
      <c r="K1143" s="15">
        <v>0</v>
      </c>
    </row>
    <row r="1144" spans="1:11" x14ac:dyDescent="0.3">
      <c r="A1144" s="31"/>
      <c r="B1144" s="31"/>
      <c r="C1144" s="28" t="s">
        <v>282</v>
      </c>
      <c r="D1144" s="14" t="s">
        <v>303</v>
      </c>
      <c r="E1144" s="15">
        <f t="shared" si="670"/>
        <v>0.1</v>
      </c>
      <c r="F1144" s="15">
        <f>SUM(F1145:F1152)</f>
        <v>0</v>
      </c>
      <c r="G1144" s="15">
        <f t="shared" ref="G1144" si="701">SUM(G1145:G1152)</f>
        <v>0</v>
      </c>
      <c r="H1144" s="15">
        <f t="shared" ref="H1144" si="702">SUM(H1145:H1152)</f>
        <v>0</v>
      </c>
      <c r="I1144" s="15">
        <f t="shared" ref="I1144" si="703">SUM(I1145:I1152)</f>
        <v>0.1</v>
      </c>
      <c r="J1144" s="15">
        <f t="shared" ref="J1144" si="704">SUM(J1145:J1152)</f>
        <v>0</v>
      </c>
      <c r="K1144" s="15">
        <f t="shared" ref="K1144" si="705">SUM(K1145:K1152)</f>
        <v>0</v>
      </c>
    </row>
    <row r="1145" spans="1:11" x14ac:dyDescent="0.3">
      <c r="A1145" s="31"/>
      <c r="B1145" s="31"/>
      <c r="C1145" s="31"/>
      <c r="D1145" s="14" t="s">
        <v>13</v>
      </c>
      <c r="E1145" s="15">
        <f t="shared" si="670"/>
        <v>0</v>
      </c>
      <c r="F1145" s="15">
        <v>0</v>
      </c>
      <c r="G1145" s="15">
        <v>0</v>
      </c>
      <c r="H1145" s="15">
        <v>0</v>
      </c>
      <c r="I1145" s="15">
        <v>0</v>
      </c>
      <c r="J1145" s="15">
        <v>0</v>
      </c>
      <c r="K1145" s="15">
        <v>0</v>
      </c>
    </row>
    <row r="1146" spans="1:11" x14ac:dyDescent="0.3">
      <c r="A1146" s="31"/>
      <c r="B1146" s="31"/>
      <c r="C1146" s="31"/>
      <c r="D1146" s="14" t="s">
        <v>14</v>
      </c>
      <c r="E1146" s="15">
        <f t="shared" si="670"/>
        <v>0.1</v>
      </c>
      <c r="F1146" s="15">
        <v>0</v>
      </c>
      <c r="G1146" s="15">
        <v>0</v>
      </c>
      <c r="H1146" s="15">
        <v>0</v>
      </c>
      <c r="I1146" s="15">
        <v>0.1</v>
      </c>
      <c r="J1146" s="15">
        <v>0</v>
      </c>
      <c r="K1146" s="15">
        <v>0</v>
      </c>
    </row>
    <row r="1147" spans="1:11" x14ac:dyDescent="0.3">
      <c r="A1147" s="31"/>
      <c r="B1147" s="31"/>
      <c r="C1147" s="31"/>
      <c r="D1147" s="14" t="s">
        <v>15</v>
      </c>
      <c r="E1147" s="15">
        <f t="shared" si="670"/>
        <v>0</v>
      </c>
      <c r="F1147" s="15">
        <v>0</v>
      </c>
      <c r="G1147" s="15">
        <v>0</v>
      </c>
      <c r="H1147" s="15">
        <v>0</v>
      </c>
      <c r="I1147" s="15">
        <v>0</v>
      </c>
      <c r="J1147" s="15">
        <v>0</v>
      </c>
      <c r="K1147" s="15">
        <v>0</v>
      </c>
    </row>
    <row r="1148" spans="1:11" x14ac:dyDescent="0.3">
      <c r="A1148" s="31"/>
      <c r="B1148" s="31"/>
      <c r="C1148" s="31"/>
      <c r="D1148" s="14" t="s">
        <v>16</v>
      </c>
      <c r="E1148" s="15">
        <f t="shared" si="670"/>
        <v>0</v>
      </c>
      <c r="F1148" s="15">
        <v>0</v>
      </c>
      <c r="G1148" s="15">
        <v>0</v>
      </c>
      <c r="H1148" s="15">
        <v>0</v>
      </c>
      <c r="I1148" s="15">
        <v>0</v>
      </c>
      <c r="J1148" s="15">
        <v>0</v>
      </c>
      <c r="K1148" s="15">
        <v>0</v>
      </c>
    </row>
    <row r="1149" spans="1:11" x14ac:dyDescent="0.3">
      <c r="A1149" s="31"/>
      <c r="B1149" s="31"/>
      <c r="C1149" s="31"/>
      <c r="D1149" s="14" t="s">
        <v>17</v>
      </c>
      <c r="E1149" s="15">
        <f t="shared" si="670"/>
        <v>0</v>
      </c>
      <c r="F1149" s="15">
        <v>0</v>
      </c>
      <c r="G1149" s="15">
        <v>0</v>
      </c>
      <c r="H1149" s="15">
        <v>0</v>
      </c>
      <c r="I1149" s="15">
        <v>0</v>
      </c>
      <c r="J1149" s="15">
        <v>0</v>
      </c>
      <c r="K1149" s="15">
        <v>0</v>
      </c>
    </row>
    <row r="1150" spans="1:11" x14ac:dyDescent="0.3">
      <c r="A1150" s="31"/>
      <c r="B1150" s="31"/>
      <c r="C1150" s="31"/>
      <c r="D1150" s="14" t="s">
        <v>18</v>
      </c>
      <c r="E1150" s="15">
        <f t="shared" si="670"/>
        <v>0</v>
      </c>
      <c r="F1150" s="15">
        <v>0</v>
      </c>
      <c r="G1150" s="15">
        <v>0</v>
      </c>
      <c r="H1150" s="15">
        <v>0</v>
      </c>
      <c r="I1150" s="15">
        <v>0</v>
      </c>
      <c r="J1150" s="15">
        <v>0</v>
      </c>
      <c r="K1150" s="15">
        <v>0</v>
      </c>
    </row>
    <row r="1151" spans="1:11" x14ac:dyDescent="0.3">
      <c r="A1151" s="31"/>
      <c r="B1151" s="31"/>
      <c r="C1151" s="31"/>
      <c r="D1151" s="14" t="s">
        <v>19</v>
      </c>
      <c r="E1151" s="15">
        <f t="shared" si="670"/>
        <v>0</v>
      </c>
      <c r="F1151" s="15">
        <v>0</v>
      </c>
      <c r="G1151" s="15">
        <v>0</v>
      </c>
      <c r="H1151" s="15">
        <v>0</v>
      </c>
      <c r="I1151" s="15">
        <v>0</v>
      </c>
      <c r="J1151" s="15">
        <v>0</v>
      </c>
      <c r="K1151" s="15">
        <v>0</v>
      </c>
    </row>
    <row r="1152" spans="1:11" x14ac:dyDescent="0.3">
      <c r="A1152" s="31"/>
      <c r="B1152" s="31"/>
      <c r="C1152" s="32"/>
      <c r="D1152" s="14" t="s">
        <v>20</v>
      </c>
      <c r="E1152" s="15">
        <f t="shared" si="670"/>
        <v>0</v>
      </c>
      <c r="F1152" s="15">
        <v>0</v>
      </c>
      <c r="G1152" s="15">
        <v>0</v>
      </c>
      <c r="H1152" s="15">
        <v>0</v>
      </c>
      <c r="I1152" s="15">
        <v>0</v>
      </c>
      <c r="J1152" s="15">
        <v>0</v>
      </c>
      <c r="K1152" s="15">
        <v>0</v>
      </c>
    </row>
    <row r="1153" spans="1:11" x14ac:dyDescent="0.3">
      <c r="A1153" s="31"/>
      <c r="B1153" s="31"/>
      <c r="C1153" s="28" t="s">
        <v>283</v>
      </c>
      <c r="D1153" s="14" t="s">
        <v>24</v>
      </c>
      <c r="E1153" s="15">
        <f t="shared" si="670"/>
        <v>0</v>
      </c>
      <c r="F1153" s="15">
        <f>SUM(F1154:F1161)</f>
        <v>0</v>
      </c>
      <c r="G1153" s="15">
        <f t="shared" ref="G1153" si="706">SUM(G1154:G1161)</f>
        <v>0</v>
      </c>
      <c r="H1153" s="15">
        <f t="shared" ref="H1153" si="707">SUM(H1154:H1161)</f>
        <v>0</v>
      </c>
      <c r="I1153" s="15">
        <f t="shared" ref="I1153" si="708">SUM(I1154:I1161)</f>
        <v>0</v>
      </c>
      <c r="J1153" s="15">
        <f t="shared" ref="J1153" si="709">SUM(J1154:J1161)</f>
        <v>0</v>
      </c>
      <c r="K1153" s="15">
        <f t="shared" ref="K1153" si="710">SUM(K1154:K1161)</f>
        <v>0</v>
      </c>
    </row>
    <row r="1154" spans="1:11" x14ac:dyDescent="0.3">
      <c r="A1154" s="31"/>
      <c r="B1154" s="31"/>
      <c r="C1154" s="31"/>
      <c r="D1154" s="14" t="s">
        <v>13</v>
      </c>
      <c r="E1154" s="15">
        <f t="shared" si="670"/>
        <v>0</v>
      </c>
      <c r="F1154" s="15">
        <v>0</v>
      </c>
      <c r="G1154" s="15">
        <v>0</v>
      </c>
      <c r="H1154" s="15">
        <v>0</v>
      </c>
      <c r="I1154" s="15">
        <v>0</v>
      </c>
      <c r="J1154" s="15">
        <v>0</v>
      </c>
      <c r="K1154" s="15">
        <v>0</v>
      </c>
    </row>
    <row r="1155" spans="1:11" x14ac:dyDescent="0.3">
      <c r="A1155" s="31"/>
      <c r="B1155" s="31"/>
      <c r="C1155" s="31"/>
      <c r="D1155" s="14" t="s">
        <v>14</v>
      </c>
      <c r="E1155" s="15">
        <f t="shared" si="670"/>
        <v>0</v>
      </c>
      <c r="F1155" s="15">
        <v>0</v>
      </c>
      <c r="G1155" s="15">
        <v>0</v>
      </c>
      <c r="H1155" s="15">
        <v>0</v>
      </c>
      <c r="I1155" s="15">
        <v>0</v>
      </c>
      <c r="J1155" s="15">
        <v>0</v>
      </c>
      <c r="K1155" s="15">
        <v>0</v>
      </c>
    </row>
    <row r="1156" spans="1:11" x14ac:dyDescent="0.3">
      <c r="A1156" s="31"/>
      <c r="B1156" s="31"/>
      <c r="C1156" s="31"/>
      <c r="D1156" s="14" t="s">
        <v>15</v>
      </c>
      <c r="E1156" s="15">
        <f t="shared" si="670"/>
        <v>0</v>
      </c>
      <c r="F1156" s="15">
        <v>0</v>
      </c>
      <c r="G1156" s="15">
        <v>0</v>
      </c>
      <c r="H1156" s="15">
        <v>0</v>
      </c>
      <c r="I1156" s="15">
        <v>0</v>
      </c>
      <c r="J1156" s="15">
        <v>0</v>
      </c>
      <c r="K1156" s="15">
        <v>0</v>
      </c>
    </row>
    <row r="1157" spans="1:11" x14ac:dyDescent="0.3">
      <c r="A1157" s="31"/>
      <c r="B1157" s="31"/>
      <c r="C1157" s="31"/>
      <c r="D1157" s="14" t="s">
        <v>16</v>
      </c>
      <c r="E1157" s="15">
        <f t="shared" si="670"/>
        <v>0</v>
      </c>
      <c r="F1157" s="15">
        <v>0</v>
      </c>
      <c r="G1157" s="15">
        <v>0</v>
      </c>
      <c r="H1157" s="15">
        <v>0</v>
      </c>
      <c r="I1157" s="15">
        <v>0</v>
      </c>
      <c r="J1157" s="15">
        <v>0</v>
      </c>
      <c r="K1157" s="15">
        <v>0</v>
      </c>
    </row>
    <row r="1158" spans="1:11" x14ac:dyDescent="0.3">
      <c r="A1158" s="31"/>
      <c r="B1158" s="31"/>
      <c r="C1158" s="31"/>
      <c r="D1158" s="14" t="s">
        <v>17</v>
      </c>
      <c r="E1158" s="15">
        <f t="shared" si="670"/>
        <v>0</v>
      </c>
      <c r="F1158" s="15">
        <v>0</v>
      </c>
      <c r="G1158" s="15">
        <v>0</v>
      </c>
      <c r="H1158" s="15">
        <v>0</v>
      </c>
      <c r="I1158" s="15">
        <v>0</v>
      </c>
      <c r="J1158" s="15">
        <v>0</v>
      </c>
      <c r="K1158" s="15">
        <v>0</v>
      </c>
    </row>
    <row r="1159" spans="1:11" x14ac:dyDescent="0.3">
      <c r="A1159" s="31"/>
      <c r="B1159" s="31"/>
      <c r="C1159" s="31"/>
      <c r="D1159" s="14" t="s">
        <v>18</v>
      </c>
      <c r="E1159" s="15">
        <f t="shared" ref="E1159:E1222" si="711">SUM(F1159:K1159)</f>
        <v>0</v>
      </c>
      <c r="F1159" s="15">
        <v>0</v>
      </c>
      <c r="G1159" s="15">
        <v>0</v>
      </c>
      <c r="H1159" s="15">
        <v>0</v>
      </c>
      <c r="I1159" s="15">
        <v>0</v>
      </c>
      <c r="J1159" s="15">
        <v>0</v>
      </c>
      <c r="K1159" s="15">
        <v>0</v>
      </c>
    </row>
    <row r="1160" spans="1:11" x14ac:dyDescent="0.3">
      <c r="A1160" s="31"/>
      <c r="B1160" s="31"/>
      <c r="C1160" s="31"/>
      <c r="D1160" s="14" t="s">
        <v>19</v>
      </c>
      <c r="E1160" s="15">
        <f t="shared" si="711"/>
        <v>0</v>
      </c>
      <c r="F1160" s="15">
        <v>0</v>
      </c>
      <c r="G1160" s="15">
        <v>0</v>
      </c>
      <c r="H1160" s="15">
        <v>0</v>
      </c>
      <c r="I1160" s="15">
        <v>0</v>
      </c>
      <c r="J1160" s="15">
        <v>0</v>
      </c>
      <c r="K1160" s="15">
        <v>0</v>
      </c>
    </row>
    <row r="1161" spans="1:11" x14ac:dyDescent="0.3">
      <c r="A1161" s="31"/>
      <c r="B1161" s="31"/>
      <c r="C1161" s="32"/>
      <c r="D1161" s="14" t="s">
        <v>20</v>
      </c>
      <c r="E1161" s="15">
        <f t="shared" si="711"/>
        <v>0</v>
      </c>
      <c r="F1161" s="15">
        <v>0</v>
      </c>
      <c r="G1161" s="15">
        <v>0</v>
      </c>
      <c r="H1161" s="15">
        <v>0</v>
      </c>
      <c r="I1161" s="15">
        <v>0</v>
      </c>
      <c r="J1161" s="15">
        <v>0</v>
      </c>
      <c r="K1161" s="15">
        <v>0</v>
      </c>
    </row>
    <row r="1162" spans="1:11" x14ac:dyDescent="0.3">
      <c r="A1162" s="31"/>
      <c r="B1162" s="31"/>
      <c r="C1162" s="28" t="s">
        <v>363</v>
      </c>
      <c r="D1162" s="14" t="s">
        <v>24</v>
      </c>
      <c r="E1162" s="15">
        <f t="shared" si="711"/>
        <v>0</v>
      </c>
      <c r="F1162" s="15">
        <f>SUM(F1163:F1170)</f>
        <v>0</v>
      </c>
      <c r="G1162" s="15">
        <f t="shared" ref="G1162" si="712">SUM(G1163:G1170)</f>
        <v>0</v>
      </c>
      <c r="H1162" s="15">
        <f t="shared" ref="H1162" si="713">SUM(H1163:H1170)</f>
        <v>0</v>
      </c>
      <c r="I1162" s="15">
        <f t="shared" ref="I1162" si="714">SUM(I1163:I1170)</f>
        <v>0</v>
      </c>
      <c r="J1162" s="15">
        <f t="shared" ref="J1162" si="715">SUM(J1163:J1170)</f>
        <v>0</v>
      </c>
      <c r="K1162" s="15">
        <f t="shared" ref="K1162" si="716">SUM(K1163:K1170)</f>
        <v>0</v>
      </c>
    </row>
    <row r="1163" spans="1:11" x14ac:dyDescent="0.3">
      <c r="A1163" s="31"/>
      <c r="B1163" s="31"/>
      <c r="C1163" s="31"/>
      <c r="D1163" s="14" t="s">
        <v>13</v>
      </c>
      <c r="E1163" s="15">
        <f t="shared" si="711"/>
        <v>0</v>
      </c>
      <c r="F1163" s="15">
        <v>0</v>
      </c>
      <c r="G1163" s="15">
        <v>0</v>
      </c>
      <c r="H1163" s="15">
        <v>0</v>
      </c>
      <c r="I1163" s="15">
        <v>0</v>
      </c>
      <c r="J1163" s="15">
        <v>0</v>
      </c>
      <c r="K1163" s="15">
        <v>0</v>
      </c>
    </row>
    <row r="1164" spans="1:11" x14ac:dyDescent="0.3">
      <c r="A1164" s="31"/>
      <c r="B1164" s="31"/>
      <c r="C1164" s="31"/>
      <c r="D1164" s="14" t="s">
        <v>14</v>
      </c>
      <c r="E1164" s="15">
        <f t="shared" si="711"/>
        <v>0</v>
      </c>
      <c r="F1164" s="15">
        <v>0</v>
      </c>
      <c r="G1164" s="15">
        <v>0</v>
      </c>
      <c r="H1164" s="15">
        <v>0</v>
      </c>
      <c r="I1164" s="15">
        <v>0</v>
      </c>
      <c r="J1164" s="15">
        <v>0</v>
      </c>
      <c r="K1164" s="15">
        <v>0</v>
      </c>
    </row>
    <row r="1165" spans="1:11" x14ac:dyDescent="0.3">
      <c r="A1165" s="31"/>
      <c r="B1165" s="31"/>
      <c r="C1165" s="31"/>
      <c r="D1165" s="14" t="s">
        <v>15</v>
      </c>
      <c r="E1165" s="15">
        <f t="shared" si="711"/>
        <v>0</v>
      </c>
      <c r="F1165" s="15">
        <v>0</v>
      </c>
      <c r="G1165" s="15">
        <v>0</v>
      </c>
      <c r="H1165" s="15">
        <v>0</v>
      </c>
      <c r="I1165" s="15">
        <v>0</v>
      </c>
      <c r="J1165" s="15">
        <v>0</v>
      </c>
      <c r="K1165" s="15">
        <v>0</v>
      </c>
    </row>
    <row r="1166" spans="1:11" x14ac:dyDescent="0.3">
      <c r="A1166" s="31"/>
      <c r="B1166" s="31"/>
      <c r="C1166" s="31"/>
      <c r="D1166" s="14" t="s">
        <v>16</v>
      </c>
      <c r="E1166" s="15">
        <f t="shared" si="711"/>
        <v>0</v>
      </c>
      <c r="F1166" s="15">
        <v>0</v>
      </c>
      <c r="G1166" s="15">
        <v>0</v>
      </c>
      <c r="H1166" s="15">
        <v>0</v>
      </c>
      <c r="I1166" s="15">
        <v>0</v>
      </c>
      <c r="J1166" s="15">
        <v>0</v>
      </c>
      <c r="K1166" s="15">
        <v>0</v>
      </c>
    </row>
    <row r="1167" spans="1:11" x14ac:dyDescent="0.3">
      <c r="A1167" s="31"/>
      <c r="B1167" s="31"/>
      <c r="C1167" s="31"/>
      <c r="D1167" s="14" t="s">
        <v>17</v>
      </c>
      <c r="E1167" s="15">
        <f t="shared" si="711"/>
        <v>0</v>
      </c>
      <c r="F1167" s="15">
        <v>0</v>
      </c>
      <c r="G1167" s="15">
        <v>0</v>
      </c>
      <c r="H1167" s="15">
        <v>0</v>
      </c>
      <c r="I1167" s="15">
        <v>0</v>
      </c>
      <c r="J1167" s="15">
        <v>0</v>
      </c>
      <c r="K1167" s="15">
        <v>0</v>
      </c>
    </row>
    <row r="1168" spans="1:11" x14ac:dyDescent="0.3">
      <c r="A1168" s="31"/>
      <c r="B1168" s="31"/>
      <c r="C1168" s="31"/>
      <c r="D1168" s="14" t="s">
        <v>18</v>
      </c>
      <c r="E1168" s="15">
        <f t="shared" si="711"/>
        <v>0</v>
      </c>
      <c r="F1168" s="15">
        <v>0</v>
      </c>
      <c r="G1168" s="15">
        <v>0</v>
      </c>
      <c r="H1168" s="15">
        <v>0</v>
      </c>
      <c r="I1168" s="15">
        <v>0</v>
      </c>
      <c r="J1168" s="15">
        <v>0</v>
      </c>
      <c r="K1168" s="15">
        <v>0</v>
      </c>
    </row>
    <row r="1169" spans="1:11" x14ac:dyDescent="0.3">
      <c r="A1169" s="31"/>
      <c r="B1169" s="31"/>
      <c r="C1169" s="31"/>
      <c r="D1169" s="14" t="s">
        <v>19</v>
      </c>
      <c r="E1169" s="15">
        <f t="shared" si="711"/>
        <v>0</v>
      </c>
      <c r="F1169" s="15">
        <v>0</v>
      </c>
      <c r="G1169" s="15">
        <v>0</v>
      </c>
      <c r="H1169" s="15">
        <v>0</v>
      </c>
      <c r="I1169" s="15">
        <v>0</v>
      </c>
      <c r="J1169" s="15">
        <v>0</v>
      </c>
      <c r="K1169" s="15">
        <v>0</v>
      </c>
    </row>
    <row r="1170" spans="1:11" x14ac:dyDescent="0.3">
      <c r="A1170" s="31"/>
      <c r="B1170" s="31"/>
      <c r="C1170" s="32"/>
      <c r="D1170" s="14" t="s">
        <v>20</v>
      </c>
      <c r="E1170" s="15">
        <f t="shared" si="711"/>
        <v>0</v>
      </c>
      <c r="F1170" s="15">
        <v>0</v>
      </c>
      <c r="G1170" s="15">
        <v>0</v>
      </c>
      <c r="H1170" s="15">
        <v>0</v>
      </c>
      <c r="I1170" s="15">
        <v>0</v>
      </c>
      <c r="J1170" s="15">
        <v>0</v>
      </c>
      <c r="K1170" s="15">
        <v>0</v>
      </c>
    </row>
    <row r="1171" spans="1:11" x14ac:dyDescent="0.3">
      <c r="A1171" s="31"/>
      <c r="B1171" s="31"/>
      <c r="C1171" s="28" t="s">
        <v>285</v>
      </c>
      <c r="D1171" s="14" t="s">
        <v>303</v>
      </c>
      <c r="E1171" s="15">
        <f t="shared" si="711"/>
        <v>1.7</v>
      </c>
      <c r="F1171" s="15">
        <f>SUM(F1172:F1179)</f>
        <v>0</v>
      </c>
      <c r="G1171" s="15">
        <f t="shared" ref="G1171" si="717">SUM(G1172:G1179)</f>
        <v>0</v>
      </c>
      <c r="H1171" s="15">
        <f t="shared" ref="H1171" si="718">SUM(H1172:H1179)</f>
        <v>0</v>
      </c>
      <c r="I1171" s="15">
        <f t="shared" ref="I1171" si="719">SUM(I1172:I1179)</f>
        <v>1.7</v>
      </c>
      <c r="J1171" s="15">
        <f t="shared" ref="J1171" si="720">SUM(J1172:J1179)</f>
        <v>0</v>
      </c>
      <c r="K1171" s="15">
        <f t="shared" ref="K1171" si="721">SUM(K1172:K1179)</f>
        <v>0</v>
      </c>
    </row>
    <row r="1172" spans="1:11" x14ac:dyDescent="0.3">
      <c r="A1172" s="31"/>
      <c r="B1172" s="31"/>
      <c r="C1172" s="31"/>
      <c r="D1172" s="14" t="s">
        <v>13</v>
      </c>
      <c r="E1172" s="15">
        <f t="shared" si="711"/>
        <v>0</v>
      </c>
      <c r="F1172" s="15">
        <v>0</v>
      </c>
      <c r="G1172" s="15">
        <v>0</v>
      </c>
      <c r="H1172" s="15">
        <v>0</v>
      </c>
      <c r="I1172" s="15">
        <v>0</v>
      </c>
      <c r="J1172" s="15">
        <v>0</v>
      </c>
      <c r="K1172" s="15">
        <v>0</v>
      </c>
    </row>
    <row r="1173" spans="1:11" x14ac:dyDescent="0.3">
      <c r="A1173" s="31"/>
      <c r="B1173" s="31"/>
      <c r="C1173" s="31"/>
      <c r="D1173" s="14" t="s">
        <v>14</v>
      </c>
      <c r="E1173" s="15">
        <f t="shared" si="711"/>
        <v>0</v>
      </c>
      <c r="F1173" s="15">
        <v>0</v>
      </c>
      <c r="G1173" s="15">
        <v>0</v>
      </c>
      <c r="H1173" s="15">
        <v>0</v>
      </c>
      <c r="I1173" s="15">
        <v>0</v>
      </c>
      <c r="J1173" s="15">
        <v>0</v>
      </c>
      <c r="K1173" s="15">
        <v>0</v>
      </c>
    </row>
    <row r="1174" spans="1:11" x14ac:dyDescent="0.3">
      <c r="A1174" s="31"/>
      <c r="B1174" s="31"/>
      <c r="C1174" s="31"/>
      <c r="D1174" s="14" t="s">
        <v>15</v>
      </c>
      <c r="E1174" s="15">
        <f t="shared" si="711"/>
        <v>0</v>
      </c>
      <c r="F1174" s="15">
        <v>0</v>
      </c>
      <c r="G1174" s="15">
        <v>0</v>
      </c>
      <c r="H1174" s="15">
        <v>0</v>
      </c>
      <c r="I1174" s="15">
        <v>0</v>
      </c>
      <c r="J1174" s="15">
        <v>0</v>
      </c>
      <c r="K1174" s="15">
        <v>0</v>
      </c>
    </row>
    <row r="1175" spans="1:11" x14ac:dyDescent="0.3">
      <c r="A1175" s="31"/>
      <c r="B1175" s="31"/>
      <c r="C1175" s="31"/>
      <c r="D1175" s="14" t="s">
        <v>16</v>
      </c>
      <c r="E1175" s="15">
        <f t="shared" si="711"/>
        <v>0</v>
      </c>
      <c r="F1175" s="15">
        <v>0</v>
      </c>
      <c r="G1175" s="15">
        <v>0</v>
      </c>
      <c r="H1175" s="15">
        <v>0</v>
      </c>
      <c r="I1175" s="15">
        <v>0</v>
      </c>
      <c r="J1175" s="15">
        <v>0</v>
      </c>
      <c r="K1175" s="15">
        <v>0</v>
      </c>
    </row>
    <row r="1176" spans="1:11" x14ac:dyDescent="0.3">
      <c r="A1176" s="31"/>
      <c r="B1176" s="31"/>
      <c r="C1176" s="31"/>
      <c r="D1176" s="14" t="s">
        <v>17</v>
      </c>
      <c r="E1176" s="15">
        <f t="shared" si="711"/>
        <v>1.7</v>
      </c>
      <c r="F1176" s="15">
        <v>0</v>
      </c>
      <c r="G1176" s="15">
        <v>0</v>
      </c>
      <c r="H1176" s="15">
        <v>0</v>
      </c>
      <c r="I1176" s="15">
        <v>1.7</v>
      </c>
      <c r="J1176" s="15">
        <v>0</v>
      </c>
      <c r="K1176" s="15">
        <v>0</v>
      </c>
    </row>
    <row r="1177" spans="1:11" x14ac:dyDescent="0.3">
      <c r="A1177" s="31"/>
      <c r="B1177" s="31"/>
      <c r="C1177" s="31"/>
      <c r="D1177" s="14" t="s">
        <v>18</v>
      </c>
      <c r="E1177" s="15">
        <f t="shared" si="711"/>
        <v>0</v>
      </c>
      <c r="F1177" s="15">
        <v>0</v>
      </c>
      <c r="G1177" s="15">
        <v>0</v>
      </c>
      <c r="H1177" s="15">
        <v>0</v>
      </c>
      <c r="I1177" s="15">
        <v>0</v>
      </c>
      <c r="J1177" s="15">
        <v>0</v>
      </c>
      <c r="K1177" s="15">
        <v>0</v>
      </c>
    </row>
    <row r="1178" spans="1:11" x14ac:dyDescent="0.3">
      <c r="A1178" s="31"/>
      <c r="B1178" s="31"/>
      <c r="C1178" s="31"/>
      <c r="D1178" s="14" t="s">
        <v>19</v>
      </c>
      <c r="E1178" s="15">
        <f t="shared" si="711"/>
        <v>0</v>
      </c>
      <c r="F1178" s="15">
        <v>0</v>
      </c>
      <c r="G1178" s="15">
        <v>0</v>
      </c>
      <c r="H1178" s="15">
        <v>0</v>
      </c>
      <c r="I1178" s="15">
        <v>0</v>
      </c>
      <c r="J1178" s="15">
        <v>0</v>
      </c>
      <c r="K1178" s="15">
        <v>0</v>
      </c>
    </row>
    <row r="1179" spans="1:11" x14ac:dyDescent="0.3">
      <c r="A1179" s="31"/>
      <c r="B1179" s="31"/>
      <c r="C1179" s="32"/>
      <c r="D1179" s="14" t="s">
        <v>20</v>
      </c>
      <c r="E1179" s="15">
        <f t="shared" si="711"/>
        <v>0</v>
      </c>
      <c r="F1179" s="15">
        <v>0</v>
      </c>
      <c r="G1179" s="15">
        <v>0</v>
      </c>
      <c r="H1179" s="15">
        <v>0</v>
      </c>
      <c r="I1179" s="15">
        <v>0</v>
      </c>
      <c r="J1179" s="15">
        <v>0</v>
      </c>
      <c r="K1179" s="15">
        <v>0</v>
      </c>
    </row>
    <row r="1180" spans="1:11" x14ac:dyDescent="0.3">
      <c r="A1180" s="31"/>
      <c r="B1180" s="31"/>
      <c r="C1180" s="28" t="s">
        <v>50</v>
      </c>
      <c r="D1180" s="14" t="s">
        <v>303</v>
      </c>
      <c r="E1180" s="15">
        <f t="shared" si="711"/>
        <v>2.2999999999999998</v>
      </c>
      <c r="F1180" s="15">
        <f>SUM(F1181:F1188)</f>
        <v>0</v>
      </c>
      <c r="G1180" s="15">
        <f t="shared" ref="G1180" si="722">SUM(G1181:G1188)</f>
        <v>0</v>
      </c>
      <c r="H1180" s="15">
        <f t="shared" ref="H1180" si="723">SUM(H1181:H1188)</f>
        <v>0</v>
      </c>
      <c r="I1180" s="15">
        <f t="shared" ref="I1180" si="724">SUM(I1181:I1188)</f>
        <v>2.2999999999999998</v>
      </c>
      <c r="J1180" s="15">
        <f t="shared" ref="J1180" si="725">SUM(J1181:J1188)</f>
        <v>0</v>
      </c>
      <c r="K1180" s="15">
        <f t="shared" ref="K1180" si="726">SUM(K1181:K1188)</f>
        <v>0</v>
      </c>
    </row>
    <row r="1181" spans="1:11" x14ac:dyDescent="0.3">
      <c r="A1181" s="31"/>
      <c r="B1181" s="31"/>
      <c r="C1181" s="31"/>
      <c r="D1181" s="14" t="s">
        <v>13</v>
      </c>
      <c r="E1181" s="15">
        <f t="shared" si="711"/>
        <v>0</v>
      </c>
      <c r="F1181" s="15">
        <v>0</v>
      </c>
      <c r="G1181" s="15">
        <v>0</v>
      </c>
      <c r="H1181" s="15">
        <v>0</v>
      </c>
      <c r="I1181" s="15">
        <v>0</v>
      </c>
      <c r="J1181" s="15">
        <v>0</v>
      </c>
      <c r="K1181" s="15">
        <v>0</v>
      </c>
    </row>
    <row r="1182" spans="1:11" x14ac:dyDescent="0.3">
      <c r="A1182" s="31"/>
      <c r="B1182" s="31"/>
      <c r="C1182" s="31"/>
      <c r="D1182" s="14" t="s">
        <v>14</v>
      </c>
      <c r="E1182" s="15">
        <f t="shared" si="711"/>
        <v>0.30000000000000004</v>
      </c>
      <c r="F1182" s="15">
        <v>0</v>
      </c>
      <c r="G1182" s="15">
        <v>0</v>
      </c>
      <c r="H1182" s="15">
        <v>0</v>
      </c>
      <c r="I1182" s="15">
        <v>0.30000000000000004</v>
      </c>
      <c r="J1182" s="15">
        <v>0</v>
      </c>
      <c r="K1182" s="15">
        <v>0</v>
      </c>
    </row>
    <row r="1183" spans="1:11" x14ac:dyDescent="0.3">
      <c r="A1183" s="31"/>
      <c r="B1183" s="31"/>
      <c r="C1183" s="31"/>
      <c r="D1183" s="14" t="s">
        <v>15</v>
      </c>
      <c r="E1183" s="15">
        <f t="shared" si="711"/>
        <v>0</v>
      </c>
      <c r="F1183" s="15">
        <v>0</v>
      </c>
      <c r="G1183" s="15">
        <v>0</v>
      </c>
      <c r="H1183" s="15">
        <v>0</v>
      </c>
      <c r="I1183" s="15">
        <v>0</v>
      </c>
      <c r="J1183" s="15">
        <v>0</v>
      </c>
      <c r="K1183" s="15">
        <v>0</v>
      </c>
    </row>
    <row r="1184" spans="1:11" x14ac:dyDescent="0.3">
      <c r="A1184" s="31"/>
      <c r="B1184" s="31"/>
      <c r="C1184" s="31"/>
      <c r="D1184" s="14" t="s">
        <v>16</v>
      </c>
      <c r="E1184" s="15">
        <f t="shared" si="711"/>
        <v>0.1</v>
      </c>
      <c r="F1184" s="15">
        <v>0</v>
      </c>
      <c r="G1184" s="15">
        <v>0</v>
      </c>
      <c r="H1184" s="15">
        <v>0</v>
      </c>
      <c r="I1184" s="15">
        <v>0.1</v>
      </c>
      <c r="J1184" s="15">
        <v>0</v>
      </c>
      <c r="K1184" s="15">
        <v>0</v>
      </c>
    </row>
    <row r="1185" spans="1:11" x14ac:dyDescent="0.3">
      <c r="A1185" s="31"/>
      <c r="B1185" s="31"/>
      <c r="C1185" s="31"/>
      <c r="D1185" s="14" t="s">
        <v>17</v>
      </c>
      <c r="E1185" s="15">
        <f t="shared" si="711"/>
        <v>1.7999999999999998</v>
      </c>
      <c r="F1185" s="15">
        <v>0</v>
      </c>
      <c r="G1185" s="15">
        <v>0</v>
      </c>
      <c r="H1185" s="15">
        <v>0</v>
      </c>
      <c r="I1185" s="15">
        <v>1.7999999999999998</v>
      </c>
      <c r="J1185" s="15">
        <v>0</v>
      </c>
      <c r="K1185" s="15">
        <v>0</v>
      </c>
    </row>
    <row r="1186" spans="1:11" x14ac:dyDescent="0.3">
      <c r="A1186" s="31"/>
      <c r="B1186" s="31"/>
      <c r="C1186" s="31"/>
      <c r="D1186" s="14" t="s">
        <v>18</v>
      </c>
      <c r="E1186" s="15">
        <f t="shared" si="711"/>
        <v>0</v>
      </c>
      <c r="F1186" s="15">
        <v>0</v>
      </c>
      <c r="G1186" s="15">
        <v>0</v>
      </c>
      <c r="H1186" s="15">
        <v>0</v>
      </c>
      <c r="I1186" s="15">
        <v>0</v>
      </c>
      <c r="J1186" s="15">
        <v>0</v>
      </c>
      <c r="K1186" s="15">
        <v>0</v>
      </c>
    </row>
    <row r="1187" spans="1:11" x14ac:dyDescent="0.3">
      <c r="A1187" s="31"/>
      <c r="B1187" s="31"/>
      <c r="C1187" s="31"/>
      <c r="D1187" s="14" t="s">
        <v>19</v>
      </c>
      <c r="E1187" s="15">
        <f t="shared" si="711"/>
        <v>0</v>
      </c>
      <c r="F1187" s="15">
        <v>0</v>
      </c>
      <c r="G1187" s="15">
        <v>0</v>
      </c>
      <c r="H1187" s="15">
        <v>0</v>
      </c>
      <c r="I1187" s="15">
        <v>0</v>
      </c>
      <c r="J1187" s="15">
        <v>0</v>
      </c>
      <c r="K1187" s="15">
        <v>0</v>
      </c>
    </row>
    <row r="1188" spans="1:11" x14ac:dyDescent="0.3">
      <c r="A1188" s="32"/>
      <c r="B1188" s="32"/>
      <c r="C1188" s="32"/>
      <c r="D1188" s="14" t="s">
        <v>20</v>
      </c>
      <c r="E1188" s="15">
        <f t="shared" si="711"/>
        <v>0.1</v>
      </c>
      <c r="F1188" s="15">
        <v>0</v>
      </c>
      <c r="G1188" s="15">
        <v>0</v>
      </c>
      <c r="H1188" s="15">
        <v>0</v>
      </c>
      <c r="I1188" s="15">
        <v>0.1</v>
      </c>
      <c r="J1188" s="15">
        <v>0</v>
      </c>
      <c r="K1188" s="15">
        <v>0</v>
      </c>
    </row>
    <row r="1189" spans="1:11" x14ac:dyDescent="0.3">
      <c r="A1189" s="28" t="s">
        <v>355</v>
      </c>
      <c r="B1189" s="28" t="s">
        <v>354</v>
      </c>
      <c r="C1189" s="29" t="s">
        <v>302</v>
      </c>
      <c r="D1189" s="30"/>
      <c r="E1189" s="15">
        <f t="shared" si="711"/>
        <v>24.600000000000005</v>
      </c>
      <c r="F1189" s="15">
        <f>SUM(F1190,F1199,F1208,F1217,F1226,F1235,F1244,F1253,F1262,F1271)</f>
        <v>0</v>
      </c>
      <c r="G1189" s="15">
        <f t="shared" ref="G1189" si="727">SUM(G1190,G1199,G1208,G1217,G1226,G1235,G1244,G1253,G1262,G1271)</f>
        <v>0</v>
      </c>
      <c r="H1189" s="15">
        <f t="shared" ref="H1189" si="728">SUM(H1190,H1199,H1208,H1217,H1226,H1235,H1244,H1253,H1262,H1271)</f>
        <v>2</v>
      </c>
      <c r="I1189" s="15">
        <f t="shared" ref="I1189" si="729">SUM(I1190,I1199,I1208,I1217,I1226,I1235,I1244,I1253,I1262,I1271)</f>
        <v>22.600000000000005</v>
      </c>
      <c r="J1189" s="15">
        <f t="shared" ref="J1189" si="730">SUM(J1190,J1199,J1208,J1217,J1226,J1235,J1244,J1253,J1262,J1271)</f>
        <v>0</v>
      </c>
      <c r="K1189" s="15">
        <f t="shared" ref="K1189" si="731">SUM(K1190,K1199,K1208,K1217,K1226,K1235,K1244,K1253,K1262,K1271)</f>
        <v>0</v>
      </c>
    </row>
    <row r="1190" spans="1:11" x14ac:dyDescent="0.3">
      <c r="A1190" s="31"/>
      <c r="B1190" s="31"/>
      <c r="C1190" s="28" t="s">
        <v>277</v>
      </c>
      <c r="D1190" s="14" t="s">
        <v>24</v>
      </c>
      <c r="E1190" s="15">
        <f t="shared" si="711"/>
        <v>8.3000000000000007</v>
      </c>
      <c r="F1190" s="15">
        <f>SUM(F1191:F1198)</f>
        <v>0</v>
      </c>
      <c r="G1190" s="15">
        <f t="shared" ref="G1190" si="732">SUM(G1191:G1198)</f>
        <v>0</v>
      </c>
      <c r="H1190" s="15">
        <f t="shared" ref="H1190" si="733">SUM(H1191:H1198)</f>
        <v>2</v>
      </c>
      <c r="I1190" s="15">
        <f t="shared" ref="I1190" si="734">SUM(I1191:I1198)</f>
        <v>6.3</v>
      </c>
      <c r="J1190" s="15">
        <f t="shared" ref="J1190" si="735">SUM(J1191:J1198)</f>
        <v>0</v>
      </c>
      <c r="K1190" s="15">
        <f t="shared" ref="K1190" si="736">SUM(K1191:K1198)</f>
        <v>0</v>
      </c>
    </row>
    <row r="1191" spans="1:11" x14ac:dyDescent="0.3">
      <c r="A1191" s="31"/>
      <c r="B1191" s="31"/>
      <c r="C1191" s="31"/>
      <c r="D1191" s="14" t="s">
        <v>13</v>
      </c>
      <c r="E1191" s="15">
        <f t="shared" si="711"/>
        <v>0.4</v>
      </c>
      <c r="F1191" s="15">
        <v>0</v>
      </c>
      <c r="G1191" s="15">
        <v>0</v>
      </c>
      <c r="H1191" s="15">
        <v>0</v>
      </c>
      <c r="I1191" s="15">
        <v>0.4</v>
      </c>
      <c r="J1191" s="15">
        <v>0</v>
      </c>
      <c r="K1191" s="15">
        <v>0</v>
      </c>
    </row>
    <row r="1192" spans="1:11" x14ac:dyDescent="0.3">
      <c r="A1192" s="31"/>
      <c r="B1192" s="31"/>
      <c r="C1192" s="31"/>
      <c r="D1192" s="14" t="s">
        <v>14</v>
      </c>
      <c r="E1192" s="15">
        <f t="shared" si="711"/>
        <v>0.7</v>
      </c>
      <c r="F1192" s="15">
        <v>0</v>
      </c>
      <c r="G1192" s="15">
        <v>0</v>
      </c>
      <c r="H1192" s="15">
        <v>0.5</v>
      </c>
      <c r="I1192" s="15">
        <v>0.2</v>
      </c>
      <c r="J1192" s="15">
        <v>0</v>
      </c>
      <c r="K1192" s="15">
        <v>0</v>
      </c>
    </row>
    <row r="1193" spans="1:11" x14ac:dyDescent="0.3">
      <c r="A1193" s="31"/>
      <c r="B1193" s="31"/>
      <c r="C1193" s="31"/>
      <c r="D1193" s="14" t="s">
        <v>15</v>
      </c>
      <c r="E1193" s="15">
        <f t="shared" si="711"/>
        <v>0.2</v>
      </c>
      <c r="F1193" s="15">
        <v>0</v>
      </c>
      <c r="G1193" s="15">
        <v>0</v>
      </c>
      <c r="H1193" s="15">
        <v>0</v>
      </c>
      <c r="I1193" s="15">
        <v>0.2</v>
      </c>
      <c r="J1193" s="15">
        <v>0</v>
      </c>
      <c r="K1193" s="15">
        <v>0</v>
      </c>
    </row>
    <row r="1194" spans="1:11" x14ac:dyDescent="0.3">
      <c r="A1194" s="31"/>
      <c r="B1194" s="31"/>
      <c r="C1194" s="31"/>
      <c r="D1194" s="14" t="s">
        <v>16</v>
      </c>
      <c r="E1194" s="15">
        <f t="shared" si="711"/>
        <v>0.1</v>
      </c>
      <c r="F1194" s="15">
        <v>0</v>
      </c>
      <c r="G1194" s="15">
        <v>0</v>
      </c>
      <c r="H1194" s="15">
        <v>0</v>
      </c>
      <c r="I1194" s="15">
        <v>0.1</v>
      </c>
      <c r="J1194" s="15">
        <v>0</v>
      </c>
      <c r="K1194" s="15">
        <v>0</v>
      </c>
    </row>
    <row r="1195" spans="1:11" x14ac:dyDescent="0.3">
      <c r="A1195" s="31"/>
      <c r="B1195" s="31"/>
      <c r="C1195" s="31"/>
      <c r="D1195" s="14" t="s">
        <v>17</v>
      </c>
      <c r="E1195" s="15">
        <f t="shared" si="711"/>
        <v>4.6999999999999993</v>
      </c>
      <c r="F1195" s="15">
        <v>0</v>
      </c>
      <c r="G1195" s="15">
        <v>0</v>
      </c>
      <c r="H1195" s="15">
        <v>0</v>
      </c>
      <c r="I1195" s="15">
        <v>4.6999999999999993</v>
      </c>
      <c r="J1195" s="15">
        <v>0</v>
      </c>
      <c r="K1195" s="15">
        <v>0</v>
      </c>
    </row>
    <row r="1196" spans="1:11" x14ac:dyDescent="0.3">
      <c r="A1196" s="31"/>
      <c r="B1196" s="31"/>
      <c r="C1196" s="31"/>
      <c r="D1196" s="14" t="s">
        <v>18</v>
      </c>
      <c r="E1196" s="15">
        <f t="shared" si="711"/>
        <v>1.7</v>
      </c>
      <c r="F1196" s="15">
        <v>0</v>
      </c>
      <c r="G1196" s="15">
        <v>0</v>
      </c>
      <c r="H1196" s="15">
        <v>1.5</v>
      </c>
      <c r="I1196" s="15">
        <v>0.2</v>
      </c>
      <c r="J1196" s="15">
        <v>0</v>
      </c>
      <c r="K1196" s="15">
        <v>0</v>
      </c>
    </row>
    <row r="1197" spans="1:11" x14ac:dyDescent="0.3">
      <c r="A1197" s="31"/>
      <c r="B1197" s="31"/>
      <c r="C1197" s="31"/>
      <c r="D1197" s="14" t="s">
        <v>19</v>
      </c>
      <c r="E1197" s="15">
        <f t="shared" si="711"/>
        <v>0</v>
      </c>
      <c r="F1197" s="15">
        <v>0</v>
      </c>
      <c r="G1197" s="15">
        <v>0</v>
      </c>
      <c r="H1197" s="15">
        <v>0</v>
      </c>
      <c r="I1197" s="15">
        <v>0</v>
      </c>
      <c r="J1197" s="15">
        <v>0</v>
      </c>
      <c r="K1197" s="15">
        <v>0</v>
      </c>
    </row>
    <row r="1198" spans="1:11" x14ac:dyDescent="0.3">
      <c r="A1198" s="31"/>
      <c r="B1198" s="31"/>
      <c r="C1198" s="32"/>
      <c r="D1198" s="14" t="s">
        <v>20</v>
      </c>
      <c r="E1198" s="15">
        <f t="shared" si="711"/>
        <v>0.5</v>
      </c>
      <c r="F1198" s="15">
        <v>0</v>
      </c>
      <c r="G1198" s="15">
        <v>0</v>
      </c>
      <c r="H1198" s="15">
        <v>0</v>
      </c>
      <c r="I1198" s="15">
        <v>0.5</v>
      </c>
      <c r="J1198" s="15">
        <v>0</v>
      </c>
      <c r="K1198" s="15">
        <v>0</v>
      </c>
    </row>
    <row r="1199" spans="1:11" x14ac:dyDescent="0.3">
      <c r="A1199" s="31"/>
      <c r="B1199" s="31"/>
      <c r="C1199" s="28" t="s">
        <v>278</v>
      </c>
      <c r="D1199" s="14" t="s">
        <v>303</v>
      </c>
      <c r="E1199" s="15">
        <f t="shared" si="711"/>
        <v>2.9000000000000004</v>
      </c>
      <c r="F1199" s="15">
        <f>SUM(F1200:F1207)</f>
        <v>0</v>
      </c>
      <c r="G1199" s="15">
        <f t="shared" ref="G1199" si="737">SUM(G1200:G1207)</f>
        <v>0</v>
      </c>
      <c r="H1199" s="15">
        <f t="shared" ref="H1199" si="738">SUM(H1200:H1207)</f>
        <v>0</v>
      </c>
      <c r="I1199" s="15">
        <f t="shared" ref="I1199" si="739">SUM(I1200:I1207)</f>
        <v>2.9000000000000004</v>
      </c>
      <c r="J1199" s="15">
        <f t="shared" ref="J1199" si="740">SUM(J1200:J1207)</f>
        <v>0</v>
      </c>
      <c r="K1199" s="15">
        <f t="shared" ref="K1199" si="741">SUM(K1200:K1207)</f>
        <v>0</v>
      </c>
    </row>
    <row r="1200" spans="1:11" x14ac:dyDescent="0.3">
      <c r="A1200" s="31"/>
      <c r="B1200" s="31"/>
      <c r="C1200" s="31"/>
      <c r="D1200" s="14" t="s">
        <v>13</v>
      </c>
      <c r="E1200" s="15">
        <f t="shared" si="711"/>
        <v>0</v>
      </c>
      <c r="F1200" s="15">
        <v>0</v>
      </c>
      <c r="G1200" s="15">
        <v>0</v>
      </c>
      <c r="H1200" s="15">
        <v>0</v>
      </c>
      <c r="I1200" s="15">
        <v>0</v>
      </c>
      <c r="J1200" s="15">
        <v>0</v>
      </c>
      <c r="K1200" s="15">
        <v>0</v>
      </c>
    </row>
    <row r="1201" spans="1:11" x14ac:dyDescent="0.3">
      <c r="A1201" s="31"/>
      <c r="B1201" s="31"/>
      <c r="C1201" s="31"/>
      <c r="D1201" s="14" t="s">
        <v>14</v>
      </c>
      <c r="E1201" s="15">
        <f t="shared" si="711"/>
        <v>0</v>
      </c>
      <c r="F1201" s="15">
        <v>0</v>
      </c>
      <c r="G1201" s="15">
        <v>0</v>
      </c>
      <c r="H1201" s="15">
        <v>0</v>
      </c>
      <c r="I1201" s="15">
        <v>0</v>
      </c>
      <c r="J1201" s="15">
        <v>0</v>
      </c>
      <c r="K1201" s="15">
        <v>0</v>
      </c>
    </row>
    <row r="1202" spans="1:11" x14ac:dyDescent="0.3">
      <c r="A1202" s="31"/>
      <c r="B1202" s="31"/>
      <c r="C1202" s="31"/>
      <c r="D1202" s="14" t="s">
        <v>15</v>
      </c>
      <c r="E1202" s="15">
        <f t="shared" si="711"/>
        <v>0</v>
      </c>
      <c r="F1202" s="15">
        <v>0</v>
      </c>
      <c r="G1202" s="15">
        <v>0</v>
      </c>
      <c r="H1202" s="15">
        <v>0</v>
      </c>
      <c r="I1202" s="15">
        <v>0</v>
      </c>
      <c r="J1202" s="15">
        <v>0</v>
      </c>
      <c r="K1202" s="15">
        <v>0</v>
      </c>
    </row>
    <row r="1203" spans="1:11" x14ac:dyDescent="0.3">
      <c r="A1203" s="31"/>
      <c r="B1203" s="31"/>
      <c r="C1203" s="31"/>
      <c r="D1203" s="14" t="s">
        <v>16</v>
      </c>
      <c r="E1203" s="15">
        <f t="shared" si="711"/>
        <v>0</v>
      </c>
      <c r="F1203" s="15">
        <v>0</v>
      </c>
      <c r="G1203" s="15">
        <v>0</v>
      </c>
      <c r="H1203" s="15">
        <v>0</v>
      </c>
      <c r="I1203" s="15">
        <v>0</v>
      </c>
      <c r="J1203" s="15">
        <v>0</v>
      </c>
      <c r="K1203" s="15">
        <v>0</v>
      </c>
    </row>
    <row r="1204" spans="1:11" x14ac:dyDescent="0.3">
      <c r="A1204" s="31"/>
      <c r="B1204" s="31"/>
      <c r="C1204" s="31"/>
      <c r="D1204" s="14" t="s">
        <v>17</v>
      </c>
      <c r="E1204" s="15">
        <f t="shared" si="711"/>
        <v>2.9000000000000004</v>
      </c>
      <c r="F1204" s="15">
        <v>0</v>
      </c>
      <c r="G1204" s="15">
        <v>0</v>
      </c>
      <c r="H1204" s="15">
        <v>0</v>
      </c>
      <c r="I1204" s="15">
        <v>2.9000000000000004</v>
      </c>
      <c r="J1204" s="15">
        <v>0</v>
      </c>
      <c r="K1204" s="15">
        <v>0</v>
      </c>
    </row>
    <row r="1205" spans="1:11" x14ac:dyDescent="0.3">
      <c r="A1205" s="31"/>
      <c r="B1205" s="31"/>
      <c r="C1205" s="31"/>
      <c r="D1205" s="14" t="s">
        <v>18</v>
      </c>
      <c r="E1205" s="15">
        <f t="shared" si="711"/>
        <v>0</v>
      </c>
      <c r="F1205" s="15">
        <v>0</v>
      </c>
      <c r="G1205" s="15">
        <v>0</v>
      </c>
      <c r="H1205" s="15">
        <v>0</v>
      </c>
      <c r="I1205" s="15">
        <v>0</v>
      </c>
      <c r="J1205" s="15">
        <v>0</v>
      </c>
      <c r="K1205" s="15">
        <v>0</v>
      </c>
    </row>
    <row r="1206" spans="1:11" x14ac:dyDescent="0.3">
      <c r="A1206" s="31"/>
      <c r="B1206" s="31"/>
      <c r="C1206" s="31"/>
      <c r="D1206" s="14" t="s">
        <v>19</v>
      </c>
      <c r="E1206" s="15">
        <f t="shared" si="711"/>
        <v>0</v>
      </c>
      <c r="F1206" s="15">
        <v>0</v>
      </c>
      <c r="G1206" s="15">
        <v>0</v>
      </c>
      <c r="H1206" s="15">
        <v>0</v>
      </c>
      <c r="I1206" s="15">
        <v>0</v>
      </c>
      <c r="J1206" s="15">
        <v>0</v>
      </c>
      <c r="K1206" s="15">
        <v>0</v>
      </c>
    </row>
    <row r="1207" spans="1:11" x14ac:dyDescent="0.3">
      <c r="A1207" s="31"/>
      <c r="B1207" s="31"/>
      <c r="C1207" s="32"/>
      <c r="D1207" s="14" t="s">
        <v>20</v>
      </c>
      <c r="E1207" s="15">
        <f t="shared" si="711"/>
        <v>0</v>
      </c>
      <c r="F1207" s="15">
        <v>0</v>
      </c>
      <c r="G1207" s="15">
        <v>0</v>
      </c>
      <c r="H1207" s="15">
        <v>0</v>
      </c>
      <c r="I1207" s="15">
        <v>0</v>
      </c>
      <c r="J1207" s="15">
        <v>0</v>
      </c>
      <c r="K1207" s="15">
        <v>0</v>
      </c>
    </row>
    <row r="1208" spans="1:11" x14ac:dyDescent="0.3">
      <c r="A1208" s="31"/>
      <c r="B1208" s="31"/>
      <c r="C1208" s="28" t="s">
        <v>279</v>
      </c>
      <c r="D1208" s="14" t="s">
        <v>303</v>
      </c>
      <c r="E1208" s="15">
        <f t="shared" si="711"/>
        <v>12.500000000000002</v>
      </c>
      <c r="F1208" s="15">
        <f>SUM(F1209:F1216)</f>
        <v>0</v>
      </c>
      <c r="G1208" s="15">
        <f t="shared" ref="G1208" si="742">SUM(G1209:G1216)</f>
        <v>0</v>
      </c>
      <c r="H1208" s="15">
        <f t="shared" ref="H1208" si="743">SUM(H1209:H1216)</f>
        <v>0</v>
      </c>
      <c r="I1208" s="15">
        <f t="shared" ref="I1208" si="744">SUM(I1209:I1216)</f>
        <v>12.500000000000002</v>
      </c>
      <c r="J1208" s="15">
        <f t="shared" ref="J1208" si="745">SUM(J1209:J1216)</f>
        <v>0</v>
      </c>
      <c r="K1208" s="15">
        <f t="shared" ref="K1208" si="746">SUM(K1209:K1216)</f>
        <v>0</v>
      </c>
    </row>
    <row r="1209" spans="1:11" x14ac:dyDescent="0.3">
      <c r="A1209" s="31"/>
      <c r="B1209" s="31"/>
      <c r="C1209" s="31"/>
      <c r="D1209" s="14" t="s">
        <v>13</v>
      </c>
      <c r="E1209" s="15">
        <f t="shared" si="711"/>
        <v>0</v>
      </c>
      <c r="F1209" s="15">
        <v>0</v>
      </c>
      <c r="G1209" s="15">
        <v>0</v>
      </c>
      <c r="H1209" s="15">
        <v>0</v>
      </c>
      <c r="I1209" s="15">
        <v>0</v>
      </c>
      <c r="J1209" s="15">
        <v>0</v>
      </c>
      <c r="K1209" s="15">
        <v>0</v>
      </c>
    </row>
    <row r="1210" spans="1:11" x14ac:dyDescent="0.3">
      <c r="A1210" s="31"/>
      <c r="B1210" s="31"/>
      <c r="C1210" s="31"/>
      <c r="D1210" s="14" t="s">
        <v>14</v>
      </c>
      <c r="E1210" s="15">
        <f t="shared" si="711"/>
        <v>0.2</v>
      </c>
      <c r="F1210" s="15">
        <v>0</v>
      </c>
      <c r="G1210" s="15">
        <v>0</v>
      </c>
      <c r="H1210" s="15">
        <v>0</v>
      </c>
      <c r="I1210" s="15">
        <v>0.2</v>
      </c>
      <c r="J1210" s="15">
        <v>0</v>
      </c>
      <c r="K1210" s="15">
        <v>0</v>
      </c>
    </row>
    <row r="1211" spans="1:11" x14ac:dyDescent="0.3">
      <c r="A1211" s="31"/>
      <c r="B1211" s="31"/>
      <c r="C1211" s="31"/>
      <c r="D1211" s="14" t="s">
        <v>15</v>
      </c>
      <c r="E1211" s="15">
        <f t="shared" si="711"/>
        <v>0</v>
      </c>
      <c r="F1211" s="15">
        <v>0</v>
      </c>
      <c r="G1211" s="15">
        <v>0</v>
      </c>
      <c r="H1211" s="15">
        <v>0</v>
      </c>
      <c r="I1211" s="15">
        <v>0</v>
      </c>
      <c r="J1211" s="15">
        <v>0</v>
      </c>
      <c r="K1211" s="15">
        <v>0</v>
      </c>
    </row>
    <row r="1212" spans="1:11" x14ac:dyDescent="0.3">
      <c r="A1212" s="31"/>
      <c r="B1212" s="31"/>
      <c r="C1212" s="31"/>
      <c r="D1212" s="14" t="s">
        <v>16</v>
      </c>
      <c r="E1212" s="15">
        <f t="shared" si="711"/>
        <v>0.2</v>
      </c>
      <c r="F1212" s="15">
        <v>0</v>
      </c>
      <c r="G1212" s="15">
        <v>0</v>
      </c>
      <c r="H1212" s="15">
        <v>0</v>
      </c>
      <c r="I1212" s="15">
        <v>0.2</v>
      </c>
      <c r="J1212" s="15">
        <v>0</v>
      </c>
      <c r="K1212" s="15">
        <v>0</v>
      </c>
    </row>
    <row r="1213" spans="1:11" x14ac:dyDescent="0.3">
      <c r="A1213" s="31"/>
      <c r="B1213" s="31"/>
      <c r="C1213" s="31"/>
      <c r="D1213" s="14" t="s">
        <v>17</v>
      </c>
      <c r="E1213" s="15">
        <f t="shared" si="711"/>
        <v>11.700000000000001</v>
      </c>
      <c r="F1213" s="15">
        <v>0</v>
      </c>
      <c r="G1213" s="15">
        <v>0</v>
      </c>
      <c r="H1213" s="15">
        <v>0</v>
      </c>
      <c r="I1213" s="15">
        <v>11.700000000000001</v>
      </c>
      <c r="J1213" s="15">
        <v>0</v>
      </c>
      <c r="K1213" s="15">
        <v>0</v>
      </c>
    </row>
    <row r="1214" spans="1:11" x14ac:dyDescent="0.3">
      <c r="A1214" s="31"/>
      <c r="B1214" s="31"/>
      <c r="C1214" s="31"/>
      <c r="D1214" s="14" t="s">
        <v>18</v>
      </c>
      <c r="E1214" s="15">
        <f t="shared" si="711"/>
        <v>0.1</v>
      </c>
      <c r="F1214" s="15">
        <v>0</v>
      </c>
      <c r="G1214" s="15">
        <v>0</v>
      </c>
      <c r="H1214" s="15">
        <v>0</v>
      </c>
      <c r="I1214" s="15">
        <v>0.1</v>
      </c>
      <c r="J1214" s="15">
        <v>0</v>
      </c>
      <c r="K1214" s="15">
        <v>0</v>
      </c>
    </row>
    <row r="1215" spans="1:11" x14ac:dyDescent="0.3">
      <c r="A1215" s="31"/>
      <c r="B1215" s="31"/>
      <c r="C1215" s="31"/>
      <c r="D1215" s="14" t="s">
        <v>19</v>
      </c>
      <c r="E1215" s="15">
        <f t="shared" si="711"/>
        <v>0</v>
      </c>
      <c r="F1215" s="15">
        <v>0</v>
      </c>
      <c r="G1215" s="15">
        <v>0</v>
      </c>
      <c r="H1215" s="15">
        <v>0</v>
      </c>
      <c r="I1215" s="15">
        <v>0</v>
      </c>
      <c r="J1215" s="15">
        <v>0</v>
      </c>
      <c r="K1215" s="15">
        <v>0</v>
      </c>
    </row>
    <row r="1216" spans="1:11" x14ac:dyDescent="0.3">
      <c r="A1216" s="31"/>
      <c r="B1216" s="31"/>
      <c r="C1216" s="32"/>
      <c r="D1216" s="14" t="s">
        <v>20</v>
      </c>
      <c r="E1216" s="15">
        <f t="shared" si="711"/>
        <v>0.30000000000000004</v>
      </c>
      <c r="F1216" s="15">
        <v>0</v>
      </c>
      <c r="G1216" s="15">
        <v>0</v>
      </c>
      <c r="H1216" s="15">
        <v>0</v>
      </c>
      <c r="I1216" s="15">
        <v>0.30000000000000004</v>
      </c>
      <c r="J1216" s="15">
        <v>0</v>
      </c>
      <c r="K1216" s="15">
        <v>0</v>
      </c>
    </row>
    <row r="1217" spans="1:11" x14ac:dyDescent="0.3">
      <c r="A1217" s="31"/>
      <c r="B1217" s="31"/>
      <c r="C1217" s="28" t="s">
        <v>362</v>
      </c>
      <c r="D1217" s="14" t="s">
        <v>303</v>
      </c>
      <c r="E1217" s="15">
        <f t="shared" si="711"/>
        <v>0.1</v>
      </c>
      <c r="F1217" s="15">
        <f>SUM(F1218:F1225)</f>
        <v>0</v>
      </c>
      <c r="G1217" s="15">
        <f t="shared" ref="G1217" si="747">SUM(G1218:G1225)</f>
        <v>0</v>
      </c>
      <c r="H1217" s="15">
        <f t="shared" ref="H1217" si="748">SUM(H1218:H1225)</f>
        <v>0</v>
      </c>
      <c r="I1217" s="15">
        <f t="shared" ref="I1217" si="749">SUM(I1218:I1225)</f>
        <v>0.1</v>
      </c>
      <c r="J1217" s="15">
        <f t="shared" ref="J1217" si="750">SUM(J1218:J1225)</f>
        <v>0</v>
      </c>
      <c r="K1217" s="15">
        <f t="shared" ref="K1217" si="751">SUM(K1218:K1225)</f>
        <v>0</v>
      </c>
    </row>
    <row r="1218" spans="1:11" x14ac:dyDescent="0.3">
      <c r="A1218" s="31"/>
      <c r="B1218" s="31"/>
      <c r="C1218" s="31"/>
      <c r="D1218" s="14" t="s">
        <v>13</v>
      </c>
      <c r="E1218" s="15">
        <f t="shared" si="711"/>
        <v>0</v>
      </c>
      <c r="F1218" s="15">
        <v>0</v>
      </c>
      <c r="G1218" s="15">
        <v>0</v>
      </c>
      <c r="H1218" s="15">
        <v>0</v>
      </c>
      <c r="I1218" s="15">
        <v>0</v>
      </c>
      <c r="J1218" s="15">
        <v>0</v>
      </c>
      <c r="K1218" s="15">
        <v>0</v>
      </c>
    </row>
    <row r="1219" spans="1:11" x14ac:dyDescent="0.3">
      <c r="A1219" s="31"/>
      <c r="B1219" s="31"/>
      <c r="C1219" s="31"/>
      <c r="D1219" s="14" t="s">
        <v>14</v>
      </c>
      <c r="E1219" s="15">
        <f t="shared" si="711"/>
        <v>0</v>
      </c>
      <c r="F1219" s="15">
        <v>0</v>
      </c>
      <c r="G1219" s="15">
        <v>0</v>
      </c>
      <c r="H1219" s="15">
        <v>0</v>
      </c>
      <c r="I1219" s="15">
        <v>0</v>
      </c>
      <c r="J1219" s="15">
        <v>0</v>
      </c>
      <c r="K1219" s="15">
        <v>0</v>
      </c>
    </row>
    <row r="1220" spans="1:11" x14ac:dyDescent="0.3">
      <c r="A1220" s="31"/>
      <c r="B1220" s="31"/>
      <c r="C1220" s="31"/>
      <c r="D1220" s="14" t="s">
        <v>15</v>
      </c>
      <c r="E1220" s="15">
        <f t="shared" si="711"/>
        <v>0</v>
      </c>
      <c r="F1220" s="15">
        <v>0</v>
      </c>
      <c r="G1220" s="15">
        <v>0</v>
      </c>
      <c r="H1220" s="15">
        <v>0</v>
      </c>
      <c r="I1220" s="15">
        <v>0</v>
      </c>
      <c r="J1220" s="15">
        <v>0</v>
      </c>
      <c r="K1220" s="15">
        <v>0</v>
      </c>
    </row>
    <row r="1221" spans="1:11" x14ac:dyDescent="0.3">
      <c r="A1221" s="31"/>
      <c r="B1221" s="31"/>
      <c r="C1221" s="31"/>
      <c r="D1221" s="14" t="s">
        <v>16</v>
      </c>
      <c r="E1221" s="15">
        <f t="shared" si="711"/>
        <v>0</v>
      </c>
      <c r="F1221" s="15">
        <v>0</v>
      </c>
      <c r="G1221" s="15">
        <v>0</v>
      </c>
      <c r="H1221" s="15">
        <v>0</v>
      </c>
      <c r="I1221" s="15">
        <v>0</v>
      </c>
      <c r="J1221" s="15">
        <v>0</v>
      </c>
      <c r="K1221" s="15">
        <v>0</v>
      </c>
    </row>
    <row r="1222" spans="1:11" x14ac:dyDescent="0.3">
      <c r="A1222" s="31"/>
      <c r="B1222" s="31"/>
      <c r="C1222" s="31"/>
      <c r="D1222" s="14" t="s">
        <v>17</v>
      </c>
      <c r="E1222" s="15">
        <f t="shared" si="711"/>
        <v>0.1</v>
      </c>
      <c r="F1222" s="15">
        <v>0</v>
      </c>
      <c r="G1222" s="15">
        <v>0</v>
      </c>
      <c r="H1222" s="15">
        <v>0</v>
      </c>
      <c r="I1222" s="15">
        <v>0.1</v>
      </c>
      <c r="J1222" s="15">
        <v>0</v>
      </c>
      <c r="K1222" s="15">
        <v>0</v>
      </c>
    </row>
    <row r="1223" spans="1:11" x14ac:dyDescent="0.3">
      <c r="A1223" s="31"/>
      <c r="B1223" s="31"/>
      <c r="C1223" s="31"/>
      <c r="D1223" s="14" t="s">
        <v>18</v>
      </c>
      <c r="E1223" s="15">
        <f t="shared" ref="E1223:E1286" si="752">SUM(F1223:K1223)</f>
        <v>0</v>
      </c>
      <c r="F1223" s="15">
        <v>0</v>
      </c>
      <c r="G1223" s="15">
        <v>0</v>
      </c>
      <c r="H1223" s="15">
        <v>0</v>
      </c>
      <c r="I1223" s="15">
        <v>0</v>
      </c>
      <c r="J1223" s="15">
        <v>0</v>
      </c>
      <c r="K1223" s="15">
        <v>0</v>
      </c>
    </row>
    <row r="1224" spans="1:11" x14ac:dyDescent="0.3">
      <c r="A1224" s="31"/>
      <c r="B1224" s="31"/>
      <c r="C1224" s="31"/>
      <c r="D1224" s="14" t="s">
        <v>19</v>
      </c>
      <c r="E1224" s="15">
        <f t="shared" si="752"/>
        <v>0</v>
      </c>
      <c r="F1224" s="15">
        <v>0</v>
      </c>
      <c r="G1224" s="15">
        <v>0</v>
      </c>
      <c r="H1224" s="15">
        <v>0</v>
      </c>
      <c r="I1224" s="15">
        <v>0</v>
      </c>
      <c r="J1224" s="15">
        <v>0</v>
      </c>
      <c r="K1224" s="15">
        <v>0</v>
      </c>
    </row>
    <row r="1225" spans="1:11" x14ac:dyDescent="0.3">
      <c r="A1225" s="31"/>
      <c r="B1225" s="31"/>
      <c r="C1225" s="32"/>
      <c r="D1225" s="14" t="s">
        <v>20</v>
      </c>
      <c r="E1225" s="15">
        <f t="shared" si="752"/>
        <v>0</v>
      </c>
      <c r="F1225" s="15">
        <v>0</v>
      </c>
      <c r="G1225" s="15">
        <v>0</v>
      </c>
      <c r="H1225" s="15">
        <v>0</v>
      </c>
      <c r="I1225" s="15">
        <v>0</v>
      </c>
      <c r="J1225" s="15">
        <v>0</v>
      </c>
      <c r="K1225" s="15">
        <v>0</v>
      </c>
    </row>
    <row r="1226" spans="1:11" x14ac:dyDescent="0.3">
      <c r="A1226" s="31"/>
      <c r="B1226" s="31"/>
      <c r="C1226" s="28" t="s">
        <v>281</v>
      </c>
      <c r="D1226" s="14" t="s">
        <v>303</v>
      </c>
      <c r="E1226" s="15">
        <f t="shared" si="752"/>
        <v>0</v>
      </c>
      <c r="F1226" s="15">
        <f>SUM(F1227:F1234)</f>
        <v>0</v>
      </c>
      <c r="G1226" s="15">
        <f t="shared" ref="G1226" si="753">SUM(G1227:G1234)</f>
        <v>0</v>
      </c>
      <c r="H1226" s="15">
        <f t="shared" ref="H1226" si="754">SUM(H1227:H1234)</f>
        <v>0</v>
      </c>
      <c r="I1226" s="15">
        <f t="shared" ref="I1226" si="755">SUM(I1227:I1234)</f>
        <v>0</v>
      </c>
      <c r="J1226" s="15">
        <f t="shared" ref="J1226" si="756">SUM(J1227:J1234)</f>
        <v>0</v>
      </c>
      <c r="K1226" s="15">
        <f t="shared" ref="K1226" si="757">SUM(K1227:K1234)</f>
        <v>0</v>
      </c>
    </row>
    <row r="1227" spans="1:11" x14ac:dyDescent="0.3">
      <c r="A1227" s="31"/>
      <c r="B1227" s="31"/>
      <c r="C1227" s="31"/>
      <c r="D1227" s="14" t="s">
        <v>13</v>
      </c>
      <c r="E1227" s="15">
        <f t="shared" si="752"/>
        <v>0</v>
      </c>
      <c r="F1227" s="15">
        <v>0</v>
      </c>
      <c r="G1227" s="15">
        <v>0</v>
      </c>
      <c r="H1227" s="15">
        <v>0</v>
      </c>
      <c r="I1227" s="15">
        <v>0</v>
      </c>
      <c r="J1227" s="15">
        <v>0</v>
      </c>
      <c r="K1227" s="15">
        <v>0</v>
      </c>
    </row>
    <row r="1228" spans="1:11" x14ac:dyDescent="0.3">
      <c r="A1228" s="31"/>
      <c r="B1228" s="31"/>
      <c r="C1228" s="31"/>
      <c r="D1228" s="14" t="s">
        <v>14</v>
      </c>
      <c r="E1228" s="15">
        <f t="shared" si="752"/>
        <v>0</v>
      </c>
      <c r="F1228" s="15">
        <v>0</v>
      </c>
      <c r="G1228" s="15">
        <v>0</v>
      </c>
      <c r="H1228" s="15">
        <v>0</v>
      </c>
      <c r="I1228" s="15">
        <v>0</v>
      </c>
      <c r="J1228" s="15">
        <v>0</v>
      </c>
      <c r="K1228" s="15">
        <v>0</v>
      </c>
    </row>
    <row r="1229" spans="1:11" x14ac:dyDescent="0.3">
      <c r="A1229" s="31"/>
      <c r="B1229" s="31"/>
      <c r="C1229" s="31"/>
      <c r="D1229" s="14" t="s">
        <v>15</v>
      </c>
      <c r="E1229" s="15">
        <f t="shared" si="752"/>
        <v>0</v>
      </c>
      <c r="F1229" s="15">
        <v>0</v>
      </c>
      <c r="G1229" s="15">
        <v>0</v>
      </c>
      <c r="H1229" s="15">
        <v>0</v>
      </c>
      <c r="I1229" s="15">
        <v>0</v>
      </c>
      <c r="J1229" s="15">
        <v>0</v>
      </c>
      <c r="K1229" s="15">
        <v>0</v>
      </c>
    </row>
    <row r="1230" spans="1:11" x14ac:dyDescent="0.3">
      <c r="A1230" s="31"/>
      <c r="B1230" s="31"/>
      <c r="C1230" s="31"/>
      <c r="D1230" s="14" t="s">
        <v>16</v>
      </c>
      <c r="E1230" s="15">
        <f t="shared" si="752"/>
        <v>0</v>
      </c>
      <c r="F1230" s="15">
        <v>0</v>
      </c>
      <c r="G1230" s="15">
        <v>0</v>
      </c>
      <c r="H1230" s="15">
        <v>0</v>
      </c>
      <c r="I1230" s="15">
        <v>0</v>
      </c>
      <c r="J1230" s="15">
        <v>0</v>
      </c>
      <c r="K1230" s="15">
        <v>0</v>
      </c>
    </row>
    <row r="1231" spans="1:11" x14ac:dyDescent="0.3">
      <c r="A1231" s="31"/>
      <c r="B1231" s="31"/>
      <c r="C1231" s="31"/>
      <c r="D1231" s="14" t="s">
        <v>17</v>
      </c>
      <c r="E1231" s="15">
        <f t="shared" si="752"/>
        <v>0</v>
      </c>
      <c r="F1231" s="15">
        <v>0</v>
      </c>
      <c r="G1231" s="15">
        <v>0</v>
      </c>
      <c r="H1231" s="15">
        <v>0</v>
      </c>
      <c r="I1231" s="15">
        <v>0</v>
      </c>
      <c r="J1231" s="15">
        <v>0</v>
      </c>
      <c r="K1231" s="15">
        <v>0</v>
      </c>
    </row>
    <row r="1232" spans="1:11" x14ac:dyDescent="0.3">
      <c r="A1232" s="31"/>
      <c r="B1232" s="31"/>
      <c r="C1232" s="31"/>
      <c r="D1232" s="14" t="s">
        <v>18</v>
      </c>
      <c r="E1232" s="15">
        <f t="shared" si="752"/>
        <v>0</v>
      </c>
      <c r="F1232" s="15">
        <v>0</v>
      </c>
      <c r="G1232" s="15">
        <v>0</v>
      </c>
      <c r="H1232" s="15">
        <v>0</v>
      </c>
      <c r="I1232" s="15">
        <v>0</v>
      </c>
      <c r="J1232" s="15">
        <v>0</v>
      </c>
      <c r="K1232" s="15">
        <v>0</v>
      </c>
    </row>
    <row r="1233" spans="1:11" x14ac:dyDescent="0.3">
      <c r="A1233" s="31"/>
      <c r="B1233" s="31"/>
      <c r="C1233" s="31"/>
      <c r="D1233" s="14" t="s">
        <v>19</v>
      </c>
      <c r="E1233" s="15">
        <f t="shared" si="752"/>
        <v>0</v>
      </c>
      <c r="F1233" s="15">
        <v>0</v>
      </c>
      <c r="G1233" s="15">
        <v>0</v>
      </c>
      <c r="H1233" s="15">
        <v>0</v>
      </c>
      <c r="I1233" s="15">
        <v>0</v>
      </c>
      <c r="J1233" s="15">
        <v>0</v>
      </c>
      <c r="K1233" s="15">
        <v>0</v>
      </c>
    </row>
    <row r="1234" spans="1:11" x14ac:dyDescent="0.3">
      <c r="A1234" s="31"/>
      <c r="B1234" s="31"/>
      <c r="C1234" s="32"/>
      <c r="D1234" s="14" t="s">
        <v>20</v>
      </c>
      <c r="E1234" s="15">
        <f t="shared" si="752"/>
        <v>0</v>
      </c>
      <c r="F1234" s="15">
        <v>0</v>
      </c>
      <c r="G1234" s="15">
        <v>0</v>
      </c>
      <c r="H1234" s="15">
        <v>0</v>
      </c>
      <c r="I1234" s="15">
        <v>0</v>
      </c>
      <c r="J1234" s="15">
        <v>0</v>
      </c>
      <c r="K1234" s="15">
        <v>0</v>
      </c>
    </row>
    <row r="1235" spans="1:11" x14ac:dyDescent="0.3">
      <c r="A1235" s="31"/>
      <c r="B1235" s="31"/>
      <c r="C1235" s="28" t="s">
        <v>282</v>
      </c>
      <c r="D1235" s="14" t="s">
        <v>303</v>
      </c>
      <c r="E1235" s="15">
        <f t="shared" si="752"/>
        <v>0.2</v>
      </c>
      <c r="F1235" s="15">
        <f>SUM(F1236:F1243)</f>
        <v>0</v>
      </c>
      <c r="G1235" s="15">
        <f t="shared" ref="G1235" si="758">SUM(G1236:G1243)</f>
        <v>0</v>
      </c>
      <c r="H1235" s="15">
        <f t="shared" ref="H1235" si="759">SUM(H1236:H1243)</f>
        <v>0</v>
      </c>
      <c r="I1235" s="15">
        <f t="shared" ref="I1235" si="760">SUM(I1236:I1243)</f>
        <v>0.2</v>
      </c>
      <c r="J1235" s="15">
        <f t="shared" ref="J1235" si="761">SUM(J1236:J1243)</f>
        <v>0</v>
      </c>
      <c r="K1235" s="15">
        <f t="shared" ref="K1235" si="762">SUM(K1236:K1243)</f>
        <v>0</v>
      </c>
    </row>
    <row r="1236" spans="1:11" x14ac:dyDescent="0.3">
      <c r="A1236" s="31"/>
      <c r="B1236" s="31"/>
      <c r="C1236" s="31"/>
      <c r="D1236" s="14" t="s">
        <v>13</v>
      </c>
      <c r="E1236" s="15">
        <f t="shared" si="752"/>
        <v>0</v>
      </c>
      <c r="F1236" s="15">
        <v>0</v>
      </c>
      <c r="G1236" s="15">
        <v>0</v>
      </c>
      <c r="H1236" s="15">
        <v>0</v>
      </c>
      <c r="I1236" s="15">
        <v>0</v>
      </c>
      <c r="J1236" s="15">
        <v>0</v>
      </c>
      <c r="K1236" s="15">
        <v>0</v>
      </c>
    </row>
    <row r="1237" spans="1:11" x14ac:dyDescent="0.3">
      <c r="A1237" s="31"/>
      <c r="B1237" s="31"/>
      <c r="C1237" s="31"/>
      <c r="D1237" s="14" t="s">
        <v>14</v>
      </c>
      <c r="E1237" s="15">
        <f t="shared" si="752"/>
        <v>0.1</v>
      </c>
      <c r="F1237" s="15">
        <v>0</v>
      </c>
      <c r="G1237" s="15">
        <v>0</v>
      </c>
      <c r="H1237" s="15">
        <v>0</v>
      </c>
      <c r="I1237" s="15">
        <v>0.1</v>
      </c>
      <c r="J1237" s="15">
        <v>0</v>
      </c>
      <c r="K1237" s="15">
        <v>0</v>
      </c>
    </row>
    <row r="1238" spans="1:11" x14ac:dyDescent="0.3">
      <c r="A1238" s="31"/>
      <c r="B1238" s="31"/>
      <c r="C1238" s="31"/>
      <c r="D1238" s="14" t="s">
        <v>15</v>
      </c>
      <c r="E1238" s="15">
        <f t="shared" si="752"/>
        <v>0</v>
      </c>
      <c r="F1238" s="15">
        <v>0</v>
      </c>
      <c r="G1238" s="15">
        <v>0</v>
      </c>
      <c r="H1238" s="15">
        <v>0</v>
      </c>
      <c r="I1238" s="15">
        <v>0</v>
      </c>
      <c r="J1238" s="15">
        <v>0</v>
      </c>
      <c r="K1238" s="15">
        <v>0</v>
      </c>
    </row>
    <row r="1239" spans="1:11" x14ac:dyDescent="0.3">
      <c r="A1239" s="31"/>
      <c r="B1239" s="31"/>
      <c r="C1239" s="31"/>
      <c r="D1239" s="14" t="s">
        <v>16</v>
      </c>
      <c r="E1239" s="15">
        <f t="shared" si="752"/>
        <v>0</v>
      </c>
      <c r="F1239" s="15">
        <v>0</v>
      </c>
      <c r="G1239" s="15">
        <v>0</v>
      </c>
      <c r="H1239" s="15">
        <v>0</v>
      </c>
      <c r="I1239" s="15">
        <v>0</v>
      </c>
      <c r="J1239" s="15">
        <v>0</v>
      </c>
      <c r="K1239" s="15">
        <v>0</v>
      </c>
    </row>
    <row r="1240" spans="1:11" x14ac:dyDescent="0.3">
      <c r="A1240" s="31"/>
      <c r="B1240" s="31"/>
      <c r="C1240" s="31"/>
      <c r="D1240" s="14" t="s">
        <v>17</v>
      </c>
      <c r="E1240" s="15">
        <f t="shared" si="752"/>
        <v>0.1</v>
      </c>
      <c r="F1240" s="15">
        <v>0</v>
      </c>
      <c r="G1240" s="15">
        <v>0</v>
      </c>
      <c r="H1240" s="15">
        <v>0</v>
      </c>
      <c r="I1240" s="15">
        <v>0.1</v>
      </c>
      <c r="J1240" s="15">
        <v>0</v>
      </c>
      <c r="K1240" s="15">
        <v>0</v>
      </c>
    </row>
    <row r="1241" spans="1:11" x14ac:dyDescent="0.3">
      <c r="A1241" s="31"/>
      <c r="B1241" s="31"/>
      <c r="C1241" s="31"/>
      <c r="D1241" s="14" t="s">
        <v>18</v>
      </c>
      <c r="E1241" s="15">
        <f t="shared" si="752"/>
        <v>0</v>
      </c>
      <c r="F1241" s="15">
        <v>0</v>
      </c>
      <c r="G1241" s="15">
        <v>0</v>
      </c>
      <c r="H1241" s="15">
        <v>0</v>
      </c>
      <c r="I1241" s="15">
        <v>0</v>
      </c>
      <c r="J1241" s="15">
        <v>0</v>
      </c>
      <c r="K1241" s="15">
        <v>0</v>
      </c>
    </row>
    <row r="1242" spans="1:11" x14ac:dyDescent="0.3">
      <c r="A1242" s="31"/>
      <c r="B1242" s="31"/>
      <c r="C1242" s="31"/>
      <c r="D1242" s="14" t="s">
        <v>19</v>
      </c>
      <c r="E1242" s="15">
        <f t="shared" si="752"/>
        <v>0</v>
      </c>
      <c r="F1242" s="15">
        <v>0</v>
      </c>
      <c r="G1242" s="15">
        <v>0</v>
      </c>
      <c r="H1242" s="15">
        <v>0</v>
      </c>
      <c r="I1242" s="15">
        <v>0</v>
      </c>
      <c r="J1242" s="15">
        <v>0</v>
      </c>
      <c r="K1242" s="15">
        <v>0</v>
      </c>
    </row>
    <row r="1243" spans="1:11" x14ac:dyDescent="0.3">
      <c r="A1243" s="31"/>
      <c r="B1243" s="31"/>
      <c r="C1243" s="32"/>
      <c r="D1243" s="14" t="s">
        <v>20</v>
      </c>
      <c r="E1243" s="15">
        <f t="shared" si="752"/>
        <v>0</v>
      </c>
      <c r="F1243" s="15">
        <v>0</v>
      </c>
      <c r="G1243" s="15">
        <v>0</v>
      </c>
      <c r="H1243" s="15">
        <v>0</v>
      </c>
      <c r="I1243" s="15">
        <v>0</v>
      </c>
      <c r="J1243" s="15">
        <v>0</v>
      </c>
      <c r="K1243" s="15">
        <v>0</v>
      </c>
    </row>
    <row r="1244" spans="1:11" x14ac:dyDescent="0.3">
      <c r="A1244" s="31"/>
      <c r="B1244" s="31"/>
      <c r="C1244" s="28" t="s">
        <v>283</v>
      </c>
      <c r="D1244" s="14" t="s">
        <v>24</v>
      </c>
      <c r="E1244" s="15">
        <f t="shared" si="752"/>
        <v>0</v>
      </c>
      <c r="F1244" s="15">
        <f>SUM(F1245:F1252)</f>
        <v>0</v>
      </c>
      <c r="G1244" s="15">
        <f t="shared" ref="G1244" si="763">SUM(G1245:G1252)</f>
        <v>0</v>
      </c>
      <c r="H1244" s="15">
        <f t="shared" ref="H1244" si="764">SUM(H1245:H1252)</f>
        <v>0</v>
      </c>
      <c r="I1244" s="15">
        <f t="shared" ref="I1244" si="765">SUM(I1245:I1252)</f>
        <v>0</v>
      </c>
      <c r="J1244" s="15">
        <f t="shared" ref="J1244" si="766">SUM(J1245:J1252)</f>
        <v>0</v>
      </c>
      <c r="K1244" s="15">
        <f t="shared" ref="K1244" si="767">SUM(K1245:K1252)</f>
        <v>0</v>
      </c>
    </row>
    <row r="1245" spans="1:11" x14ac:dyDescent="0.3">
      <c r="A1245" s="31"/>
      <c r="B1245" s="31"/>
      <c r="C1245" s="31"/>
      <c r="D1245" s="14" t="s">
        <v>13</v>
      </c>
      <c r="E1245" s="15">
        <f t="shared" si="752"/>
        <v>0</v>
      </c>
      <c r="F1245" s="15">
        <v>0</v>
      </c>
      <c r="G1245" s="15">
        <v>0</v>
      </c>
      <c r="H1245" s="15">
        <v>0</v>
      </c>
      <c r="I1245" s="15">
        <v>0</v>
      </c>
      <c r="J1245" s="15">
        <v>0</v>
      </c>
      <c r="K1245" s="15">
        <v>0</v>
      </c>
    </row>
    <row r="1246" spans="1:11" x14ac:dyDescent="0.3">
      <c r="A1246" s="31"/>
      <c r="B1246" s="31"/>
      <c r="C1246" s="31"/>
      <c r="D1246" s="14" t="s">
        <v>14</v>
      </c>
      <c r="E1246" s="15">
        <f t="shared" si="752"/>
        <v>0</v>
      </c>
      <c r="F1246" s="15">
        <v>0</v>
      </c>
      <c r="G1246" s="15">
        <v>0</v>
      </c>
      <c r="H1246" s="15">
        <v>0</v>
      </c>
      <c r="I1246" s="15">
        <v>0</v>
      </c>
      <c r="J1246" s="15">
        <v>0</v>
      </c>
      <c r="K1246" s="15">
        <v>0</v>
      </c>
    </row>
    <row r="1247" spans="1:11" x14ac:dyDescent="0.3">
      <c r="A1247" s="31"/>
      <c r="B1247" s="31"/>
      <c r="C1247" s="31"/>
      <c r="D1247" s="14" t="s">
        <v>15</v>
      </c>
      <c r="E1247" s="15">
        <f t="shared" si="752"/>
        <v>0</v>
      </c>
      <c r="F1247" s="15">
        <v>0</v>
      </c>
      <c r="G1247" s="15">
        <v>0</v>
      </c>
      <c r="H1247" s="15">
        <v>0</v>
      </c>
      <c r="I1247" s="15">
        <v>0</v>
      </c>
      <c r="J1247" s="15">
        <v>0</v>
      </c>
      <c r="K1247" s="15">
        <v>0</v>
      </c>
    </row>
    <row r="1248" spans="1:11" x14ac:dyDescent="0.3">
      <c r="A1248" s="31"/>
      <c r="B1248" s="31"/>
      <c r="C1248" s="31"/>
      <c r="D1248" s="14" t="s">
        <v>16</v>
      </c>
      <c r="E1248" s="15">
        <f t="shared" si="752"/>
        <v>0</v>
      </c>
      <c r="F1248" s="15">
        <v>0</v>
      </c>
      <c r="G1248" s="15">
        <v>0</v>
      </c>
      <c r="H1248" s="15">
        <v>0</v>
      </c>
      <c r="I1248" s="15">
        <v>0</v>
      </c>
      <c r="J1248" s="15">
        <v>0</v>
      </c>
      <c r="K1248" s="15">
        <v>0</v>
      </c>
    </row>
    <row r="1249" spans="1:11" x14ac:dyDescent="0.3">
      <c r="A1249" s="31"/>
      <c r="B1249" s="31"/>
      <c r="C1249" s="31"/>
      <c r="D1249" s="14" t="s">
        <v>17</v>
      </c>
      <c r="E1249" s="15">
        <f t="shared" si="752"/>
        <v>0</v>
      </c>
      <c r="F1249" s="15">
        <v>0</v>
      </c>
      <c r="G1249" s="15">
        <v>0</v>
      </c>
      <c r="H1249" s="15">
        <v>0</v>
      </c>
      <c r="I1249" s="15">
        <v>0</v>
      </c>
      <c r="J1249" s="15">
        <v>0</v>
      </c>
      <c r="K1249" s="15">
        <v>0</v>
      </c>
    </row>
    <row r="1250" spans="1:11" x14ac:dyDescent="0.3">
      <c r="A1250" s="31"/>
      <c r="B1250" s="31"/>
      <c r="C1250" s="31"/>
      <c r="D1250" s="14" t="s">
        <v>18</v>
      </c>
      <c r="E1250" s="15">
        <f t="shared" si="752"/>
        <v>0</v>
      </c>
      <c r="F1250" s="15">
        <v>0</v>
      </c>
      <c r="G1250" s="15">
        <v>0</v>
      </c>
      <c r="H1250" s="15">
        <v>0</v>
      </c>
      <c r="I1250" s="15">
        <v>0</v>
      </c>
      <c r="J1250" s="15">
        <v>0</v>
      </c>
      <c r="K1250" s="15">
        <v>0</v>
      </c>
    </row>
    <row r="1251" spans="1:11" x14ac:dyDescent="0.3">
      <c r="A1251" s="31"/>
      <c r="B1251" s="31"/>
      <c r="C1251" s="31"/>
      <c r="D1251" s="14" t="s">
        <v>19</v>
      </c>
      <c r="E1251" s="15">
        <f t="shared" si="752"/>
        <v>0</v>
      </c>
      <c r="F1251" s="15">
        <v>0</v>
      </c>
      <c r="G1251" s="15">
        <v>0</v>
      </c>
      <c r="H1251" s="15">
        <v>0</v>
      </c>
      <c r="I1251" s="15">
        <v>0</v>
      </c>
      <c r="J1251" s="15">
        <v>0</v>
      </c>
      <c r="K1251" s="15">
        <v>0</v>
      </c>
    </row>
    <row r="1252" spans="1:11" x14ac:dyDescent="0.3">
      <c r="A1252" s="31"/>
      <c r="B1252" s="31"/>
      <c r="C1252" s="32"/>
      <c r="D1252" s="14" t="s">
        <v>20</v>
      </c>
      <c r="E1252" s="15">
        <f t="shared" si="752"/>
        <v>0</v>
      </c>
      <c r="F1252" s="15">
        <v>0</v>
      </c>
      <c r="G1252" s="15">
        <v>0</v>
      </c>
      <c r="H1252" s="15">
        <v>0</v>
      </c>
      <c r="I1252" s="15">
        <v>0</v>
      </c>
      <c r="J1252" s="15">
        <v>0</v>
      </c>
      <c r="K1252" s="15">
        <v>0</v>
      </c>
    </row>
    <row r="1253" spans="1:11" x14ac:dyDescent="0.3">
      <c r="A1253" s="31"/>
      <c r="B1253" s="31"/>
      <c r="C1253" s="28" t="s">
        <v>363</v>
      </c>
      <c r="D1253" s="14" t="s">
        <v>24</v>
      </c>
      <c r="E1253" s="15">
        <f t="shared" si="752"/>
        <v>0</v>
      </c>
      <c r="F1253" s="15">
        <f>SUM(F1254:F1261)</f>
        <v>0</v>
      </c>
      <c r="G1253" s="15">
        <f t="shared" ref="G1253" si="768">SUM(G1254:G1261)</f>
        <v>0</v>
      </c>
      <c r="H1253" s="15">
        <f t="shared" ref="H1253" si="769">SUM(H1254:H1261)</f>
        <v>0</v>
      </c>
      <c r="I1253" s="15">
        <f t="shared" ref="I1253" si="770">SUM(I1254:I1261)</f>
        <v>0</v>
      </c>
      <c r="J1253" s="15">
        <f t="shared" ref="J1253" si="771">SUM(J1254:J1261)</f>
        <v>0</v>
      </c>
      <c r="K1253" s="15">
        <f t="shared" ref="K1253" si="772">SUM(K1254:K1261)</f>
        <v>0</v>
      </c>
    </row>
    <row r="1254" spans="1:11" x14ac:dyDescent="0.3">
      <c r="A1254" s="31"/>
      <c r="B1254" s="31"/>
      <c r="C1254" s="31"/>
      <c r="D1254" s="14" t="s">
        <v>13</v>
      </c>
      <c r="E1254" s="15">
        <f t="shared" si="752"/>
        <v>0</v>
      </c>
      <c r="F1254" s="15">
        <v>0</v>
      </c>
      <c r="G1254" s="15">
        <v>0</v>
      </c>
      <c r="H1254" s="15">
        <v>0</v>
      </c>
      <c r="I1254" s="15">
        <v>0</v>
      </c>
      <c r="J1254" s="15">
        <v>0</v>
      </c>
      <c r="K1254" s="15">
        <v>0</v>
      </c>
    </row>
    <row r="1255" spans="1:11" x14ac:dyDescent="0.3">
      <c r="A1255" s="31"/>
      <c r="B1255" s="31"/>
      <c r="C1255" s="31"/>
      <c r="D1255" s="14" t="s">
        <v>14</v>
      </c>
      <c r="E1255" s="15">
        <f t="shared" si="752"/>
        <v>0</v>
      </c>
      <c r="F1255" s="15">
        <v>0</v>
      </c>
      <c r="G1255" s="15">
        <v>0</v>
      </c>
      <c r="H1255" s="15">
        <v>0</v>
      </c>
      <c r="I1255" s="15">
        <v>0</v>
      </c>
      <c r="J1255" s="15">
        <v>0</v>
      </c>
      <c r="K1255" s="15">
        <v>0</v>
      </c>
    </row>
    <row r="1256" spans="1:11" x14ac:dyDescent="0.3">
      <c r="A1256" s="31"/>
      <c r="B1256" s="31"/>
      <c r="C1256" s="31"/>
      <c r="D1256" s="14" t="s">
        <v>15</v>
      </c>
      <c r="E1256" s="15">
        <f t="shared" si="752"/>
        <v>0</v>
      </c>
      <c r="F1256" s="15">
        <v>0</v>
      </c>
      <c r="G1256" s="15">
        <v>0</v>
      </c>
      <c r="H1256" s="15">
        <v>0</v>
      </c>
      <c r="I1256" s="15">
        <v>0</v>
      </c>
      <c r="J1256" s="15">
        <v>0</v>
      </c>
      <c r="K1256" s="15">
        <v>0</v>
      </c>
    </row>
    <row r="1257" spans="1:11" x14ac:dyDescent="0.3">
      <c r="A1257" s="31"/>
      <c r="B1257" s="31"/>
      <c r="C1257" s="31"/>
      <c r="D1257" s="14" t="s">
        <v>16</v>
      </c>
      <c r="E1257" s="15">
        <f t="shared" si="752"/>
        <v>0</v>
      </c>
      <c r="F1257" s="15">
        <v>0</v>
      </c>
      <c r="G1257" s="15">
        <v>0</v>
      </c>
      <c r="H1257" s="15">
        <v>0</v>
      </c>
      <c r="I1257" s="15">
        <v>0</v>
      </c>
      <c r="J1257" s="15">
        <v>0</v>
      </c>
      <c r="K1257" s="15">
        <v>0</v>
      </c>
    </row>
    <row r="1258" spans="1:11" x14ac:dyDescent="0.3">
      <c r="A1258" s="31"/>
      <c r="B1258" s="31"/>
      <c r="C1258" s="31"/>
      <c r="D1258" s="14" t="s">
        <v>17</v>
      </c>
      <c r="E1258" s="15">
        <f t="shared" si="752"/>
        <v>0</v>
      </c>
      <c r="F1258" s="15">
        <v>0</v>
      </c>
      <c r="G1258" s="15">
        <v>0</v>
      </c>
      <c r="H1258" s="15">
        <v>0</v>
      </c>
      <c r="I1258" s="15">
        <v>0</v>
      </c>
      <c r="J1258" s="15">
        <v>0</v>
      </c>
      <c r="K1258" s="15">
        <v>0</v>
      </c>
    </row>
    <row r="1259" spans="1:11" x14ac:dyDescent="0.3">
      <c r="A1259" s="31"/>
      <c r="B1259" s="31"/>
      <c r="C1259" s="31"/>
      <c r="D1259" s="14" t="s">
        <v>18</v>
      </c>
      <c r="E1259" s="15">
        <f t="shared" si="752"/>
        <v>0</v>
      </c>
      <c r="F1259" s="15">
        <v>0</v>
      </c>
      <c r="G1259" s="15">
        <v>0</v>
      </c>
      <c r="H1259" s="15">
        <v>0</v>
      </c>
      <c r="I1259" s="15">
        <v>0</v>
      </c>
      <c r="J1259" s="15">
        <v>0</v>
      </c>
      <c r="K1259" s="15">
        <v>0</v>
      </c>
    </row>
    <row r="1260" spans="1:11" x14ac:dyDescent="0.3">
      <c r="A1260" s="31"/>
      <c r="B1260" s="31"/>
      <c r="C1260" s="31"/>
      <c r="D1260" s="14" t="s">
        <v>19</v>
      </c>
      <c r="E1260" s="15">
        <f t="shared" si="752"/>
        <v>0</v>
      </c>
      <c r="F1260" s="15">
        <v>0</v>
      </c>
      <c r="G1260" s="15">
        <v>0</v>
      </c>
      <c r="H1260" s="15">
        <v>0</v>
      </c>
      <c r="I1260" s="15">
        <v>0</v>
      </c>
      <c r="J1260" s="15">
        <v>0</v>
      </c>
      <c r="K1260" s="15">
        <v>0</v>
      </c>
    </row>
    <row r="1261" spans="1:11" x14ac:dyDescent="0.3">
      <c r="A1261" s="31"/>
      <c r="B1261" s="31"/>
      <c r="C1261" s="32"/>
      <c r="D1261" s="14" t="s">
        <v>20</v>
      </c>
      <c r="E1261" s="15">
        <f t="shared" si="752"/>
        <v>0</v>
      </c>
      <c r="F1261" s="15">
        <v>0</v>
      </c>
      <c r="G1261" s="15">
        <v>0</v>
      </c>
      <c r="H1261" s="15">
        <v>0</v>
      </c>
      <c r="I1261" s="15">
        <v>0</v>
      </c>
      <c r="J1261" s="15">
        <v>0</v>
      </c>
      <c r="K1261" s="15">
        <v>0</v>
      </c>
    </row>
    <row r="1262" spans="1:11" x14ac:dyDescent="0.3">
      <c r="A1262" s="31"/>
      <c r="B1262" s="31"/>
      <c r="C1262" s="28" t="s">
        <v>285</v>
      </c>
      <c r="D1262" s="14" t="s">
        <v>303</v>
      </c>
      <c r="E1262" s="15">
        <f t="shared" si="752"/>
        <v>0.5</v>
      </c>
      <c r="F1262" s="15">
        <f>SUM(F1263:F1270)</f>
        <v>0</v>
      </c>
      <c r="G1262" s="15">
        <f t="shared" ref="G1262" si="773">SUM(G1263:G1270)</f>
        <v>0</v>
      </c>
      <c r="H1262" s="15">
        <f t="shared" ref="H1262" si="774">SUM(H1263:H1270)</f>
        <v>0</v>
      </c>
      <c r="I1262" s="15">
        <f t="shared" ref="I1262" si="775">SUM(I1263:I1270)</f>
        <v>0.5</v>
      </c>
      <c r="J1262" s="15">
        <f t="shared" ref="J1262" si="776">SUM(J1263:J1270)</f>
        <v>0</v>
      </c>
      <c r="K1262" s="15">
        <f t="shared" ref="K1262" si="777">SUM(K1263:K1270)</f>
        <v>0</v>
      </c>
    </row>
    <row r="1263" spans="1:11" x14ac:dyDescent="0.3">
      <c r="A1263" s="31"/>
      <c r="B1263" s="31"/>
      <c r="C1263" s="31"/>
      <c r="D1263" s="14" t="s">
        <v>13</v>
      </c>
      <c r="E1263" s="15">
        <f t="shared" si="752"/>
        <v>0</v>
      </c>
      <c r="F1263" s="15">
        <v>0</v>
      </c>
      <c r="G1263" s="15">
        <v>0</v>
      </c>
      <c r="H1263" s="15">
        <v>0</v>
      </c>
      <c r="I1263" s="15">
        <v>0</v>
      </c>
      <c r="J1263" s="15">
        <v>0</v>
      </c>
      <c r="K1263" s="15">
        <v>0</v>
      </c>
    </row>
    <row r="1264" spans="1:11" x14ac:dyDescent="0.3">
      <c r="A1264" s="31"/>
      <c r="B1264" s="31"/>
      <c r="C1264" s="31"/>
      <c r="D1264" s="14" t="s">
        <v>14</v>
      </c>
      <c r="E1264" s="15">
        <f t="shared" si="752"/>
        <v>0</v>
      </c>
      <c r="F1264" s="15">
        <v>0</v>
      </c>
      <c r="G1264" s="15">
        <v>0</v>
      </c>
      <c r="H1264" s="15">
        <v>0</v>
      </c>
      <c r="I1264" s="15">
        <v>0</v>
      </c>
      <c r="J1264" s="15">
        <v>0</v>
      </c>
      <c r="K1264" s="15">
        <v>0</v>
      </c>
    </row>
    <row r="1265" spans="1:11" x14ac:dyDescent="0.3">
      <c r="A1265" s="31"/>
      <c r="B1265" s="31"/>
      <c r="C1265" s="31"/>
      <c r="D1265" s="14" t="s">
        <v>15</v>
      </c>
      <c r="E1265" s="15">
        <f t="shared" si="752"/>
        <v>0</v>
      </c>
      <c r="F1265" s="15">
        <v>0</v>
      </c>
      <c r="G1265" s="15">
        <v>0</v>
      </c>
      <c r="H1265" s="15">
        <v>0</v>
      </c>
      <c r="I1265" s="15">
        <v>0</v>
      </c>
      <c r="J1265" s="15">
        <v>0</v>
      </c>
      <c r="K1265" s="15">
        <v>0</v>
      </c>
    </row>
    <row r="1266" spans="1:11" x14ac:dyDescent="0.3">
      <c r="A1266" s="31"/>
      <c r="B1266" s="31"/>
      <c r="C1266" s="31"/>
      <c r="D1266" s="14" t="s">
        <v>16</v>
      </c>
      <c r="E1266" s="15">
        <f t="shared" si="752"/>
        <v>0</v>
      </c>
      <c r="F1266" s="15">
        <v>0</v>
      </c>
      <c r="G1266" s="15">
        <v>0</v>
      </c>
      <c r="H1266" s="15">
        <v>0</v>
      </c>
      <c r="I1266" s="15">
        <v>0</v>
      </c>
      <c r="J1266" s="15">
        <v>0</v>
      </c>
      <c r="K1266" s="15">
        <v>0</v>
      </c>
    </row>
    <row r="1267" spans="1:11" x14ac:dyDescent="0.3">
      <c r="A1267" s="31"/>
      <c r="B1267" s="31"/>
      <c r="C1267" s="31"/>
      <c r="D1267" s="14" t="s">
        <v>17</v>
      </c>
      <c r="E1267" s="15">
        <f t="shared" si="752"/>
        <v>0.5</v>
      </c>
      <c r="F1267" s="15">
        <v>0</v>
      </c>
      <c r="G1267" s="15">
        <v>0</v>
      </c>
      <c r="H1267" s="15">
        <v>0</v>
      </c>
      <c r="I1267" s="15">
        <v>0.5</v>
      </c>
      <c r="J1267" s="15">
        <v>0</v>
      </c>
      <c r="K1267" s="15">
        <v>0</v>
      </c>
    </row>
    <row r="1268" spans="1:11" x14ac:dyDescent="0.3">
      <c r="A1268" s="31"/>
      <c r="B1268" s="31"/>
      <c r="C1268" s="31"/>
      <c r="D1268" s="14" t="s">
        <v>18</v>
      </c>
      <c r="E1268" s="15">
        <f t="shared" si="752"/>
        <v>0</v>
      </c>
      <c r="F1268" s="15">
        <v>0</v>
      </c>
      <c r="G1268" s="15">
        <v>0</v>
      </c>
      <c r="H1268" s="15">
        <v>0</v>
      </c>
      <c r="I1268" s="15">
        <v>0</v>
      </c>
      <c r="J1268" s="15">
        <v>0</v>
      </c>
      <c r="K1268" s="15">
        <v>0</v>
      </c>
    </row>
    <row r="1269" spans="1:11" x14ac:dyDescent="0.3">
      <c r="A1269" s="31"/>
      <c r="B1269" s="31"/>
      <c r="C1269" s="31"/>
      <c r="D1269" s="14" t="s">
        <v>19</v>
      </c>
      <c r="E1269" s="15">
        <f t="shared" si="752"/>
        <v>0</v>
      </c>
      <c r="F1269" s="15">
        <v>0</v>
      </c>
      <c r="G1269" s="15">
        <v>0</v>
      </c>
      <c r="H1269" s="15">
        <v>0</v>
      </c>
      <c r="I1269" s="15">
        <v>0</v>
      </c>
      <c r="J1269" s="15">
        <v>0</v>
      </c>
      <c r="K1269" s="15">
        <v>0</v>
      </c>
    </row>
    <row r="1270" spans="1:11" x14ac:dyDescent="0.3">
      <c r="A1270" s="31"/>
      <c r="B1270" s="31"/>
      <c r="C1270" s="32"/>
      <c r="D1270" s="14" t="s">
        <v>20</v>
      </c>
      <c r="E1270" s="15">
        <f t="shared" si="752"/>
        <v>0</v>
      </c>
      <c r="F1270" s="15">
        <v>0</v>
      </c>
      <c r="G1270" s="15">
        <v>0</v>
      </c>
      <c r="H1270" s="15">
        <v>0</v>
      </c>
      <c r="I1270" s="15">
        <v>0</v>
      </c>
      <c r="J1270" s="15">
        <v>0</v>
      </c>
      <c r="K1270" s="15">
        <v>0</v>
      </c>
    </row>
    <row r="1271" spans="1:11" x14ac:dyDescent="0.3">
      <c r="A1271" s="31"/>
      <c r="B1271" s="31"/>
      <c r="C1271" s="28" t="s">
        <v>50</v>
      </c>
      <c r="D1271" s="14" t="s">
        <v>303</v>
      </c>
      <c r="E1271" s="15">
        <f t="shared" si="752"/>
        <v>0.1</v>
      </c>
      <c r="F1271" s="15">
        <f>SUM(F1272:F1279)</f>
        <v>0</v>
      </c>
      <c r="G1271" s="15">
        <f t="shared" ref="G1271" si="778">SUM(G1272:G1279)</f>
        <v>0</v>
      </c>
      <c r="H1271" s="15">
        <f t="shared" ref="H1271" si="779">SUM(H1272:H1279)</f>
        <v>0</v>
      </c>
      <c r="I1271" s="15">
        <f t="shared" ref="I1271" si="780">SUM(I1272:I1279)</f>
        <v>0.1</v>
      </c>
      <c r="J1271" s="15">
        <f t="shared" ref="J1271" si="781">SUM(J1272:J1279)</f>
        <v>0</v>
      </c>
      <c r="K1271" s="15">
        <f t="shared" ref="K1271" si="782">SUM(K1272:K1279)</f>
        <v>0</v>
      </c>
    </row>
    <row r="1272" spans="1:11" x14ac:dyDescent="0.3">
      <c r="A1272" s="31"/>
      <c r="B1272" s="31"/>
      <c r="C1272" s="31"/>
      <c r="D1272" s="14" t="s">
        <v>13</v>
      </c>
      <c r="E1272" s="15">
        <f t="shared" si="752"/>
        <v>0</v>
      </c>
      <c r="F1272" s="15">
        <v>0</v>
      </c>
      <c r="G1272" s="15">
        <v>0</v>
      </c>
      <c r="H1272" s="15">
        <v>0</v>
      </c>
      <c r="I1272" s="15">
        <v>0</v>
      </c>
      <c r="J1272" s="15">
        <v>0</v>
      </c>
      <c r="K1272" s="15">
        <v>0</v>
      </c>
    </row>
    <row r="1273" spans="1:11" x14ac:dyDescent="0.3">
      <c r="A1273" s="31"/>
      <c r="B1273" s="31"/>
      <c r="C1273" s="31"/>
      <c r="D1273" s="14" t="s">
        <v>14</v>
      </c>
      <c r="E1273" s="15">
        <f t="shared" si="752"/>
        <v>0.1</v>
      </c>
      <c r="F1273" s="15">
        <v>0</v>
      </c>
      <c r="G1273" s="15">
        <v>0</v>
      </c>
      <c r="H1273" s="15">
        <v>0</v>
      </c>
      <c r="I1273" s="15">
        <v>0.1</v>
      </c>
      <c r="J1273" s="15">
        <v>0</v>
      </c>
      <c r="K1273" s="15">
        <v>0</v>
      </c>
    </row>
    <row r="1274" spans="1:11" x14ac:dyDescent="0.3">
      <c r="A1274" s="31"/>
      <c r="B1274" s="31"/>
      <c r="C1274" s="31"/>
      <c r="D1274" s="14" t="s">
        <v>15</v>
      </c>
      <c r="E1274" s="15">
        <f t="shared" si="752"/>
        <v>0</v>
      </c>
      <c r="F1274" s="15">
        <v>0</v>
      </c>
      <c r="G1274" s="15">
        <v>0</v>
      </c>
      <c r="H1274" s="15">
        <v>0</v>
      </c>
      <c r="I1274" s="15">
        <v>0</v>
      </c>
      <c r="J1274" s="15">
        <v>0</v>
      </c>
      <c r="K1274" s="15">
        <v>0</v>
      </c>
    </row>
    <row r="1275" spans="1:11" x14ac:dyDescent="0.3">
      <c r="A1275" s="31"/>
      <c r="B1275" s="31"/>
      <c r="C1275" s="31"/>
      <c r="D1275" s="14" t="s">
        <v>16</v>
      </c>
      <c r="E1275" s="15">
        <f t="shared" si="752"/>
        <v>0</v>
      </c>
      <c r="F1275" s="15">
        <v>0</v>
      </c>
      <c r="G1275" s="15">
        <v>0</v>
      </c>
      <c r="H1275" s="15">
        <v>0</v>
      </c>
      <c r="I1275" s="15">
        <v>0</v>
      </c>
      <c r="J1275" s="15">
        <v>0</v>
      </c>
      <c r="K1275" s="15">
        <v>0</v>
      </c>
    </row>
    <row r="1276" spans="1:11" x14ac:dyDescent="0.3">
      <c r="A1276" s="31"/>
      <c r="B1276" s="31"/>
      <c r="C1276" s="31"/>
      <c r="D1276" s="14" t="s">
        <v>17</v>
      </c>
      <c r="E1276" s="15">
        <f t="shared" si="752"/>
        <v>0</v>
      </c>
      <c r="F1276" s="15">
        <v>0</v>
      </c>
      <c r="G1276" s="15">
        <v>0</v>
      </c>
      <c r="H1276" s="15">
        <v>0</v>
      </c>
      <c r="I1276" s="15">
        <v>0</v>
      </c>
      <c r="J1276" s="15">
        <v>0</v>
      </c>
      <c r="K1276" s="15">
        <v>0</v>
      </c>
    </row>
    <row r="1277" spans="1:11" x14ac:dyDescent="0.3">
      <c r="A1277" s="31"/>
      <c r="B1277" s="31"/>
      <c r="C1277" s="31"/>
      <c r="D1277" s="14" t="s">
        <v>18</v>
      </c>
      <c r="E1277" s="15">
        <f t="shared" si="752"/>
        <v>0</v>
      </c>
      <c r="F1277" s="15">
        <v>0</v>
      </c>
      <c r="G1277" s="15">
        <v>0</v>
      </c>
      <c r="H1277" s="15">
        <v>0</v>
      </c>
      <c r="I1277" s="15">
        <v>0</v>
      </c>
      <c r="J1277" s="15">
        <v>0</v>
      </c>
      <c r="K1277" s="15">
        <v>0</v>
      </c>
    </row>
    <row r="1278" spans="1:11" x14ac:dyDescent="0.3">
      <c r="A1278" s="31"/>
      <c r="B1278" s="31"/>
      <c r="C1278" s="31"/>
      <c r="D1278" s="14" t="s">
        <v>19</v>
      </c>
      <c r="E1278" s="15">
        <f t="shared" si="752"/>
        <v>0</v>
      </c>
      <c r="F1278" s="15">
        <v>0</v>
      </c>
      <c r="G1278" s="15">
        <v>0</v>
      </c>
      <c r="H1278" s="15">
        <v>0</v>
      </c>
      <c r="I1278" s="15">
        <v>0</v>
      </c>
      <c r="J1278" s="15">
        <v>0</v>
      </c>
      <c r="K1278" s="15">
        <v>0</v>
      </c>
    </row>
    <row r="1279" spans="1:11" x14ac:dyDescent="0.3">
      <c r="A1279" s="32"/>
      <c r="B1279" s="32"/>
      <c r="C1279" s="32"/>
      <c r="D1279" s="14" t="s">
        <v>20</v>
      </c>
      <c r="E1279" s="15">
        <f t="shared" si="752"/>
        <v>0</v>
      </c>
      <c r="F1279" s="15">
        <v>0</v>
      </c>
      <c r="G1279" s="15">
        <v>0</v>
      </c>
      <c r="H1279" s="15">
        <v>0</v>
      </c>
      <c r="I1279" s="15">
        <v>0</v>
      </c>
      <c r="J1279" s="15">
        <v>0</v>
      </c>
      <c r="K1279" s="15">
        <v>0</v>
      </c>
    </row>
    <row r="1280" spans="1:11" x14ac:dyDescent="0.3">
      <c r="A1280" s="28" t="s">
        <v>339</v>
      </c>
      <c r="B1280" s="28" t="s">
        <v>332</v>
      </c>
      <c r="C1280" s="29" t="s">
        <v>302</v>
      </c>
      <c r="D1280" s="30"/>
      <c r="E1280" s="15">
        <f t="shared" si="752"/>
        <v>18.7</v>
      </c>
      <c r="F1280" s="15">
        <f>SUM(F1281,F1290,F1299,F1308,F1317,F1326,F1335,F1344,F1353,F1362)</f>
        <v>0</v>
      </c>
      <c r="G1280" s="15">
        <f t="shared" ref="G1280" si="783">SUM(G1281,G1290,G1299,G1308,G1317,G1326,G1335,G1344,G1353,G1362)</f>
        <v>0</v>
      </c>
      <c r="H1280" s="15">
        <f t="shared" ref="H1280" si="784">SUM(H1281,H1290,H1299,H1308,H1317,H1326,H1335,H1344,H1353,H1362)</f>
        <v>0</v>
      </c>
      <c r="I1280" s="15">
        <f t="shared" ref="I1280" si="785">SUM(I1281,I1290,I1299,I1308,I1317,I1326,I1335,I1344,I1353,I1362)</f>
        <v>18.7</v>
      </c>
      <c r="J1280" s="15">
        <f t="shared" ref="J1280" si="786">SUM(J1281,J1290,J1299,J1308,J1317,J1326,J1335,J1344,J1353,J1362)</f>
        <v>0</v>
      </c>
      <c r="K1280" s="15">
        <f t="shared" ref="K1280" si="787">SUM(K1281,K1290,K1299,K1308,K1317,K1326,K1335,K1344,K1353,K1362)</f>
        <v>0</v>
      </c>
    </row>
    <row r="1281" spans="1:11" x14ac:dyDescent="0.3">
      <c r="A1281" s="31"/>
      <c r="B1281" s="31"/>
      <c r="C1281" s="28" t="s">
        <v>277</v>
      </c>
      <c r="D1281" s="14" t="s">
        <v>24</v>
      </c>
      <c r="E1281" s="15">
        <f t="shared" si="752"/>
        <v>5.2</v>
      </c>
      <c r="F1281" s="15">
        <f>SUM(F1282:F1289)</f>
        <v>0</v>
      </c>
      <c r="G1281" s="15">
        <f t="shared" ref="G1281" si="788">SUM(G1282:G1289)</f>
        <v>0</v>
      </c>
      <c r="H1281" s="15">
        <f t="shared" ref="H1281" si="789">SUM(H1282:H1289)</f>
        <v>0</v>
      </c>
      <c r="I1281" s="15">
        <f t="shared" ref="I1281" si="790">SUM(I1282:I1289)</f>
        <v>5.2</v>
      </c>
      <c r="J1281" s="15">
        <f t="shared" ref="J1281" si="791">SUM(J1282:J1289)</f>
        <v>0</v>
      </c>
      <c r="K1281" s="15">
        <f t="shared" ref="K1281" si="792">SUM(K1282:K1289)</f>
        <v>0</v>
      </c>
    </row>
    <row r="1282" spans="1:11" x14ac:dyDescent="0.3">
      <c r="A1282" s="31"/>
      <c r="B1282" s="31"/>
      <c r="C1282" s="31"/>
      <c r="D1282" s="14" t="s">
        <v>13</v>
      </c>
      <c r="E1282" s="15">
        <f t="shared" si="752"/>
        <v>0.30000000000000004</v>
      </c>
      <c r="F1282" s="15">
        <v>0</v>
      </c>
      <c r="G1282" s="15">
        <v>0</v>
      </c>
      <c r="H1282" s="15">
        <v>0</v>
      </c>
      <c r="I1282" s="15">
        <v>0.30000000000000004</v>
      </c>
      <c r="J1282" s="15">
        <v>0</v>
      </c>
      <c r="K1282" s="15">
        <v>0</v>
      </c>
    </row>
    <row r="1283" spans="1:11" x14ac:dyDescent="0.3">
      <c r="A1283" s="31"/>
      <c r="B1283" s="31"/>
      <c r="C1283" s="31"/>
      <c r="D1283" s="14" t="s">
        <v>14</v>
      </c>
      <c r="E1283" s="15">
        <f t="shared" si="752"/>
        <v>0.2</v>
      </c>
      <c r="F1283" s="15">
        <v>0</v>
      </c>
      <c r="G1283" s="15">
        <v>0</v>
      </c>
      <c r="H1283" s="15">
        <v>0</v>
      </c>
      <c r="I1283" s="15">
        <v>0.2</v>
      </c>
      <c r="J1283" s="15">
        <v>0</v>
      </c>
      <c r="K1283" s="15">
        <v>0</v>
      </c>
    </row>
    <row r="1284" spans="1:11" x14ac:dyDescent="0.3">
      <c r="A1284" s="31"/>
      <c r="B1284" s="31"/>
      <c r="C1284" s="31"/>
      <c r="D1284" s="14" t="s">
        <v>15</v>
      </c>
      <c r="E1284" s="15">
        <f t="shared" si="752"/>
        <v>0.2</v>
      </c>
      <c r="F1284" s="15">
        <v>0</v>
      </c>
      <c r="G1284" s="15">
        <v>0</v>
      </c>
      <c r="H1284" s="15">
        <v>0</v>
      </c>
      <c r="I1284" s="15">
        <v>0.2</v>
      </c>
      <c r="J1284" s="15">
        <v>0</v>
      </c>
      <c r="K1284" s="15">
        <v>0</v>
      </c>
    </row>
    <row r="1285" spans="1:11" x14ac:dyDescent="0.3">
      <c r="A1285" s="31"/>
      <c r="B1285" s="31"/>
      <c r="C1285" s="31"/>
      <c r="D1285" s="14" t="s">
        <v>16</v>
      </c>
      <c r="E1285" s="15">
        <f t="shared" si="752"/>
        <v>0</v>
      </c>
      <c r="F1285" s="15">
        <v>0</v>
      </c>
      <c r="G1285" s="15">
        <v>0</v>
      </c>
      <c r="H1285" s="15">
        <v>0</v>
      </c>
      <c r="I1285" s="15">
        <v>0</v>
      </c>
      <c r="J1285" s="15">
        <v>0</v>
      </c>
      <c r="K1285" s="15">
        <v>0</v>
      </c>
    </row>
    <row r="1286" spans="1:11" x14ac:dyDescent="0.3">
      <c r="A1286" s="31"/>
      <c r="B1286" s="31"/>
      <c r="C1286" s="31"/>
      <c r="D1286" s="14" t="s">
        <v>17</v>
      </c>
      <c r="E1286" s="15">
        <f t="shared" si="752"/>
        <v>4</v>
      </c>
      <c r="F1286" s="15">
        <v>0</v>
      </c>
      <c r="G1286" s="15">
        <v>0</v>
      </c>
      <c r="H1286" s="15">
        <v>0</v>
      </c>
      <c r="I1286" s="15">
        <v>4</v>
      </c>
      <c r="J1286" s="15">
        <v>0</v>
      </c>
      <c r="K1286" s="15">
        <v>0</v>
      </c>
    </row>
    <row r="1287" spans="1:11" x14ac:dyDescent="0.3">
      <c r="A1287" s="31"/>
      <c r="B1287" s="31"/>
      <c r="C1287" s="31"/>
      <c r="D1287" s="14" t="s">
        <v>18</v>
      </c>
      <c r="E1287" s="15">
        <f t="shared" ref="E1287:E1350" si="793">SUM(F1287:K1287)</f>
        <v>0.1</v>
      </c>
      <c r="F1287" s="15">
        <v>0</v>
      </c>
      <c r="G1287" s="15">
        <v>0</v>
      </c>
      <c r="H1287" s="15">
        <v>0</v>
      </c>
      <c r="I1287" s="15">
        <v>0.1</v>
      </c>
      <c r="J1287" s="15">
        <v>0</v>
      </c>
      <c r="K1287" s="15">
        <v>0</v>
      </c>
    </row>
    <row r="1288" spans="1:11" x14ac:dyDescent="0.3">
      <c r="A1288" s="31"/>
      <c r="B1288" s="31"/>
      <c r="C1288" s="31"/>
      <c r="D1288" s="14" t="s">
        <v>19</v>
      </c>
      <c r="E1288" s="15">
        <f t="shared" si="793"/>
        <v>0</v>
      </c>
      <c r="F1288" s="15">
        <v>0</v>
      </c>
      <c r="G1288" s="15">
        <v>0</v>
      </c>
      <c r="H1288" s="15">
        <v>0</v>
      </c>
      <c r="I1288" s="15">
        <v>0</v>
      </c>
      <c r="J1288" s="15">
        <v>0</v>
      </c>
      <c r="K1288" s="15">
        <v>0</v>
      </c>
    </row>
    <row r="1289" spans="1:11" x14ac:dyDescent="0.3">
      <c r="A1289" s="31"/>
      <c r="B1289" s="31"/>
      <c r="C1289" s="32"/>
      <c r="D1289" s="14" t="s">
        <v>20</v>
      </c>
      <c r="E1289" s="15">
        <f t="shared" si="793"/>
        <v>0.4</v>
      </c>
      <c r="F1289" s="15">
        <v>0</v>
      </c>
      <c r="G1289" s="15">
        <v>0</v>
      </c>
      <c r="H1289" s="15">
        <v>0</v>
      </c>
      <c r="I1289" s="15">
        <v>0.4</v>
      </c>
      <c r="J1289" s="15">
        <v>0</v>
      </c>
      <c r="K1289" s="15">
        <v>0</v>
      </c>
    </row>
    <row r="1290" spans="1:11" x14ac:dyDescent="0.3">
      <c r="A1290" s="31"/>
      <c r="B1290" s="31"/>
      <c r="C1290" s="28" t="s">
        <v>278</v>
      </c>
      <c r="D1290" s="14" t="s">
        <v>303</v>
      </c>
      <c r="E1290" s="15">
        <f t="shared" si="793"/>
        <v>8.2999999999999989</v>
      </c>
      <c r="F1290" s="15">
        <f>SUM(F1291:F1298)</f>
        <v>0</v>
      </c>
      <c r="G1290" s="15">
        <f t="shared" ref="G1290" si="794">SUM(G1291:G1298)</f>
        <v>0</v>
      </c>
      <c r="H1290" s="15">
        <f t="shared" ref="H1290" si="795">SUM(H1291:H1298)</f>
        <v>0</v>
      </c>
      <c r="I1290" s="15">
        <f t="shared" ref="I1290" si="796">SUM(I1291:I1298)</f>
        <v>8.2999999999999989</v>
      </c>
      <c r="J1290" s="15">
        <f t="shared" ref="J1290" si="797">SUM(J1291:J1298)</f>
        <v>0</v>
      </c>
      <c r="K1290" s="15">
        <f t="shared" ref="K1290" si="798">SUM(K1291:K1298)</f>
        <v>0</v>
      </c>
    </row>
    <row r="1291" spans="1:11" x14ac:dyDescent="0.3">
      <c r="A1291" s="31"/>
      <c r="B1291" s="31"/>
      <c r="C1291" s="31"/>
      <c r="D1291" s="14" t="s">
        <v>13</v>
      </c>
      <c r="E1291" s="15">
        <f t="shared" si="793"/>
        <v>0</v>
      </c>
      <c r="F1291" s="15">
        <v>0</v>
      </c>
      <c r="G1291" s="15">
        <v>0</v>
      </c>
      <c r="H1291" s="15">
        <v>0</v>
      </c>
      <c r="I1291" s="15">
        <v>0</v>
      </c>
      <c r="J1291" s="15">
        <v>0</v>
      </c>
      <c r="K1291" s="15">
        <v>0</v>
      </c>
    </row>
    <row r="1292" spans="1:11" x14ac:dyDescent="0.3">
      <c r="A1292" s="31"/>
      <c r="B1292" s="31"/>
      <c r="C1292" s="31"/>
      <c r="D1292" s="14" t="s">
        <v>14</v>
      </c>
      <c r="E1292" s="15">
        <f t="shared" si="793"/>
        <v>0</v>
      </c>
      <c r="F1292" s="15">
        <v>0</v>
      </c>
      <c r="G1292" s="15">
        <v>0</v>
      </c>
      <c r="H1292" s="15">
        <v>0</v>
      </c>
      <c r="I1292" s="15">
        <v>0</v>
      </c>
      <c r="J1292" s="15">
        <v>0</v>
      </c>
      <c r="K1292" s="15">
        <v>0</v>
      </c>
    </row>
    <row r="1293" spans="1:11" x14ac:dyDescent="0.3">
      <c r="A1293" s="31"/>
      <c r="B1293" s="31"/>
      <c r="C1293" s="31"/>
      <c r="D1293" s="14" t="s">
        <v>15</v>
      </c>
      <c r="E1293" s="15">
        <f t="shared" si="793"/>
        <v>0</v>
      </c>
      <c r="F1293" s="15">
        <v>0</v>
      </c>
      <c r="G1293" s="15">
        <v>0</v>
      </c>
      <c r="H1293" s="15">
        <v>0</v>
      </c>
      <c r="I1293" s="15">
        <v>0</v>
      </c>
      <c r="J1293" s="15">
        <v>0</v>
      </c>
      <c r="K1293" s="15">
        <v>0</v>
      </c>
    </row>
    <row r="1294" spans="1:11" x14ac:dyDescent="0.3">
      <c r="A1294" s="31"/>
      <c r="B1294" s="31"/>
      <c r="C1294" s="31"/>
      <c r="D1294" s="14" t="s">
        <v>16</v>
      </c>
      <c r="E1294" s="15">
        <f t="shared" si="793"/>
        <v>0</v>
      </c>
      <c r="F1294" s="15">
        <v>0</v>
      </c>
      <c r="G1294" s="15">
        <v>0</v>
      </c>
      <c r="H1294" s="15">
        <v>0</v>
      </c>
      <c r="I1294" s="15">
        <v>0</v>
      </c>
      <c r="J1294" s="15">
        <v>0</v>
      </c>
      <c r="K1294" s="15">
        <v>0</v>
      </c>
    </row>
    <row r="1295" spans="1:11" x14ac:dyDescent="0.3">
      <c r="A1295" s="31"/>
      <c r="B1295" s="31"/>
      <c r="C1295" s="31"/>
      <c r="D1295" s="14" t="s">
        <v>17</v>
      </c>
      <c r="E1295" s="15">
        <f t="shared" si="793"/>
        <v>8.2999999999999989</v>
      </c>
      <c r="F1295" s="15">
        <v>0</v>
      </c>
      <c r="G1295" s="15">
        <v>0</v>
      </c>
      <c r="H1295" s="15">
        <v>0</v>
      </c>
      <c r="I1295" s="15">
        <v>8.2999999999999989</v>
      </c>
      <c r="J1295" s="15">
        <v>0</v>
      </c>
      <c r="K1295" s="15">
        <v>0</v>
      </c>
    </row>
    <row r="1296" spans="1:11" x14ac:dyDescent="0.3">
      <c r="A1296" s="31"/>
      <c r="B1296" s="31"/>
      <c r="C1296" s="31"/>
      <c r="D1296" s="14" t="s">
        <v>18</v>
      </c>
      <c r="E1296" s="15">
        <f t="shared" si="793"/>
        <v>0</v>
      </c>
      <c r="F1296" s="15">
        <v>0</v>
      </c>
      <c r="G1296" s="15">
        <v>0</v>
      </c>
      <c r="H1296" s="15">
        <v>0</v>
      </c>
      <c r="I1296" s="15">
        <v>0</v>
      </c>
      <c r="J1296" s="15">
        <v>0</v>
      </c>
      <c r="K1296" s="15">
        <v>0</v>
      </c>
    </row>
    <row r="1297" spans="1:11" x14ac:dyDescent="0.3">
      <c r="A1297" s="31"/>
      <c r="B1297" s="31"/>
      <c r="C1297" s="31"/>
      <c r="D1297" s="14" t="s">
        <v>19</v>
      </c>
      <c r="E1297" s="15">
        <f t="shared" si="793"/>
        <v>0</v>
      </c>
      <c r="F1297" s="15">
        <v>0</v>
      </c>
      <c r="G1297" s="15">
        <v>0</v>
      </c>
      <c r="H1297" s="15">
        <v>0</v>
      </c>
      <c r="I1297" s="15">
        <v>0</v>
      </c>
      <c r="J1297" s="15">
        <v>0</v>
      </c>
      <c r="K1297" s="15">
        <v>0</v>
      </c>
    </row>
    <row r="1298" spans="1:11" x14ac:dyDescent="0.3">
      <c r="A1298" s="31"/>
      <c r="B1298" s="31"/>
      <c r="C1298" s="32"/>
      <c r="D1298" s="14" t="s">
        <v>20</v>
      </c>
      <c r="E1298" s="15">
        <f t="shared" si="793"/>
        <v>0</v>
      </c>
      <c r="F1298" s="15">
        <v>0</v>
      </c>
      <c r="G1298" s="15">
        <v>0</v>
      </c>
      <c r="H1298" s="15">
        <v>0</v>
      </c>
      <c r="I1298" s="15">
        <v>0</v>
      </c>
      <c r="J1298" s="15">
        <v>0</v>
      </c>
      <c r="K1298" s="15">
        <v>0</v>
      </c>
    </row>
    <row r="1299" spans="1:11" x14ac:dyDescent="0.3">
      <c r="A1299" s="31"/>
      <c r="B1299" s="31"/>
      <c r="C1299" s="28" t="s">
        <v>279</v>
      </c>
      <c r="D1299" s="14" t="s">
        <v>303</v>
      </c>
      <c r="E1299" s="15">
        <f t="shared" si="793"/>
        <v>1.1000000000000001</v>
      </c>
      <c r="F1299" s="15">
        <f>SUM(F1300:F1307)</f>
        <v>0</v>
      </c>
      <c r="G1299" s="15">
        <f t="shared" ref="G1299" si="799">SUM(G1300:G1307)</f>
        <v>0</v>
      </c>
      <c r="H1299" s="15">
        <f t="shared" ref="H1299" si="800">SUM(H1300:H1307)</f>
        <v>0</v>
      </c>
      <c r="I1299" s="15">
        <f t="shared" ref="I1299" si="801">SUM(I1300:I1307)</f>
        <v>1.1000000000000001</v>
      </c>
      <c r="J1299" s="15">
        <f t="shared" ref="J1299" si="802">SUM(J1300:J1307)</f>
        <v>0</v>
      </c>
      <c r="K1299" s="15">
        <f t="shared" ref="K1299" si="803">SUM(K1300:K1307)</f>
        <v>0</v>
      </c>
    </row>
    <row r="1300" spans="1:11" x14ac:dyDescent="0.3">
      <c r="A1300" s="31"/>
      <c r="B1300" s="31"/>
      <c r="C1300" s="31"/>
      <c r="D1300" s="14" t="s">
        <v>13</v>
      </c>
      <c r="E1300" s="15">
        <f t="shared" si="793"/>
        <v>0</v>
      </c>
      <c r="F1300" s="15">
        <v>0</v>
      </c>
      <c r="G1300" s="15">
        <v>0</v>
      </c>
      <c r="H1300" s="15">
        <v>0</v>
      </c>
      <c r="I1300" s="15">
        <v>0</v>
      </c>
      <c r="J1300" s="15">
        <v>0</v>
      </c>
      <c r="K1300" s="15">
        <v>0</v>
      </c>
    </row>
    <row r="1301" spans="1:11" x14ac:dyDescent="0.3">
      <c r="A1301" s="31"/>
      <c r="B1301" s="31"/>
      <c r="C1301" s="31"/>
      <c r="D1301" s="14" t="s">
        <v>14</v>
      </c>
      <c r="E1301" s="15">
        <f t="shared" si="793"/>
        <v>0</v>
      </c>
      <c r="F1301" s="15">
        <v>0</v>
      </c>
      <c r="G1301" s="15">
        <v>0</v>
      </c>
      <c r="H1301" s="15">
        <v>0</v>
      </c>
      <c r="I1301" s="15">
        <v>0</v>
      </c>
      <c r="J1301" s="15">
        <v>0</v>
      </c>
      <c r="K1301" s="15">
        <v>0</v>
      </c>
    </row>
    <row r="1302" spans="1:11" x14ac:dyDescent="0.3">
      <c r="A1302" s="31"/>
      <c r="B1302" s="31"/>
      <c r="C1302" s="31"/>
      <c r="D1302" s="14" t="s">
        <v>15</v>
      </c>
      <c r="E1302" s="15">
        <f t="shared" si="793"/>
        <v>0</v>
      </c>
      <c r="F1302" s="15">
        <v>0</v>
      </c>
      <c r="G1302" s="15">
        <v>0</v>
      </c>
      <c r="H1302" s="15">
        <v>0</v>
      </c>
      <c r="I1302" s="15">
        <v>0</v>
      </c>
      <c r="J1302" s="15">
        <v>0</v>
      </c>
      <c r="K1302" s="15">
        <v>0</v>
      </c>
    </row>
    <row r="1303" spans="1:11" x14ac:dyDescent="0.3">
      <c r="A1303" s="31"/>
      <c r="B1303" s="31"/>
      <c r="C1303" s="31"/>
      <c r="D1303" s="14" t="s">
        <v>16</v>
      </c>
      <c r="E1303" s="15">
        <f t="shared" si="793"/>
        <v>0</v>
      </c>
      <c r="F1303" s="15">
        <v>0</v>
      </c>
      <c r="G1303" s="15">
        <v>0</v>
      </c>
      <c r="H1303" s="15">
        <v>0</v>
      </c>
      <c r="I1303" s="15">
        <v>0</v>
      </c>
      <c r="J1303" s="15">
        <v>0</v>
      </c>
      <c r="K1303" s="15">
        <v>0</v>
      </c>
    </row>
    <row r="1304" spans="1:11" x14ac:dyDescent="0.3">
      <c r="A1304" s="31"/>
      <c r="B1304" s="31"/>
      <c r="C1304" s="31"/>
      <c r="D1304" s="14" t="s">
        <v>17</v>
      </c>
      <c r="E1304" s="15">
        <f t="shared" si="793"/>
        <v>1</v>
      </c>
      <c r="F1304" s="15">
        <v>0</v>
      </c>
      <c r="G1304" s="15">
        <v>0</v>
      </c>
      <c r="H1304" s="15">
        <v>0</v>
      </c>
      <c r="I1304" s="15">
        <v>1</v>
      </c>
      <c r="J1304" s="15">
        <v>0</v>
      </c>
      <c r="K1304" s="15">
        <v>0</v>
      </c>
    </row>
    <row r="1305" spans="1:11" x14ac:dyDescent="0.3">
      <c r="A1305" s="31"/>
      <c r="B1305" s="31"/>
      <c r="C1305" s="31"/>
      <c r="D1305" s="14" t="s">
        <v>18</v>
      </c>
      <c r="E1305" s="15">
        <f t="shared" si="793"/>
        <v>0</v>
      </c>
      <c r="F1305" s="15">
        <v>0</v>
      </c>
      <c r="G1305" s="15">
        <v>0</v>
      </c>
      <c r="H1305" s="15">
        <v>0</v>
      </c>
      <c r="I1305" s="15">
        <v>0</v>
      </c>
      <c r="J1305" s="15">
        <v>0</v>
      </c>
      <c r="K1305" s="15">
        <v>0</v>
      </c>
    </row>
    <row r="1306" spans="1:11" x14ac:dyDescent="0.3">
      <c r="A1306" s="31"/>
      <c r="B1306" s="31"/>
      <c r="C1306" s="31"/>
      <c r="D1306" s="14" t="s">
        <v>19</v>
      </c>
      <c r="E1306" s="15">
        <f t="shared" si="793"/>
        <v>0</v>
      </c>
      <c r="F1306" s="15">
        <v>0</v>
      </c>
      <c r="G1306" s="15">
        <v>0</v>
      </c>
      <c r="H1306" s="15">
        <v>0</v>
      </c>
      <c r="I1306" s="15">
        <v>0</v>
      </c>
      <c r="J1306" s="15">
        <v>0</v>
      </c>
      <c r="K1306" s="15">
        <v>0</v>
      </c>
    </row>
    <row r="1307" spans="1:11" x14ac:dyDescent="0.3">
      <c r="A1307" s="31"/>
      <c r="B1307" s="31"/>
      <c r="C1307" s="32"/>
      <c r="D1307" s="14" t="s">
        <v>20</v>
      </c>
      <c r="E1307" s="15">
        <f t="shared" si="793"/>
        <v>0.1</v>
      </c>
      <c r="F1307" s="15">
        <v>0</v>
      </c>
      <c r="G1307" s="15">
        <v>0</v>
      </c>
      <c r="H1307" s="15">
        <v>0</v>
      </c>
      <c r="I1307" s="15">
        <v>0.1</v>
      </c>
      <c r="J1307" s="15">
        <v>0</v>
      </c>
      <c r="K1307" s="15">
        <v>0</v>
      </c>
    </row>
    <row r="1308" spans="1:11" x14ac:dyDescent="0.3">
      <c r="A1308" s="31"/>
      <c r="B1308" s="31"/>
      <c r="C1308" s="28" t="s">
        <v>362</v>
      </c>
      <c r="D1308" s="14" t="s">
        <v>303</v>
      </c>
      <c r="E1308" s="15">
        <f t="shared" si="793"/>
        <v>0</v>
      </c>
      <c r="F1308" s="15">
        <f>SUM(F1309:F1316)</f>
        <v>0</v>
      </c>
      <c r="G1308" s="15">
        <f t="shared" ref="G1308" si="804">SUM(G1309:G1316)</f>
        <v>0</v>
      </c>
      <c r="H1308" s="15">
        <f t="shared" ref="H1308" si="805">SUM(H1309:H1316)</f>
        <v>0</v>
      </c>
      <c r="I1308" s="15">
        <f t="shared" ref="I1308" si="806">SUM(I1309:I1316)</f>
        <v>0</v>
      </c>
      <c r="J1308" s="15">
        <f t="shared" ref="J1308" si="807">SUM(J1309:J1316)</f>
        <v>0</v>
      </c>
      <c r="K1308" s="15">
        <f t="shared" ref="K1308" si="808">SUM(K1309:K1316)</f>
        <v>0</v>
      </c>
    </row>
    <row r="1309" spans="1:11" x14ac:dyDescent="0.3">
      <c r="A1309" s="31"/>
      <c r="B1309" s="31"/>
      <c r="C1309" s="31"/>
      <c r="D1309" s="14" t="s">
        <v>13</v>
      </c>
      <c r="E1309" s="15">
        <f t="shared" si="793"/>
        <v>0</v>
      </c>
      <c r="F1309" s="15">
        <v>0</v>
      </c>
      <c r="G1309" s="15">
        <v>0</v>
      </c>
      <c r="H1309" s="15">
        <v>0</v>
      </c>
      <c r="I1309" s="15">
        <v>0</v>
      </c>
      <c r="J1309" s="15">
        <v>0</v>
      </c>
      <c r="K1309" s="15">
        <v>0</v>
      </c>
    </row>
    <row r="1310" spans="1:11" x14ac:dyDescent="0.3">
      <c r="A1310" s="31"/>
      <c r="B1310" s="31"/>
      <c r="C1310" s="31"/>
      <c r="D1310" s="14" t="s">
        <v>14</v>
      </c>
      <c r="E1310" s="15">
        <f t="shared" si="793"/>
        <v>0</v>
      </c>
      <c r="F1310" s="15">
        <v>0</v>
      </c>
      <c r="G1310" s="15">
        <v>0</v>
      </c>
      <c r="H1310" s="15">
        <v>0</v>
      </c>
      <c r="I1310" s="15">
        <v>0</v>
      </c>
      <c r="J1310" s="15">
        <v>0</v>
      </c>
      <c r="K1310" s="15">
        <v>0</v>
      </c>
    </row>
    <row r="1311" spans="1:11" x14ac:dyDescent="0.3">
      <c r="A1311" s="31"/>
      <c r="B1311" s="31"/>
      <c r="C1311" s="31"/>
      <c r="D1311" s="14" t="s">
        <v>15</v>
      </c>
      <c r="E1311" s="15">
        <f t="shared" si="793"/>
        <v>0</v>
      </c>
      <c r="F1311" s="15">
        <v>0</v>
      </c>
      <c r="G1311" s="15">
        <v>0</v>
      </c>
      <c r="H1311" s="15">
        <v>0</v>
      </c>
      <c r="I1311" s="15">
        <v>0</v>
      </c>
      <c r="J1311" s="15">
        <v>0</v>
      </c>
      <c r="K1311" s="15">
        <v>0</v>
      </c>
    </row>
    <row r="1312" spans="1:11" x14ac:dyDescent="0.3">
      <c r="A1312" s="31"/>
      <c r="B1312" s="31"/>
      <c r="C1312" s="31"/>
      <c r="D1312" s="14" t="s">
        <v>16</v>
      </c>
      <c r="E1312" s="15">
        <f t="shared" si="793"/>
        <v>0</v>
      </c>
      <c r="F1312" s="15">
        <v>0</v>
      </c>
      <c r="G1312" s="15">
        <v>0</v>
      </c>
      <c r="H1312" s="15">
        <v>0</v>
      </c>
      <c r="I1312" s="15">
        <v>0</v>
      </c>
      <c r="J1312" s="15">
        <v>0</v>
      </c>
      <c r="K1312" s="15">
        <v>0</v>
      </c>
    </row>
    <row r="1313" spans="1:11" x14ac:dyDescent="0.3">
      <c r="A1313" s="31"/>
      <c r="B1313" s="31"/>
      <c r="C1313" s="31"/>
      <c r="D1313" s="14" t="s">
        <v>17</v>
      </c>
      <c r="E1313" s="15">
        <f t="shared" si="793"/>
        <v>0</v>
      </c>
      <c r="F1313" s="15">
        <v>0</v>
      </c>
      <c r="G1313" s="15">
        <v>0</v>
      </c>
      <c r="H1313" s="15">
        <v>0</v>
      </c>
      <c r="I1313" s="15">
        <v>0</v>
      </c>
      <c r="J1313" s="15">
        <v>0</v>
      </c>
      <c r="K1313" s="15">
        <v>0</v>
      </c>
    </row>
    <row r="1314" spans="1:11" x14ac:dyDescent="0.3">
      <c r="A1314" s="31"/>
      <c r="B1314" s="31"/>
      <c r="C1314" s="31"/>
      <c r="D1314" s="14" t="s">
        <v>18</v>
      </c>
      <c r="E1314" s="15">
        <f t="shared" si="793"/>
        <v>0</v>
      </c>
      <c r="F1314" s="15">
        <v>0</v>
      </c>
      <c r="G1314" s="15">
        <v>0</v>
      </c>
      <c r="H1314" s="15">
        <v>0</v>
      </c>
      <c r="I1314" s="15">
        <v>0</v>
      </c>
      <c r="J1314" s="15">
        <v>0</v>
      </c>
      <c r="K1314" s="15">
        <v>0</v>
      </c>
    </row>
    <row r="1315" spans="1:11" x14ac:dyDescent="0.3">
      <c r="A1315" s="31"/>
      <c r="B1315" s="31"/>
      <c r="C1315" s="31"/>
      <c r="D1315" s="14" t="s">
        <v>19</v>
      </c>
      <c r="E1315" s="15">
        <f t="shared" si="793"/>
        <v>0</v>
      </c>
      <c r="F1315" s="15">
        <v>0</v>
      </c>
      <c r="G1315" s="15">
        <v>0</v>
      </c>
      <c r="H1315" s="15">
        <v>0</v>
      </c>
      <c r="I1315" s="15">
        <v>0</v>
      </c>
      <c r="J1315" s="15">
        <v>0</v>
      </c>
      <c r="K1315" s="15">
        <v>0</v>
      </c>
    </row>
    <row r="1316" spans="1:11" x14ac:dyDescent="0.3">
      <c r="A1316" s="31"/>
      <c r="B1316" s="31"/>
      <c r="C1316" s="32"/>
      <c r="D1316" s="14" t="s">
        <v>20</v>
      </c>
      <c r="E1316" s="15">
        <f t="shared" si="793"/>
        <v>0</v>
      </c>
      <c r="F1316" s="15">
        <v>0</v>
      </c>
      <c r="G1316" s="15">
        <v>0</v>
      </c>
      <c r="H1316" s="15">
        <v>0</v>
      </c>
      <c r="I1316" s="15">
        <v>0</v>
      </c>
      <c r="J1316" s="15">
        <v>0</v>
      </c>
      <c r="K1316" s="15">
        <v>0</v>
      </c>
    </row>
    <row r="1317" spans="1:11" x14ac:dyDescent="0.3">
      <c r="A1317" s="31"/>
      <c r="B1317" s="31"/>
      <c r="C1317" s="28" t="s">
        <v>281</v>
      </c>
      <c r="D1317" s="14" t="s">
        <v>303</v>
      </c>
      <c r="E1317" s="15">
        <f t="shared" si="793"/>
        <v>0</v>
      </c>
      <c r="F1317" s="15">
        <f>SUM(F1318:F1325)</f>
        <v>0</v>
      </c>
      <c r="G1317" s="15">
        <f t="shared" ref="G1317" si="809">SUM(G1318:G1325)</f>
        <v>0</v>
      </c>
      <c r="H1317" s="15">
        <f t="shared" ref="H1317" si="810">SUM(H1318:H1325)</f>
        <v>0</v>
      </c>
      <c r="I1317" s="15">
        <f t="shared" ref="I1317" si="811">SUM(I1318:I1325)</f>
        <v>0</v>
      </c>
      <c r="J1317" s="15">
        <f t="shared" ref="J1317" si="812">SUM(J1318:J1325)</f>
        <v>0</v>
      </c>
      <c r="K1317" s="15">
        <f t="shared" ref="K1317" si="813">SUM(K1318:K1325)</f>
        <v>0</v>
      </c>
    </row>
    <row r="1318" spans="1:11" x14ac:dyDescent="0.3">
      <c r="A1318" s="31"/>
      <c r="B1318" s="31"/>
      <c r="C1318" s="31"/>
      <c r="D1318" s="14" t="s">
        <v>13</v>
      </c>
      <c r="E1318" s="15">
        <f t="shared" si="793"/>
        <v>0</v>
      </c>
      <c r="F1318" s="15">
        <v>0</v>
      </c>
      <c r="G1318" s="15">
        <v>0</v>
      </c>
      <c r="H1318" s="15">
        <v>0</v>
      </c>
      <c r="I1318" s="15">
        <v>0</v>
      </c>
      <c r="J1318" s="15">
        <v>0</v>
      </c>
      <c r="K1318" s="15">
        <v>0</v>
      </c>
    </row>
    <row r="1319" spans="1:11" x14ac:dyDescent="0.3">
      <c r="A1319" s="31"/>
      <c r="B1319" s="31"/>
      <c r="C1319" s="31"/>
      <c r="D1319" s="14" t="s">
        <v>14</v>
      </c>
      <c r="E1319" s="15">
        <f t="shared" si="793"/>
        <v>0</v>
      </c>
      <c r="F1319" s="15">
        <v>0</v>
      </c>
      <c r="G1319" s="15">
        <v>0</v>
      </c>
      <c r="H1319" s="15">
        <v>0</v>
      </c>
      <c r="I1319" s="15">
        <v>0</v>
      </c>
      <c r="J1319" s="15">
        <v>0</v>
      </c>
      <c r="K1319" s="15">
        <v>0</v>
      </c>
    </row>
    <row r="1320" spans="1:11" x14ac:dyDescent="0.3">
      <c r="A1320" s="31"/>
      <c r="B1320" s="31"/>
      <c r="C1320" s="31"/>
      <c r="D1320" s="14" t="s">
        <v>15</v>
      </c>
      <c r="E1320" s="15">
        <f t="shared" si="793"/>
        <v>0</v>
      </c>
      <c r="F1320" s="15">
        <v>0</v>
      </c>
      <c r="G1320" s="15">
        <v>0</v>
      </c>
      <c r="H1320" s="15">
        <v>0</v>
      </c>
      <c r="I1320" s="15">
        <v>0</v>
      </c>
      <c r="J1320" s="15">
        <v>0</v>
      </c>
      <c r="K1320" s="15">
        <v>0</v>
      </c>
    </row>
    <row r="1321" spans="1:11" x14ac:dyDescent="0.3">
      <c r="A1321" s="31"/>
      <c r="B1321" s="31"/>
      <c r="C1321" s="31"/>
      <c r="D1321" s="14" t="s">
        <v>16</v>
      </c>
      <c r="E1321" s="15">
        <f t="shared" si="793"/>
        <v>0</v>
      </c>
      <c r="F1321" s="15">
        <v>0</v>
      </c>
      <c r="G1321" s="15">
        <v>0</v>
      </c>
      <c r="H1321" s="15">
        <v>0</v>
      </c>
      <c r="I1321" s="15">
        <v>0</v>
      </c>
      <c r="J1321" s="15">
        <v>0</v>
      </c>
      <c r="K1321" s="15">
        <v>0</v>
      </c>
    </row>
    <row r="1322" spans="1:11" x14ac:dyDescent="0.3">
      <c r="A1322" s="31"/>
      <c r="B1322" s="31"/>
      <c r="C1322" s="31"/>
      <c r="D1322" s="14" t="s">
        <v>17</v>
      </c>
      <c r="E1322" s="15">
        <f t="shared" si="793"/>
        <v>0</v>
      </c>
      <c r="F1322" s="15">
        <v>0</v>
      </c>
      <c r="G1322" s="15">
        <v>0</v>
      </c>
      <c r="H1322" s="15">
        <v>0</v>
      </c>
      <c r="I1322" s="15">
        <v>0</v>
      </c>
      <c r="J1322" s="15">
        <v>0</v>
      </c>
      <c r="K1322" s="15">
        <v>0</v>
      </c>
    </row>
    <row r="1323" spans="1:11" x14ac:dyDescent="0.3">
      <c r="A1323" s="31"/>
      <c r="B1323" s="31"/>
      <c r="C1323" s="31"/>
      <c r="D1323" s="14" t="s">
        <v>18</v>
      </c>
      <c r="E1323" s="15">
        <f t="shared" si="793"/>
        <v>0</v>
      </c>
      <c r="F1323" s="15">
        <v>0</v>
      </c>
      <c r="G1323" s="15">
        <v>0</v>
      </c>
      <c r="H1323" s="15">
        <v>0</v>
      </c>
      <c r="I1323" s="15">
        <v>0</v>
      </c>
      <c r="J1323" s="15">
        <v>0</v>
      </c>
      <c r="K1323" s="15">
        <v>0</v>
      </c>
    </row>
    <row r="1324" spans="1:11" x14ac:dyDescent="0.3">
      <c r="A1324" s="31"/>
      <c r="B1324" s="31"/>
      <c r="C1324" s="31"/>
      <c r="D1324" s="14" t="s">
        <v>19</v>
      </c>
      <c r="E1324" s="15">
        <f t="shared" si="793"/>
        <v>0</v>
      </c>
      <c r="F1324" s="15">
        <v>0</v>
      </c>
      <c r="G1324" s="15">
        <v>0</v>
      </c>
      <c r="H1324" s="15">
        <v>0</v>
      </c>
      <c r="I1324" s="15">
        <v>0</v>
      </c>
      <c r="J1324" s="15">
        <v>0</v>
      </c>
      <c r="K1324" s="15">
        <v>0</v>
      </c>
    </row>
    <row r="1325" spans="1:11" x14ac:dyDescent="0.3">
      <c r="A1325" s="31"/>
      <c r="B1325" s="31"/>
      <c r="C1325" s="32"/>
      <c r="D1325" s="14" t="s">
        <v>20</v>
      </c>
      <c r="E1325" s="15">
        <f t="shared" si="793"/>
        <v>0</v>
      </c>
      <c r="F1325" s="15">
        <v>0</v>
      </c>
      <c r="G1325" s="15">
        <v>0</v>
      </c>
      <c r="H1325" s="15">
        <v>0</v>
      </c>
      <c r="I1325" s="15">
        <v>0</v>
      </c>
      <c r="J1325" s="15">
        <v>0</v>
      </c>
      <c r="K1325" s="15">
        <v>0</v>
      </c>
    </row>
    <row r="1326" spans="1:11" x14ac:dyDescent="0.3">
      <c r="A1326" s="31"/>
      <c r="B1326" s="31"/>
      <c r="C1326" s="28" t="s">
        <v>282</v>
      </c>
      <c r="D1326" s="14" t="s">
        <v>303</v>
      </c>
      <c r="E1326" s="15">
        <f t="shared" si="793"/>
        <v>0</v>
      </c>
      <c r="F1326" s="15">
        <f>SUM(F1327:F1334)</f>
        <v>0</v>
      </c>
      <c r="G1326" s="15">
        <f t="shared" ref="G1326" si="814">SUM(G1327:G1334)</f>
        <v>0</v>
      </c>
      <c r="H1326" s="15">
        <f t="shared" ref="H1326" si="815">SUM(H1327:H1334)</f>
        <v>0</v>
      </c>
      <c r="I1326" s="15">
        <f t="shared" ref="I1326" si="816">SUM(I1327:I1334)</f>
        <v>0</v>
      </c>
      <c r="J1326" s="15">
        <f t="shared" ref="J1326" si="817">SUM(J1327:J1334)</f>
        <v>0</v>
      </c>
      <c r="K1326" s="15">
        <f t="shared" ref="K1326" si="818">SUM(K1327:K1334)</f>
        <v>0</v>
      </c>
    </row>
    <row r="1327" spans="1:11" x14ac:dyDescent="0.3">
      <c r="A1327" s="31"/>
      <c r="B1327" s="31"/>
      <c r="C1327" s="31"/>
      <c r="D1327" s="14" t="s">
        <v>13</v>
      </c>
      <c r="E1327" s="15">
        <f t="shared" si="793"/>
        <v>0</v>
      </c>
      <c r="F1327" s="15">
        <v>0</v>
      </c>
      <c r="G1327" s="15">
        <v>0</v>
      </c>
      <c r="H1327" s="15">
        <v>0</v>
      </c>
      <c r="I1327" s="15">
        <v>0</v>
      </c>
      <c r="J1327" s="15">
        <v>0</v>
      </c>
      <c r="K1327" s="15">
        <v>0</v>
      </c>
    </row>
    <row r="1328" spans="1:11" x14ac:dyDescent="0.3">
      <c r="A1328" s="31"/>
      <c r="B1328" s="31"/>
      <c r="C1328" s="31"/>
      <c r="D1328" s="14" t="s">
        <v>14</v>
      </c>
      <c r="E1328" s="15">
        <f t="shared" si="793"/>
        <v>0</v>
      </c>
      <c r="F1328" s="15">
        <v>0</v>
      </c>
      <c r="G1328" s="15">
        <v>0</v>
      </c>
      <c r="H1328" s="15">
        <v>0</v>
      </c>
      <c r="I1328" s="15">
        <v>0</v>
      </c>
      <c r="J1328" s="15">
        <v>0</v>
      </c>
      <c r="K1328" s="15">
        <v>0</v>
      </c>
    </row>
    <row r="1329" spans="1:11" x14ac:dyDescent="0.3">
      <c r="A1329" s="31"/>
      <c r="B1329" s="31"/>
      <c r="C1329" s="31"/>
      <c r="D1329" s="14" t="s">
        <v>15</v>
      </c>
      <c r="E1329" s="15">
        <f t="shared" si="793"/>
        <v>0</v>
      </c>
      <c r="F1329" s="15">
        <v>0</v>
      </c>
      <c r="G1329" s="15">
        <v>0</v>
      </c>
      <c r="H1329" s="15">
        <v>0</v>
      </c>
      <c r="I1329" s="15">
        <v>0</v>
      </c>
      <c r="J1329" s="15">
        <v>0</v>
      </c>
      <c r="K1329" s="15">
        <v>0</v>
      </c>
    </row>
    <row r="1330" spans="1:11" x14ac:dyDescent="0.3">
      <c r="A1330" s="31"/>
      <c r="B1330" s="31"/>
      <c r="C1330" s="31"/>
      <c r="D1330" s="14" t="s">
        <v>16</v>
      </c>
      <c r="E1330" s="15">
        <f t="shared" si="793"/>
        <v>0</v>
      </c>
      <c r="F1330" s="15">
        <v>0</v>
      </c>
      <c r="G1330" s="15">
        <v>0</v>
      </c>
      <c r="H1330" s="15">
        <v>0</v>
      </c>
      <c r="I1330" s="15">
        <v>0</v>
      </c>
      <c r="J1330" s="15">
        <v>0</v>
      </c>
      <c r="K1330" s="15">
        <v>0</v>
      </c>
    </row>
    <row r="1331" spans="1:11" x14ac:dyDescent="0.3">
      <c r="A1331" s="31"/>
      <c r="B1331" s="31"/>
      <c r="C1331" s="31"/>
      <c r="D1331" s="14" t="s">
        <v>17</v>
      </c>
      <c r="E1331" s="15">
        <f t="shared" si="793"/>
        <v>0</v>
      </c>
      <c r="F1331" s="15">
        <v>0</v>
      </c>
      <c r="G1331" s="15">
        <v>0</v>
      </c>
      <c r="H1331" s="15">
        <v>0</v>
      </c>
      <c r="I1331" s="15">
        <v>0</v>
      </c>
      <c r="J1331" s="15">
        <v>0</v>
      </c>
      <c r="K1331" s="15">
        <v>0</v>
      </c>
    </row>
    <row r="1332" spans="1:11" x14ac:dyDescent="0.3">
      <c r="A1332" s="31"/>
      <c r="B1332" s="31"/>
      <c r="C1332" s="31"/>
      <c r="D1332" s="14" t="s">
        <v>18</v>
      </c>
      <c r="E1332" s="15">
        <f t="shared" si="793"/>
        <v>0</v>
      </c>
      <c r="F1332" s="15">
        <v>0</v>
      </c>
      <c r="G1332" s="15">
        <v>0</v>
      </c>
      <c r="H1332" s="15">
        <v>0</v>
      </c>
      <c r="I1332" s="15">
        <v>0</v>
      </c>
      <c r="J1332" s="15">
        <v>0</v>
      </c>
      <c r="K1332" s="15">
        <v>0</v>
      </c>
    </row>
    <row r="1333" spans="1:11" x14ac:dyDescent="0.3">
      <c r="A1333" s="31"/>
      <c r="B1333" s="31"/>
      <c r="C1333" s="31"/>
      <c r="D1333" s="14" t="s">
        <v>19</v>
      </c>
      <c r="E1333" s="15">
        <f t="shared" si="793"/>
        <v>0</v>
      </c>
      <c r="F1333" s="15">
        <v>0</v>
      </c>
      <c r="G1333" s="15">
        <v>0</v>
      </c>
      <c r="H1333" s="15">
        <v>0</v>
      </c>
      <c r="I1333" s="15">
        <v>0</v>
      </c>
      <c r="J1333" s="15">
        <v>0</v>
      </c>
      <c r="K1333" s="15">
        <v>0</v>
      </c>
    </row>
    <row r="1334" spans="1:11" x14ac:dyDescent="0.3">
      <c r="A1334" s="31"/>
      <c r="B1334" s="31"/>
      <c r="C1334" s="32"/>
      <c r="D1334" s="14" t="s">
        <v>20</v>
      </c>
      <c r="E1334" s="15">
        <f t="shared" si="793"/>
        <v>0</v>
      </c>
      <c r="F1334" s="15">
        <v>0</v>
      </c>
      <c r="G1334" s="15">
        <v>0</v>
      </c>
      <c r="H1334" s="15">
        <v>0</v>
      </c>
      <c r="I1334" s="15">
        <v>0</v>
      </c>
      <c r="J1334" s="15">
        <v>0</v>
      </c>
      <c r="K1334" s="15">
        <v>0</v>
      </c>
    </row>
    <row r="1335" spans="1:11" x14ac:dyDescent="0.3">
      <c r="A1335" s="31"/>
      <c r="B1335" s="31"/>
      <c r="C1335" s="28" t="s">
        <v>283</v>
      </c>
      <c r="D1335" s="14" t="s">
        <v>24</v>
      </c>
      <c r="E1335" s="15">
        <f t="shared" si="793"/>
        <v>0</v>
      </c>
      <c r="F1335" s="15">
        <f>SUM(F1336:F1343)</f>
        <v>0</v>
      </c>
      <c r="G1335" s="15">
        <f t="shared" ref="G1335" si="819">SUM(G1336:G1343)</f>
        <v>0</v>
      </c>
      <c r="H1335" s="15">
        <f t="shared" ref="H1335" si="820">SUM(H1336:H1343)</f>
        <v>0</v>
      </c>
      <c r="I1335" s="15">
        <f t="shared" ref="I1335" si="821">SUM(I1336:I1343)</f>
        <v>0</v>
      </c>
      <c r="J1335" s="15">
        <f t="shared" ref="J1335" si="822">SUM(J1336:J1343)</f>
        <v>0</v>
      </c>
      <c r="K1335" s="15">
        <f t="shared" ref="K1335" si="823">SUM(K1336:K1343)</f>
        <v>0</v>
      </c>
    </row>
    <row r="1336" spans="1:11" x14ac:dyDescent="0.3">
      <c r="A1336" s="31"/>
      <c r="B1336" s="31"/>
      <c r="C1336" s="31"/>
      <c r="D1336" s="14" t="s">
        <v>13</v>
      </c>
      <c r="E1336" s="15">
        <f t="shared" si="793"/>
        <v>0</v>
      </c>
      <c r="F1336" s="15">
        <v>0</v>
      </c>
      <c r="G1336" s="15">
        <v>0</v>
      </c>
      <c r="H1336" s="15">
        <v>0</v>
      </c>
      <c r="I1336" s="15">
        <v>0</v>
      </c>
      <c r="J1336" s="15">
        <v>0</v>
      </c>
      <c r="K1336" s="15">
        <v>0</v>
      </c>
    </row>
    <row r="1337" spans="1:11" x14ac:dyDescent="0.3">
      <c r="A1337" s="31"/>
      <c r="B1337" s="31"/>
      <c r="C1337" s="31"/>
      <c r="D1337" s="14" t="s">
        <v>14</v>
      </c>
      <c r="E1337" s="15">
        <f t="shared" si="793"/>
        <v>0</v>
      </c>
      <c r="F1337" s="15">
        <v>0</v>
      </c>
      <c r="G1337" s="15">
        <v>0</v>
      </c>
      <c r="H1337" s="15">
        <v>0</v>
      </c>
      <c r="I1337" s="15">
        <v>0</v>
      </c>
      <c r="J1337" s="15">
        <v>0</v>
      </c>
      <c r="K1337" s="15">
        <v>0</v>
      </c>
    </row>
    <row r="1338" spans="1:11" x14ac:dyDescent="0.3">
      <c r="A1338" s="31"/>
      <c r="B1338" s="31"/>
      <c r="C1338" s="31"/>
      <c r="D1338" s="14" t="s">
        <v>15</v>
      </c>
      <c r="E1338" s="15">
        <f t="shared" si="793"/>
        <v>0</v>
      </c>
      <c r="F1338" s="15">
        <v>0</v>
      </c>
      <c r="G1338" s="15">
        <v>0</v>
      </c>
      <c r="H1338" s="15">
        <v>0</v>
      </c>
      <c r="I1338" s="15">
        <v>0</v>
      </c>
      <c r="J1338" s="15">
        <v>0</v>
      </c>
      <c r="K1338" s="15">
        <v>0</v>
      </c>
    </row>
    <row r="1339" spans="1:11" x14ac:dyDescent="0.3">
      <c r="A1339" s="31"/>
      <c r="B1339" s="31"/>
      <c r="C1339" s="31"/>
      <c r="D1339" s="14" t="s">
        <v>16</v>
      </c>
      <c r="E1339" s="15">
        <f t="shared" si="793"/>
        <v>0</v>
      </c>
      <c r="F1339" s="15">
        <v>0</v>
      </c>
      <c r="G1339" s="15">
        <v>0</v>
      </c>
      <c r="H1339" s="15">
        <v>0</v>
      </c>
      <c r="I1339" s="15">
        <v>0</v>
      </c>
      <c r="J1339" s="15">
        <v>0</v>
      </c>
      <c r="K1339" s="15">
        <v>0</v>
      </c>
    </row>
    <row r="1340" spans="1:11" x14ac:dyDescent="0.3">
      <c r="A1340" s="31"/>
      <c r="B1340" s="31"/>
      <c r="C1340" s="31"/>
      <c r="D1340" s="14" t="s">
        <v>17</v>
      </c>
      <c r="E1340" s="15">
        <f t="shared" si="793"/>
        <v>0</v>
      </c>
      <c r="F1340" s="15">
        <v>0</v>
      </c>
      <c r="G1340" s="15">
        <v>0</v>
      </c>
      <c r="H1340" s="15">
        <v>0</v>
      </c>
      <c r="I1340" s="15">
        <v>0</v>
      </c>
      <c r="J1340" s="15">
        <v>0</v>
      </c>
      <c r="K1340" s="15">
        <v>0</v>
      </c>
    </row>
    <row r="1341" spans="1:11" x14ac:dyDescent="0.3">
      <c r="A1341" s="31"/>
      <c r="B1341" s="31"/>
      <c r="C1341" s="31"/>
      <c r="D1341" s="14" t="s">
        <v>18</v>
      </c>
      <c r="E1341" s="15">
        <f t="shared" si="793"/>
        <v>0</v>
      </c>
      <c r="F1341" s="15">
        <v>0</v>
      </c>
      <c r="G1341" s="15">
        <v>0</v>
      </c>
      <c r="H1341" s="15">
        <v>0</v>
      </c>
      <c r="I1341" s="15">
        <v>0</v>
      </c>
      <c r="J1341" s="15">
        <v>0</v>
      </c>
      <c r="K1341" s="15">
        <v>0</v>
      </c>
    </row>
    <row r="1342" spans="1:11" x14ac:dyDescent="0.3">
      <c r="A1342" s="31"/>
      <c r="B1342" s="31"/>
      <c r="C1342" s="31"/>
      <c r="D1342" s="14" t="s">
        <v>19</v>
      </c>
      <c r="E1342" s="15">
        <f t="shared" si="793"/>
        <v>0</v>
      </c>
      <c r="F1342" s="15">
        <v>0</v>
      </c>
      <c r="G1342" s="15">
        <v>0</v>
      </c>
      <c r="H1342" s="15">
        <v>0</v>
      </c>
      <c r="I1342" s="15">
        <v>0</v>
      </c>
      <c r="J1342" s="15">
        <v>0</v>
      </c>
      <c r="K1342" s="15">
        <v>0</v>
      </c>
    </row>
    <row r="1343" spans="1:11" x14ac:dyDescent="0.3">
      <c r="A1343" s="31"/>
      <c r="B1343" s="31"/>
      <c r="C1343" s="32"/>
      <c r="D1343" s="14" t="s">
        <v>20</v>
      </c>
      <c r="E1343" s="15">
        <f t="shared" si="793"/>
        <v>0</v>
      </c>
      <c r="F1343" s="15">
        <v>0</v>
      </c>
      <c r="G1343" s="15">
        <v>0</v>
      </c>
      <c r="H1343" s="15">
        <v>0</v>
      </c>
      <c r="I1343" s="15">
        <v>0</v>
      </c>
      <c r="J1343" s="15">
        <v>0</v>
      </c>
      <c r="K1343" s="15">
        <v>0</v>
      </c>
    </row>
    <row r="1344" spans="1:11" x14ac:dyDescent="0.3">
      <c r="A1344" s="31"/>
      <c r="B1344" s="31"/>
      <c r="C1344" s="28" t="s">
        <v>363</v>
      </c>
      <c r="D1344" s="14" t="s">
        <v>24</v>
      </c>
      <c r="E1344" s="15">
        <f t="shared" si="793"/>
        <v>0</v>
      </c>
      <c r="F1344" s="15">
        <f>SUM(F1345:F1352)</f>
        <v>0</v>
      </c>
      <c r="G1344" s="15">
        <f t="shared" ref="G1344" si="824">SUM(G1345:G1352)</f>
        <v>0</v>
      </c>
      <c r="H1344" s="15">
        <f t="shared" ref="H1344" si="825">SUM(H1345:H1352)</f>
        <v>0</v>
      </c>
      <c r="I1344" s="15">
        <f t="shared" ref="I1344" si="826">SUM(I1345:I1352)</f>
        <v>0</v>
      </c>
      <c r="J1344" s="15">
        <f t="shared" ref="J1344" si="827">SUM(J1345:J1352)</f>
        <v>0</v>
      </c>
      <c r="K1344" s="15">
        <f t="shared" ref="K1344" si="828">SUM(K1345:K1352)</f>
        <v>0</v>
      </c>
    </row>
    <row r="1345" spans="1:11" x14ac:dyDescent="0.3">
      <c r="A1345" s="31"/>
      <c r="B1345" s="31"/>
      <c r="C1345" s="31"/>
      <c r="D1345" s="14" t="s">
        <v>13</v>
      </c>
      <c r="E1345" s="15">
        <f t="shared" si="793"/>
        <v>0</v>
      </c>
      <c r="F1345" s="15">
        <v>0</v>
      </c>
      <c r="G1345" s="15">
        <v>0</v>
      </c>
      <c r="H1345" s="15">
        <v>0</v>
      </c>
      <c r="I1345" s="15">
        <v>0</v>
      </c>
      <c r="J1345" s="15">
        <v>0</v>
      </c>
      <c r="K1345" s="15">
        <v>0</v>
      </c>
    </row>
    <row r="1346" spans="1:11" x14ac:dyDescent="0.3">
      <c r="A1346" s="31"/>
      <c r="B1346" s="31"/>
      <c r="C1346" s="31"/>
      <c r="D1346" s="14" t="s">
        <v>14</v>
      </c>
      <c r="E1346" s="15">
        <f t="shared" si="793"/>
        <v>0</v>
      </c>
      <c r="F1346" s="15">
        <v>0</v>
      </c>
      <c r="G1346" s="15">
        <v>0</v>
      </c>
      <c r="H1346" s="15">
        <v>0</v>
      </c>
      <c r="I1346" s="15">
        <v>0</v>
      </c>
      <c r="J1346" s="15">
        <v>0</v>
      </c>
      <c r="K1346" s="15">
        <v>0</v>
      </c>
    </row>
    <row r="1347" spans="1:11" x14ac:dyDescent="0.3">
      <c r="A1347" s="31"/>
      <c r="B1347" s="31"/>
      <c r="C1347" s="31"/>
      <c r="D1347" s="14" t="s">
        <v>15</v>
      </c>
      <c r="E1347" s="15">
        <f t="shared" si="793"/>
        <v>0</v>
      </c>
      <c r="F1347" s="15">
        <v>0</v>
      </c>
      <c r="G1347" s="15">
        <v>0</v>
      </c>
      <c r="H1347" s="15">
        <v>0</v>
      </c>
      <c r="I1347" s="15">
        <v>0</v>
      </c>
      <c r="J1347" s="15">
        <v>0</v>
      </c>
      <c r="K1347" s="15">
        <v>0</v>
      </c>
    </row>
    <row r="1348" spans="1:11" x14ac:dyDescent="0.3">
      <c r="A1348" s="31"/>
      <c r="B1348" s="31"/>
      <c r="C1348" s="31"/>
      <c r="D1348" s="14" t="s">
        <v>16</v>
      </c>
      <c r="E1348" s="15">
        <f t="shared" si="793"/>
        <v>0</v>
      </c>
      <c r="F1348" s="15">
        <v>0</v>
      </c>
      <c r="G1348" s="15">
        <v>0</v>
      </c>
      <c r="H1348" s="15">
        <v>0</v>
      </c>
      <c r="I1348" s="15">
        <v>0</v>
      </c>
      <c r="J1348" s="15">
        <v>0</v>
      </c>
      <c r="K1348" s="15">
        <v>0</v>
      </c>
    </row>
    <row r="1349" spans="1:11" x14ac:dyDescent="0.3">
      <c r="A1349" s="31"/>
      <c r="B1349" s="31"/>
      <c r="C1349" s="31"/>
      <c r="D1349" s="14" t="s">
        <v>17</v>
      </c>
      <c r="E1349" s="15">
        <f t="shared" si="793"/>
        <v>0</v>
      </c>
      <c r="F1349" s="15">
        <v>0</v>
      </c>
      <c r="G1349" s="15">
        <v>0</v>
      </c>
      <c r="H1349" s="15">
        <v>0</v>
      </c>
      <c r="I1349" s="15">
        <v>0</v>
      </c>
      <c r="J1349" s="15">
        <v>0</v>
      </c>
      <c r="K1349" s="15">
        <v>0</v>
      </c>
    </row>
    <row r="1350" spans="1:11" x14ac:dyDescent="0.3">
      <c r="A1350" s="31"/>
      <c r="B1350" s="31"/>
      <c r="C1350" s="31"/>
      <c r="D1350" s="14" t="s">
        <v>18</v>
      </c>
      <c r="E1350" s="15">
        <f t="shared" si="793"/>
        <v>0</v>
      </c>
      <c r="F1350" s="15">
        <v>0</v>
      </c>
      <c r="G1350" s="15">
        <v>0</v>
      </c>
      <c r="H1350" s="15">
        <v>0</v>
      </c>
      <c r="I1350" s="15">
        <v>0</v>
      </c>
      <c r="J1350" s="15">
        <v>0</v>
      </c>
      <c r="K1350" s="15">
        <v>0</v>
      </c>
    </row>
    <row r="1351" spans="1:11" x14ac:dyDescent="0.3">
      <c r="A1351" s="31"/>
      <c r="B1351" s="31"/>
      <c r="C1351" s="31"/>
      <c r="D1351" s="14" t="s">
        <v>19</v>
      </c>
      <c r="E1351" s="15">
        <f t="shared" ref="E1351:E1414" si="829">SUM(F1351:K1351)</f>
        <v>0</v>
      </c>
      <c r="F1351" s="15">
        <v>0</v>
      </c>
      <c r="G1351" s="15">
        <v>0</v>
      </c>
      <c r="H1351" s="15">
        <v>0</v>
      </c>
      <c r="I1351" s="15">
        <v>0</v>
      </c>
      <c r="J1351" s="15">
        <v>0</v>
      </c>
      <c r="K1351" s="15">
        <v>0</v>
      </c>
    </row>
    <row r="1352" spans="1:11" x14ac:dyDescent="0.3">
      <c r="A1352" s="31"/>
      <c r="B1352" s="31"/>
      <c r="C1352" s="32"/>
      <c r="D1352" s="14" t="s">
        <v>20</v>
      </c>
      <c r="E1352" s="15">
        <f t="shared" si="829"/>
        <v>0</v>
      </c>
      <c r="F1352" s="15">
        <v>0</v>
      </c>
      <c r="G1352" s="15">
        <v>0</v>
      </c>
      <c r="H1352" s="15">
        <v>0</v>
      </c>
      <c r="I1352" s="15">
        <v>0</v>
      </c>
      <c r="J1352" s="15">
        <v>0</v>
      </c>
      <c r="K1352" s="15">
        <v>0</v>
      </c>
    </row>
    <row r="1353" spans="1:11" x14ac:dyDescent="0.3">
      <c r="A1353" s="31"/>
      <c r="B1353" s="31"/>
      <c r="C1353" s="28" t="s">
        <v>285</v>
      </c>
      <c r="D1353" s="14" t="s">
        <v>303</v>
      </c>
      <c r="E1353" s="15">
        <f t="shared" si="829"/>
        <v>3.3000000000000003</v>
      </c>
      <c r="F1353" s="15">
        <f>SUM(F1354:F1361)</f>
        <v>0</v>
      </c>
      <c r="G1353" s="15">
        <f t="shared" ref="G1353" si="830">SUM(G1354:G1361)</f>
        <v>0</v>
      </c>
      <c r="H1353" s="15">
        <f t="shared" ref="H1353" si="831">SUM(H1354:H1361)</f>
        <v>0</v>
      </c>
      <c r="I1353" s="15">
        <f t="shared" ref="I1353" si="832">SUM(I1354:I1361)</f>
        <v>3.3000000000000003</v>
      </c>
      <c r="J1353" s="15">
        <f t="shared" ref="J1353" si="833">SUM(J1354:J1361)</f>
        <v>0</v>
      </c>
      <c r="K1353" s="15">
        <f t="shared" ref="K1353" si="834">SUM(K1354:K1361)</f>
        <v>0</v>
      </c>
    </row>
    <row r="1354" spans="1:11" x14ac:dyDescent="0.3">
      <c r="A1354" s="31"/>
      <c r="B1354" s="31"/>
      <c r="C1354" s="31"/>
      <c r="D1354" s="14" t="s">
        <v>13</v>
      </c>
      <c r="E1354" s="15">
        <f t="shared" si="829"/>
        <v>0</v>
      </c>
      <c r="F1354" s="15">
        <v>0</v>
      </c>
      <c r="G1354" s="15">
        <v>0</v>
      </c>
      <c r="H1354" s="15">
        <v>0</v>
      </c>
      <c r="I1354" s="15">
        <v>0</v>
      </c>
      <c r="J1354" s="15">
        <v>0</v>
      </c>
      <c r="K1354" s="15">
        <v>0</v>
      </c>
    </row>
    <row r="1355" spans="1:11" x14ac:dyDescent="0.3">
      <c r="A1355" s="31"/>
      <c r="B1355" s="31"/>
      <c r="C1355" s="31"/>
      <c r="D1355" s="14" t="s">
        <v>14</v>
      </c>
      <c r="E1355" s="15">
        <f t="shared" si="829"/>
        <v>0</v>
      </c>
      <c r="F1355" s="15">
        <v>0</v>
      </c>
      <c r="G1355" s="15">
        <v>0</v>
      </c>
      <c r="H1355" s="15">
        <v>0</v>
      </c>
      <c r="I1355" s="15">
        <v>0</v>
      </c>
      <c r="J1355" s="15">
        <v>0</v>
      </c>
      <c r="K1355" s="15">
        <v>0</v>
      </c>
    </row>
    <row r="1356" spans="1:11" x14ac:dyDescent="0.3">
      <c r="A1356" s="31"/>
      <c r="B1356" s="31"/>
      <c r="C1356" s="31"/>
      <c r="D1356" s="14" t="s">
        <v>15</v>
      </c>
      <c r="E1356" s="15">
        <f t="shared" si="829"/>
        <v>0</v>
      </c>
      <c r="F1356" s="15">
        <v>0</v>
      </c>
      <c r="G1356" s="15">
        <v>0</v>
      </c>
      <c r="H1356" s="15">
        <v>0</v>
      </c>
      <c r="I1356" s="15">
        <v>0</v>
      </c>
      <c r="J1356" s="15">
        <v>0</v>
      </c>
      <c r="K1356" s="15">
        <v>0</v>
      </c>
    </row>
    <row r="1357" spans="1:11" x14ac:dyDescent="0.3">
      <c r="A1357" s="31"/>
      <c r="B1357" s="31"/>
      <c r="C1357" s="31"/>
      <c r="D1357" s="14" t="s">
        <v>16</v>
      </c>
      <c r="E1357" s="15">
        <f t="shared" si="829"/>
        <v>0</v>
      </c>
      <c r="F1357" s="15">
        <v>0</v>
      </c>
      <c r="G1357" s="15">
        <v>0</v>
      </c>
      <c r="H1357" s="15">
        <v>0</v>
      </c>
      <c r="I1357" s="15">
        <v>0</v>
      </c>
      <c r="J1357" s="15">
        <v>0</v>
      </c>
      <c r="K1357" s="15">
        <v>0</v>
      </c>
    </row>
    <row r="1358" spans="1:11" x14ac:dyDescent="0.3">
      <c r="A1358" s="31"/>
      <c r="B1358" s="31"/>
      <c r="C1358" s="31"/>
      <c r="D1358" s="14" t="s">
        <v>17</v>
      </c>
      <c r="E1358" s="15">
        <f t="shared" si="829"/>
        <v>3.3000000000000003</v>
      </c>
      <c r="F1358" s="15">
        <v>0</v>
      </c>
      <c r="G1358" s="15">
        <v>0</v>
      </c>
      <c r="H1358" s="15">
        <v>0</v>
      </c>
      <c r="I1358" s="15">
        <v>3.3000000000000003</v>
      </c>
      <c r="J1358" s="15">
        <v>0</v>
      </c>
      <c r="K1358" s="15">
        <v>0</v>
      </c>
    </row>
    <row r="1359" spans="1:11" x14ac:dyDescent="0.3">
      <c r="A1359" s="31"/>
      <c r="B1359" s="31"/>
      <c r="C1359" s="31"/>
      <c r="D1359" s="14" t="s">
        <v>18</v>
      </c>
      <c r="E1359" s="15">
        <f t="shared" si="829"/>
        <v>0</v>
      </c>
      <c r="F1359" s="15">
        <v>0</v>
      </c>
      <c r="G1359" s="15">
        <v>0</v>
      </c>
      <c r="H1359" s="15">
        <v>0</v>
      </c>
      <c r="I1359" s="15">
        <v>0</v>
      </c>
      <c r="J1359" s="15">
        <v>0</v>
      </c>
      <c r="K1359" s="15">
        <v>0</v>
      </c>
    </row>
    <row r="1360" spans="1:11" x14ac:dyDescent="0.3">
      <c r="A1360" s="31"/>
      <c r="B1360" s="31"/>
      <c r="C1360" s="31"/>
      <c r="D1360" s="14" t="s">
        <v>19</v>
      </c>
      <c r="E1360" s="15">
        <f t="shared" si="829"/>
        <v>0</v>
      </c>
      <c r="F1360" s="15">
        <v>0</v>
      </c>
      <c r="G1360" s="15">
        <v>0</v>
      </c>
      <c r="H1360" s="15">
        <v>0</v>
      </c>
      <c r="I1360" s="15">
        <v>0</v>
      </c>
      <c r="J1360" s="15">
        <v>0</v>
      </c>
      <c r="K1360" s="15">
        <v>0</v>
      </c>
    </row>
    <row r="1361" spans="1:11" x14ac:dyDescent="0.3">
      <c r="A1361" s="31"/>
      <c r="B1361" s="31"/>
      <c r="C1361" s="32"/>
      <c r="D1361" s="14" t="s">
        <v>20</v>
      </c>
      <c r="E1361" s="15">
        <f t="shared" si="829"/>
        <v>0</v>
      </c>
      <c r="F1361" s="15">
        <v>0</v>
      </c>
      <c r="G1361" s="15">
        <v>0</v>
      </c>
      <c r="H1361" s="15">
        <v>0</v>
      </c>
      <c r="I1361" s="15">
        <v>0</v>
      </c>
      <c r="J1361" s="15">
        <v>0</v>
      </c>
      <c r="K1361" s="15">
        <v>0</v>
      </c>
    </row>
    <row r="1362" spans="1:11" x14ac:dyDescent="0.3">
      <c r="A1362" s="31"/>
      <c r="B1362" s="31"/>
      <c r="C1362" s="28" t="s">
        <v>50</v>
      </c>
      <c r="D1362" s="14" t="s">
        <v>303</v>
      </c>
      <c r="E1362" s="15">
        <f t="shared" si="829"/>
        <v>0.79999999999999993</v>
      </c>
      <c r="F1362" s="15">
        <f>SUM(F1363:F1370)</f>
        <v>0</v>
      </c>
      <c r="G1362" s="15">
        <f t="shared" ref="G1362" si="835">SUM(G1363:G1370)</f>
        <v>0</v>
      </c>
      <c r="H1362" s="15">
        <f t="shared" ref="H1362" si="836">SUM(H1363:H1370)</f>
        <v>0</v>
      </c>
      <c r="I1362" s="15">
        <f t="shared" ref="I1362" si="837">SUM(I1363:I1370)</f>
        <v>0.79999999999999993</v>
      </c>
      <c r="J1362" s="15">
        <f t="shared" ref="J1362" si="838">SUM(J1363:J1370)</f>
        <v>0</v>
      </c>
      <c r="K1362" s="15">
        <f t="shared" ref="K1362" si="839">SUM(K1363:K1370)</f>
        <v>0</v>
      </c>
    </row>
    <row r="1363" spans="1:11" x14ac:dyDescent="0.3">
      <c r="A1363" s="31"/>
      <c r="B1363" s="31"/>
      <c r="C1363" s="31"/>
      <c r="D1363" s="14" t="s">
        <v>13</v>
      </c>
      <c r="E1363" s="15">
        <f t="shared" si="829"/>
        <v>0</v>
      </c>
      <c r="F1363" s="15">
        <v>0</v>
      </c>
      <c r="G1363" s="15">
        <v>0</v>
      </c>
      <c r="H1363" s="15">
        <v>0</v>
      </c>
      <c r="I1363" s="15">
        <v>0</v>
      </c>
      <c r="J1363" s="15">
        <v>0</v>
      </c>
      <c r="K1363" s="15">
        <v>0</v>
      </c>
    </row>
    <row r="1364" spans="1:11" x14ac:dyDescent="0.3">
      <c r="A1364" s="31"/>
      <c r="B1364" s="31"/>
      <c r="C1364" s="31"/>
      <c r="D1364" s="14" t="s">
        <v>14</v>
      </c>
      <c r="E1364" s="15">
        <f t="shared" si="829"/>
        <v>0.1</v>
      </c>
      <c r="F1364" s="15">
        <v>0</v>
      </c>
      <c r="G1364" s="15">
        <v>0</v>
      </c>
      <c r="H1364" s="15">
        <v>0</v>
      </c>
      <c r="I1364" s="15">
        <v>0.1</v>
      </c>
      <c r="J1364" s="15">
        <v>0</v>
      </c>
      <c r="K1364" s="15">
        <v>0</v>
      </c>
    </row>
    <row r="1365" spans="1:11" x14ac:dyDescent="0.3">
      <c r="A1365" s="31"/>
      <c r="B1365" s="31"/>
      <c r="C1365" s="31"/>
      <c r="D1365" s="14" t="s">
        <v>15</v>
      </c>
      <c r="E1365" s="15">
        <f t="shared" si="829"/>
        <v>0</v>
      </c>
      <c r="F1365" s="15">
        <v>0</v>
      </c>
      <c r="G1365" s="15">
        <v>0</v>
      </c>
      <c r="H1365" s="15">
        <v>0</v>
      </c>
      <c r="I1365" s="15">
        <v>0</v>
      </c>
      <c r="J1365" s="15">
        <v>0</v>
      </c>
      <c r="K1365" s="15">
        <v>0</v>
      </c>
    </row>
    <row r="1366" spans="1:11" x14ac:dyDescent="0.3">
      <c r="A1366" s="31"/>
      <c r="B1366" s="31"/>
      <c r="C1366" s="31"/>
      <c r="D1366" s="14" t="s">
        <v>16</v>
      </c>
      <c r="E1366" s="15">
        <f t="shared" si="829"/>
        <v>0</v>
      </c>
      <c r="F1366" s="15">
        <v>0</v>
      </c>
      <c r="G1366" s="15">
        <v>0</v>
      </c>
      <c r="H1366" s="15">
        <v>0</v>
      </c>
      <c r="I1366" s="15">
        <v>0</v>
      </c>
      <c r="J1366" s="15">
        <v>0</v>
      </c>
      <c r="K1366" s="15">
        <v>0</v>
      </c>
    </row>
    <row r="1367" spans="1:11" x14ac:dyDescent="0.3">
      <c r="A1367" s="31"/>
      <c r="B1367" s="31"/>
      <c r="C1367" s="31"/>
      <c r="D1367" s="14" t="s">
        <v>17</v>
      </c>
      <c r="E1367" s="15">
        <f t="shared" si="829"/>
        <v>0.6</v>
      </c>
      <c r="F1367" s="15">
        <v>0</v>
      </c>
      <c r="G1367" s="15">
        <v>0</v>
      </c>
      <c r="H1367" s="15">
        <v>0</v>
      </c>
      <c r="I1367" s="15">
        <v>0.6</v>
      </c>
      <c r="J1367" s="15">
        <v>0</v>
      </c>
      <c r="K1367" s="15">
        <v>0</v>
      </c>
    </row>
    <row r="1368" spans="1:11" x14ac:dyDescent="0.3">
      <c r="A1368" s="31"/>
      <c r="B1368" s="31"/>
      <c r="C1368" s="31"/>
      <c r="D1368" s="14" t="s">
        <v>18</v>
      </c>
      <c r="E1368" s="15">
        <f t="shared" si="829"/>
        <v>0.1</v>
      </c>
      <c r="F1368" s="15">
        <v>0</v>
      </c>
      <c r="G1368" s="15">
        <v>0</v>
      </c>
      <c r="H1368" s="15">
        <v>0</v>
      </c>
      <c r="I1368" s="15">
        <v>0.1</v>
      </c>
      <c r="J1368" s="15">
        <v>0</v>
      </c>
      <c r="K1368" s="15">
        <v>0</v>
      </c>
    </row>
    <row r="1369" spans="1:11" x14ac:dyDescent="0.3">
      <c r="A1369" s="31"/>
      <c r="B1369" s="31"/>
      <c r="C1369" s="31"/>
      <c r="D1369" s="14" t="s">
        <v>19</v>
      </c>
      <c r="E1369" s="15">
        <f t="shared" si="829"/>
        <v>0</v>
      </c>
      <c r="F1369" s="15">
        <v>0</v>
      </c>
      <c r="G1369" s="15">
        <v>0</v>
      </c>
      <c r="H1369" s="15">
        <v>0</v>
      </c>
      <c r="I1369" s="15">
        <v>0</v>
      </c>
      <c r="J1369" s="15">
        <v>0</v>
      </c>
      <c r="K1369" s="15">
        <v>0</v>
      </c>
    </row>
    <row r="1370" spans="1:11" x14ac:dyDescent="0.3">
      <c r="A1370" s="32"/>
      <c r="B1370" s="32"/>
      <c r="C1370" s="32"/>
      <c r="D1370" s="14" t="s">
        <v>20</v>
      </c>
      <c r="E1370" s="15">
        <f t="shared" si="829"/>
        <v>0</v>
      </c>
      <c r="F1370" s="15">
        <v>0</v>
      </c>
      <c r="G1370" s="15">
        <v>0</v>
      </c>
      <c r="H1370" s="15">
        <v>0</v>
      </c>
      <c r="I1370" s="15">
        <v>0</v>
      </c>
      <c r="J1370" s="15">
        <v>0</v>
      </c>
      <c r="K1370" s="15">
        <v>0</v>
      </c>
    </row>
    <row r="1371" spans="1:11" x14ac:dyDescent="0.3">
      <c r="A1371" s="28" t="s">
        <v>335</v>
      </c>
      <c r="B1371" s="28" t="s">
        <v>356</v>
      </c>
      <c r="C1371" s="29" t="s">
        <v>302</v>
      </c>
      <c r="D1371" s="30"/>
      <c r="E1371" s="15">
        <f t="shared" si="829"/>
        <v>27.900000000000002</v>
      </c>
      <c r="F1371" s="15">
        <f>SUM(F1372,F1381,F1390,F1399,F1408,F1417,F1426,F1435,F1444,F1453)</f>
        <v>0</v>
      </c>
      <c r="G1371" s="15">
        <f t="shared" ref="G1371" si="840">SUM(G1372,G1381,G1390,G1399,G1408,G1417,G1426,G1435,G1444,G1453)</f>
        <v>0</v>
      </c>
      <c r="H1371" s="15">
        <f t="shared" ref="H1371" si="841">SUM(H1372,H1381,H1390,H1399,H1408,H1417,H1426,H1435,H1444,H1453)</f>
        <v>0</v>
      </c>
      <c r="I1371" s="15">
        <f t="shared" ref="I1371" si="842">SUM(I1372,I1381,I1390,I1399,I1408,I1417,I1426,I1435,I1444,I1453)</f>
        <v>27.900000000000002</v>
      </c>
      <c r="J1371" s="15">
        <f t="shared" ref="J1371" si="843">SUM(J1372,J1381,J1390,J1399,J1408,J1417,J1426,J1435,J1444,J1453)</f>
        <v>0</v>
      </c>
      <c r="K1371" s="15">
        <f t="shared" ref="K1371" si="844">SUM(K1372,K1381,K1390,K1399,K1408,K1417,K1426,K1435,K1444,K1453)</f>
        <v>0</v>
      </c>
    </row>
    <row r="1372" spans="1:11" x14ac:dyDescent="0.3">
      <c r="A1372" s="31"/>
      <c r="B1372" s="31"/>
      <c r="C1372" s="28" t="s">
        <v>277</v>
      </c>
      <c r="D1372" s="14" t="s">
        <v>24</v>
      </c>
      <c r="E1372" s="15">
        <f t="shared" si="829"/>
        <v>6.7</v>
      </c>
      <c r="F1372" s="15">
        <f>SUM(F1373:F1380)</f>
        <v>0</v>
      </c>
      <c r="G1372" s="15">
        <f t="shared" ref="G1372" si="845">SUM(G1373:G1380)</f>
        <v>0</v>
      </c>
      <c r="H1372" s="15">
        <f t="shared" ref="H1372" si="846">SUM(H1373:H1380)</f>
        <v>0</v>
      </c>
      <c r="I1372" s="15">
        <f t="shared" ref="I1372" si="847">SUM(I1373:I1380)</f>
        <v>6.7</v>
      </c>
      <c r="J1372" s="15">
        <f t="shared" ref="J1372" si="848">SUM(J1373:J1380)</f>
        <v>0</v>
      </c>
      <c r="K1372" s="15">
        <f t="shared" ref="K1372" si="849">SUM(K1373:K1380)</f>
        <v>0</v>
      </c>
    </row>
    <row r="1373" spans="1:11" x14ac:dyDescent="0.3">
      <c r="A1373" s="31"/>
      <c r="B1373" s="31"/>
      <c r="C1373" s="31"/>
      <c r="D1373" s="14" t="s">
        <v>13</v>
      </c>
      <c r="E1373" s="15">
        <f t="shared" si="829"/>
        <v>0.4</v>
      </c>
      <c r="F1373" s="15">
        <v>0</v>
      </c>
      <c r="G1373" s="15">
        <v>0</v>
      </c>
      <c r="H1373" s="15">
        <v>0</v>
      </c>
      <c r="I1373" s="15">
        <v>0.4</v>
      </c>
      <c r="J1373" s="15">
        <v>0</v>
      </c>
      <c r="K1373" s="15">
        <v>0</v>
      </c>
    </row>
    <row r="1374" spans="1:11" x14ac:dyDescent="0.3">
      <c r="A1374" s="31"/>
      <c r="B1374" s="31"/>
      <c r="C1374" s="31"/>
      <c r="D1374" s="14" t="s">
        <v>14</v>
      </c>
      <c r="E1374" s="15">
        <f t="shared" si="829"/>
        <v>0.1</v>
      </c>
      <c r="F1374" s="15">
        <v>0</v>
      </c>
      <c r="G1374" s="15">
        <v>0</v>
      </c>
      <c r="H1374" s="15">
        <v>0</v>
      </c>
      <c r="I1374" s="15">
        <v>0.1</v>
      </c>
      <c r="J1374" s="15">
        <v>0</v>
      </c>
      <c r="K1374" s="15">
        <v>0</v>
      </c>
    </row>
    <row r="1375" spans="1:11" x14ac:dyDescent="0.3">
      <c r="A1375" s="31"/>
      <c r="B1375" s="31"/>
      <c r="C1375" s="31"/>
      <c r="D1375" s="14" t="s">
        <v>15</v>
      </c>
      <c r="E1375" s="15">
        <f t="shared" si="829"/>
        <v>1.5000000000000002</v>
      </c>
      <c r="F1375" s="15">
        <v>0</v>
      </c>
      <c r="G1375" s="15">
        <v>0</v>
      </c>
      <c r="H1375" s="15">
        <v>0</v>
      </c>
      <c r="I1375" s="15">
        <v>1.5000000000000002</v>
      </c>
      <c r="J1375" s="15">
        <v>0</v>
      </c>
      <c r="K1375" s="15">
        <v>0</v>
      </c>
    </row>
    <row r="1376" spans="1:11" x14ac:dyDescent="0.3">
      <c r="A1376" s="31"/>
      <c r="B1376" s="31"/>
      <c r="C1376" s="31"/>
      <c r="D1376" s="14" t="s">
        <v>16</v>
      </c>
      <c r="E1376" s="15">
        <f t="shared" si="829"/>
        <v>0</v>
      </c>
      <c r="F1376" s="15">
        <v>0</v>
      </c>
      <c r="G1376" s="15">
        <v>0</v>
      </c>
      <c r="H1376" s="15">
        <v>0</v>
      </c>
      <c r="I1376" s="15">
        <v>0</v>
      </c>
      <c r="J1376" s="15">
        <v>0</v>
      </c>
      <c r="K1376" s="15">
        <v>0</v>
      </c>
    </row>
    <row r="1377" spans="1:11" x14ac:dyDescent="0.3">
      <c r="A1377" s="31"/>
      <c r="B1377" s="31"/>
      <c r="C1377" s="31"/>
      <c r="D1377" s="14" t="s">
        <v>17</v>
      </c>
      <c r="E1377" s="15">
        <f t="shared" si="829"/>
        <v>3.9000000000000004</v>
      </c>
      <c r="F1377" s="15">
        <v>0</v>
      </c>
      <c r="G1377" s="15">
        <v>0</v>
      </c>
      <c r="H1377" s="15">
        <v>0</v>
      </c>
      <c r="I1377" s="15">
        <v>3.9000000000000004</v>
      </c>
      <c r="J1377" s="15">
        <v>0</v>
      </c>
      <c r="K1377" s="15">
        <v>0</v>
      </c>
    </row>
    <row r="1378" spans="1:11" x14ac:dyDescent="0.3">
      <c r="A1378" s="31"/>
      <c r="B1378" s="31"/>
      <c r="C1378" s="31"/>
      <c r="D1378" s="14" t="s">
        <v>18</v>
      </c>
      <c r="E1378" s="15">
        <f t="shared" si="829"/>
        <v>0.1</v>
      </c>
      <c r="F1378" s="15">
        <v>0</v>
      </c>
      <c r="G1378" s="15">
        <v>0</v>
      </c>
      <c r="H1378" s="15">
        <v>0</v>
      </c>
      <c r="I1378" s="15">
        <v>0.1</v>
      </c>
      <c r="J1378" s="15">
        <v>0</v>
      </c>
      <c r="K1378" s="15">
        <v>0</v>
      </c>
    </row>
    <row r="1379" spans="1:11" x14ac:dyDescent="0.3">
      <c r="A1379" s="31"/>
      <c r="B1379" s="31"/>
      <c r="C1379" s="31"/>
      <c r="D1379" s="14" t="s">
        <v>19</v>
      </c>
      <c r="E1379" s="15">
        <f t="shared" si="829"/>
        <v>0</v>
      </c>
      <c r="F1379" s="15">
        <v>0</v>
      </c>
      <c r="G1379" s="15">
        <v>0</v>
      </c>
      <c r="H1379" s="15">
        <v>0</v>
      </c>
      <c r="I1379" s="15">
        <v>0</v>
      </c>
      <c r="J1379" s="15">
        <v>0</v>
      </c>
      <c r="K1379" s="15">
        <v>0</v>
      </c>
    </row>
    <row r="1380" spans="1:11" x14ac:dyDescent="0.3">
      <c r="A1380" s="31"/>
      <c r="B1380" s="31"/>
      <c r="C1380" s="32"/>
      <c r="D1380" s="14" t="s">
        <v>20</v>
      </c>
      <c r="E1380" s="15">
        <f t="shared" si="829"/>
        <v>0.7</v>
      </c>
      <c r="F1380" s="15">
        <v>0</v>
      </c>
      <c r="G1380" s="15">
        <v>0</v>
      </c>
      <c r="H1380" s="15">
        <v>0</v>
      </c>
      <c r="I1380" s="15">
        <v>0.7</v>
      </c>
      <c r="J1380" s="15">
        <v>0</v>
      </c>
      <c r="K1380" s="15">
        <v>0</v>
      </c>
    </row>
    <row r="1381" spans="1:11" x14ac:dyDescent="0.3">
      <c r="A1381" s="31"/>
      <c r="B1381" s="31"/>
      <c r="C1381" s="28" t="s">
        <v>278</v>
      </c>
      <c r="D1381" s="14" t="s">
        <v>303</v>
      </c>
      <c r="E1381" s="15">
        <f t="shared" si="829"/>
        <v>8.7999999999999989</v>
      </c>
      <c r="F1381" s="15">
        <f>SUM(F1382:F1389)</f>
        <v>0</v>
      </c>
      <c r="G1381" s="15">
        <f t="shared" ref="G1381" si="850">SUM(G1382:G1389)</f>
        <v>0</v>
      </c>
      <c r="H1381" s="15">
        <f t="shared" ref="H1381" si="851">SUM(H1382:H1389)</f>
        <v>0</v>
      </c>
      <c r="I1381" s="15">
        <f t="shared" ref="I1381" si="852">SUM(I1382:I1389)</f>
        <v>8.7999999999999989</v>
      </c>
      <c r="J1381" s="15">
        <f t="shared" ref="J1381" si="853">SUM(J1382:J1389)</f>
        <v>0</v>
      </c>
      <c r="K1381" s="15">
        <f t="shared" ref="K1381" si="854">SUM(K1382:K1389)</f>
        <v>0</v>
      </c>
    </row>
    <row r="1382" spans="1:11" x14ac:dyDescent="0.3">
      <c r="A1382" s="31"/>
      <c r="B1382" s="31"/>
      <c r="C1382" s="31"/>
      <c r="D1382" s="14" t="s">
        <v>13</v>
      </c>
      <c r="E1382" s="15">
        <f t="shared" si="829"/>
        <v>0</v>
      </c>
      <c r="F1382" s="15">
        <v>0</v>
      </c>
      <c r="G1382" s="15">
        <v>0</v>
      </c>
      <c r="H1382" s="15">
        <v>0</v>
      </c>
      <c r="I1382" s="15">
        <v>0</v>
      </c>
      <c r="J1382" s="15">
        <v>0</v>
      </c>
      <c r="K1382" s="15">
        <v>0</v>
      </c>
    </row>
    <row r="1383" spans="1:11" x14ac:dyDescent="0.3">
      <c r="A1383" s="31"/>
      <c r="B1383" s="31"/>
      <c r="C1383" s="31"/>
      <c r="D1383" s="14" t="s">
        <v>14</v>
      </c>
      <c r="E1383" s="15">
        <f t="shared" si="829"/>
        <v>0</v>
      </c>
      <c r="F1383" s="15">
        <v>0</v>
      </c>
      <c r="G1383" s="15">
        <v>0</v>
      </c>
      <c r="H1383" s="15">
        <v>0</v>
      </c>
      <c r="I1383" s="15">
        <v>0</v>
      </c>
      <c r="J1383" s="15">
        <v>0</v>
      </c>
      <c r="K1383" s="15">
        <v>0</v>
      </c>
    </row>
    <row r="1384" spans="1:11" x14ac:dyDescent="0.3">
      <c r="A1384" s="31"/>
      <c r="B1384" s="31"/>
      <c r="C1384" s="31"/>
      <c r="D1384" s="14" t="s">
        <v>15</v>
      </c>
      <c r="E1384" s="15">
        <f t="shared" si="829"/>
        <v>0</v>
      </c>
      <c r="F1384" s="15">
        <v>0</v>
      </c>
      <c r="G1384" s="15">
        <v>0</v>
      </c>
      <c r="H1384" s="15">
        <v>0</v>
      </c>
      <c r="I1384" s="15">
        <v>0</v>
      </c>
      <c r="J1384" s="15">
        <v>0</v>
      </c>
      <c r="K1384" s="15">
        <v>0</v>
      </c>
    </row>
    <row r="1385" spans="1:11" x14ac:dyDescent="0.3">
      <c r="A1385" s="31"/>
      <c r="B1385" s="31"/>
      <c r="C1385" s="31"/>
      <c r="D1385" s="14" t="s">
        <v>16</v>
      </c>
      <c r="E1385" s="15">
        <f t="shared" si="829"/>
        <v>0</v>
      </c>
      <c r="F1385" s="15">
        <v>0</v>
      </c>
      <c r="G1385" s="15">
        <v>0</v>
      </c>
      <c r="H1385" s="15">
        <v>0</v>
      </c>
      <c r="I1385" s="15">
        <v>0</v>
      </c>
      <c r="J1385" s="15">
        <v>0</v>
      </c>
      <c r="K1385" s="15">
        <v>0</v>
      </c>
    </row>
    <row r="1386" spans="1:11" x14ac:dyDescent="0.3">
      <c r="A1386" s="31"/>
      <c r="B1386" s="31"/>
      <c r="C1386" s="31"/>
      <c r="D1386" s="14" t="s">
        <v>17</v>
      </c>
      <c r="E1386" s="15">
        <f t="shared" si="829"/>
        <v>8.6999999999999993</v>
      </c>
      <c r="F1386" s="15">
        <v>0</v>
      </c>
      <c r="G1386" s="15">
        <v>0</v>
      </c>
      <c r="H1386" s="15">
        <v>0</v>
      </c>
      <c r="I1386" s="15">
        <v>8.6999999999999993</v>
      </c>
      <c r="J1386" s="15">
        <v>0</v>
      </c>
      <c r="K1386" s="15">
        <v>0</v>
      </c>
    </row>
    <row r="1387" spans="1:11" x14ac:dyDescent="0.3">
      <c r="A1387" s="31"/>
      <c r="B1387" s="31"/>
      <c r="C1387" s="31"/>
      <c r="D1387" s="14" t="s">
        <v>18</v>
      </c>
      <c r="E1387" s="15">
        <f t="shared" si="829"/>
        <v>0</v>
      </c>
      <c r="F1387" s="15">
        <v>0</v>
      </c>
      <c r="G1387" s="15">
        <v>0</v>
      </c>
      <c r="H1387" s="15">
        <v>0</v>
      </c>
      <c r="I1387" s="15">
        <v>0</v>
      </c>
      <c r="J1387" s="15">
        <v>0</v>
      </c>
      <c r="K1387" s="15">
        <v>0</v>
      </c>
    </row>
    <row r="1388" spans="1:11" x14ac:dyDescent="0.3">
      <c r="A1388" s="31"/>
      <c r="B1388" s="31"/>
      <c r="C1388" s="31"/>
      <c r="D1388" s="14" t="s">
        <v>19</v>
      </c>
      <c r="E1388" s="15">
        <f t="shared" si="829"/>
        <v>0</v>
      </c>
      <c r="F1388" s="15">
        <v>0</v>
      </c>
      <c r="G1388" s="15">
        <v>0</v>
      </c>
      <c r="H1388" s="15">
        <v>0</v>
      </c>
      <c r="I1388" s="15">
        <v>0</v>
      </c>
      <c r="J1388" s="15">
        <v>0</v>
      </c>
      <c r="K1388" s="15">
        <v>0</v>
      </c>
    </row>
    <row r="1389" spans="1:11" x14ac:dyDescent="0.3">
      <c r="A1389" s="31"/>
      <c r="B1389" s="31"/>
      <c r="C1389" s="32"/>
      <c r="D1389" s="14" t="s">
        <v>20</v>
      </c>
      <c r="E1389" s="15">
        <f t="shared" si="829"/>
        <v>0.1</v>
      </c>
      <c r="F1389" s="15">
        <v>0</v>
      </c>
      <c r="G1389" s="15">
        <v>0</v>
      </c>
      <c r="H1389" s="15">
        <v>0</v>
      </c>
      <c r="I1389" s="15">
        <v>0.1</v>
      </c>
      <c r="J1389" s="15">
        <v>0</v>
      </c>
      <c r="K1389" s="15">
        <v>0</v>
      </c>
    </row>
    <row r="1390" spans="1:11" x14ac:dyDescent="0.3">
      <c r="A1390" s="31"/>
      <c r="B1390" s="31"/>
      <c r="C1390" s="28" t="s">
        <v>279</v>
      </c>
      <c r="D1390" s="14" t="s">
        <v>303</v>
      </c>
      <c r="E1390" s="15">
        <f t="shared" si="829"/>
        <v>4.3</v>
      </c>
      <c r="F1390" s="15">
        <f>SUM(F1391:F1398)</f>
        <v>0</v>
      </c>
      <c r="G1390" s="15">
        <f t="shared" ref="G1390" si="855">SUM(G1391:G1398)</f>
        <v>0</v>
      </c>
      <c r="H1390" s="15">
        <f t="shared" ref="H1390" si="856">SUM(H1391:H1398)</f>
        <v>0</v>
      </c>
      <c r="I1390" s="15">
        <f t="shared" ref="I1390" si="857">SUM(I1391:I1398)</f>
        <v>4.3</v>
      </c>
      <c r="J1390" s="15">
        <f t="shared" ref="J1390" si="858">SUM(J1391:J1398)</f>
        <v>0</v>
      </c>
      <c r="K1390" s="15">
        <f t="shared" ref="K1390" si="859">SUM(K1391:K1398)</f>
        <v>0</v>
      </c>
    </row>
    <row r="1391" spans="1:11" x14ac:dyDescent="0.3">
      <c r="A1391" s="31"/>
      <c r="B1391" s="31"/>
      <c r="C1391" s="31"/>
      <c r="D1391" s="14" t="s">
        <v>13</v>
      </c>
      <c r="E1391" s="15">
        <f t="shared" si="829"/>
        <v>0</v>
      </c>
      <c r="F1391" s="15">
        <v>0</v>
      </c>
      <c r="G1391" s="15">
        <v>0</v>
      </c>
      <c r="H1391" s="15">
        <v>0</v>
      </c>
      <c r="I1391" s="15">
        <v>0</v>
      </c>
      <c r="J1391" s="15">
        <v>0</v>
      </c>
      <c r="K1391" s="15">
        <v>0</v>
      </c>
    </row>
    <row r="1392" spans="1:11" x14ac:dyDescent="0.3">
      <c r="A1392" s="31"/>
      <c r="B1392" s="31"/>
      <c r="C1392" s="31"/>
      <c r="D1392" s="14" t="s">
        <v>14</v>
      </c>
      <c r="E1392" s="15">
        <f t="shared" si="829"/>
        <v>0</v>
      </c>
      <c r="F1392" s="15">
        <v>0</v>
      </c>
      <c r="G1392" s="15">
        <v>0</v>
      </c>
      <c r="H1392" s="15">
        <v>0</v>
      </c>
      <c r="I1392" s="15">
        <v>0</v>
      </c>
      <c r="J1392" s="15">
        <v>0</v>
      </c>
      <c r="K1392" s="15">
        <v>0</v>
      </c>
    </row>
    <row r="1393" spans="1:11" x14ac:dyDescent="0.3">
      <c r="A1393" s="31"/>
      <c r="B1393" s="31"/>
      <c r="C1393" s="31"/>
      <c r="D1393" s="14" t="s">
        <v>15</v>
      </c>
      <c r="E1393" s="15">
        <f t="shared" si="829"/>
        <v>0</v>
      </c>
      <c r="F1393" s="15">
        <v>0</v>
      </c>
      <c r="G1393" s="15">
        <v>0</v>
      </c>
      <c r="H1393" s="15">
        <v>0</v>
      </c>
      <c r="I1393" s="15">
        <v>0</v>
      </c>
      <c r="J1393" s="15">
        <v>0</v>
      </c>
      <c r="K1393" s="15">
        <v>0</v>
      </c>
    </row>
    <row r="1394" spans="1:11" x14ac:dyDescent="0.3">
      <c r="A1394" s="31"/>
      <c r="B1394" s="31"/>
      <c r="C1394" s="31"/>
      <c r="D1394" s="14" t="s">
        <v>16</v>
      </c>
      <c r="E1394" s="15">
        <f t="shared" si="829"/>
        <v>0</v>
      </c>
      <c r="F1394" s="15">
        <v>0</v>
      </c>
      <c r="G1394" s="15">
        <v>0</v>
      </c>
      <c r="H1394" s="15">
        <v>0</v>
      </c>
      <c r="I1394" s="15">
        <v>0</v>
      </c>
      <c r="J1394" s="15">
        <v>0</v>
      </c>
      <c r="K1394" s="15">
        <v>0</v>
      </c>
    </row>
    <row r="1395" spans="1:11" x14ac:dyDescent="0.3">
      <c r="A1395" s="31"/>
      <c r="B1395" s="31"/>
      <c r="C1395" s="31"/>
      <c r="D1395" s="14" t="s">
        <v>17</v>
      </c>
      <c r="E1395" s="15">
        <f t="shared" si="829"/>
        <v>4</v>
      </c>
      <c r="F1395" s="15">
        <v>0</v>
      </c>
      <c r="G1395" s="15">
        <v>0</v>
      </c>
      <c r="H1395" s="15">
        <v>0</v>
      </c>
      <c r="I1395" s="15">
        <v>4</v>
      </c>
      <c r="J1395" s="15">
        <v>0</v>
      </c>
      <c r="K1395" s="15">
        <v>0</v>
      </c>
    </row>
    <row r="1396" spans="1:11" x14ac:dyDescent="0.3">
      <c r="A1396" s="31"/>
      <c r="B1396" s="31"/>
      <c r="C1396" s="31"/>
      <c r="D1396" s="14" t="s">
        <v>18</v>
      </c>
      <c r="E1396" s="15">
        <f t="shared" si="829"/>
        <v>0</v>
      </c>
      <c r="F1396" s="15">
        <v>0</v>
      </c>
      <c r="G1396" s="15">
        <v>0</v>
      </c>
      <c r="H1396" s="15">
        <v>0</v>
      </c>
      <c r="I1396" s="15">
        <v>0</v>
      </c>
      <c r="J1396" s="15">
        <v>0</v>
      </c>
      <c r="K1396" s="15">
        <v>0</v>
      </c>
    </row>
    <row r="1397" spans="1:11" x14ac:dyDescent="0.3">
      <c r="A1397" s="31"/>
      <c r="B1397" s="31"/>
      <c r="C1397" s="31"/>
      <c r="D1397" s="14" t="s">
        <v>19</v>
      </c>
      <c r="E1397" s="15">
        <f t="shared" si="829"/>
        <v>0</v>
      </c>
      <c r="F1397" s="15">
        <v>0</v>
      </c>
      <c r="G1397" s="15">
        <v>0</v>
      </c>
      <c r="H1397" s="15">
        <v>0</v>
      </c>
      <c r="I1397" s="15">
        <v>0</v>
      </c>
      <c r="J1397" s="15">
        <v>0</v>
      </c>
      <c r="K1397" s="15">
        <v>0</v>
      </c>
    </row>
    <row r="1398" spans="1:11" x14ac:dyDescent="0.3">
      <c r="A1398" s="31"/>
      <c r="B1398" s="31"/>
      <c r="C1398" s="32"/>
      <c r="D1398" s="14" t="s">
        <v>20</v>
      </c>
      <c r="E1398" s="15">
        <f t="shared" si="829"/>
        <v>0.30000000000000004</v>
      </c>
      <c r="F1398" s="15">
        <v>0</v>
      </c>
      <c r="G1398" s="15">
        <v>0</v>
      </c>
      <c r="H1398" s="15">
        <v>0</v>
      </c>
      <c r="I1398" s="15">
        <v>0.30000000000000004</v>
      </c>
      <c r="J1398" s="15">
        <v>0</v>
      </c>
      <c r="K1398" s="15">
        <v>0</v>
      </c>
    </row>
    <row r="1399" spans="1:11" x14ac:dyDescent="0.3">
      <c r="A1399" s="31"/>
      <c r="B1399" s="31"/>
      <c r="C1399" s="28" t="s">
        <v>362</v>
      </c>
      <c r="D1399" s="14" t="s">
        <v>303</v>
      </c>
      <c r="E1399" s="15">
        <f t="shared" si="829"/>
        <v>0.5</v>
      </c>
      <c r="F1399" s="15">
        <f>SUM(F1400:F1407)</f>
        <v>0</v>
      </c>
      <c r="G1399" s="15">
        <f t="shared" ref="G1399" si="860">SUM(G1400:G1407)</f>
        <v>0</v>
      </c>
      <c r="H1399" s="15">
        <f t="shared" ref="H1399" si="861">SUM(H1400:H1407)</f>
        <v>0</v>
      </c>
      <c r="I1399" s="15">
        <f t="shared" ref="I1399" si="862">SUM(I1400:I1407)</f>
        <v>0.5</v>
      </c>
      <c r="J1399" s="15">
        <f t="shared" ref="J1399" si="863">SUM(J1400:J1407)</f>
        <v>0</v>
      </c>
      <c r="K1399" s="15">
        <f t="shared" ref="K1399" si="864">SUM(K1400:K1407)</f>
        <v>0</v>
      </c>
    </row>
    <row r="1400" spans="1:11" x14ac:dyDescent="0.3">
      <c r="A1400" s="31"/>
      <c r="B1400" s="31"/>
      <c r="C1400" s="31"/>
      <c r="D1400" s="14" t="s">
        <v>13</v>
      </c>
      <c r="E1400" s="15">
        <f t="shared" si="829"/>
        <v>0</v>
      </c>
      <c r="F1400" s="15">
        <v>0</v>
      </c>
      <c r="G1400" s="15">
        <v>0</v>
      </c>
      <c r="H1400" s="15">
        <v>0</v>
      </c>
      <c r="I1400" s="15">
        <v>0</v>
      </c>
      <c r="J1400" s="15">
        <v>0</v>
      </c>
      <c r="K1400" s="15">
        <v>0</v>
      </c>
    </row>
    <row r="1401" spans="1:11" x14ac:dyDescent="0.3">
      <c r="A1401" s="31"/>
      <c r="B1401" s="31"/>
      <c r="C1401" s="31"/>
      <c r="D1401" s="14" t="s">
        <v>14</v>
      </c>
      <c r="E1401" s="15">
        <f t="shared" si="829"/>
        <v>0</v>
      </c>
      <c r="F1401" s="15">
        <v>0</v>
      </c>
      <c r="G1401" s="15">
        <v>0</v>
      </c>
      <c r="H1401" s="15">
        <v>0</v>
      </c>
      <c r="I1401" s="15">
        <v>0</v>
      </c>
      <c r="J1401" s="15">
        <v>0</v>
      </c>
      <c r="K1401" s="15">
        <v>0</v>
      </c>
    </row>
    <row r="1402" spans="1:11" x14ac:dyDescent="0.3">
      <c r="A1402" s="31"/>
      <c r="B1402" s="31"/>
      <c r="C1402" s="31"/>
      <c r="D1402" s="14" t="s">
        <v>15</v>
      </c>
      <c r="E1402" s="15">
        <f t="shared" si="829"/>
        <v>0</v>
      </c>
      <c r="F1402" s="15">
        <v>0</v>
      </c>
      <c r="G1402" s="15">
        <v>0</v>
      </c>
      <c r="H1402" s="15">
        <v>0</v>
      </c>
      <c r="I1402" s="15">
        <v>0</v>
      </c>
      <c r="J1402" s="15">
        <v>0</v>
      </c>
      <c r="K1402" s="15">
        <v>0</v>
      </c>
    </row>
    <row r="1403" spans="1:11" x14ac:dyDescent="0.3">
      <c r="A1403" s="31"/>
      <c r="B1403" s="31"/>
      <c r="C1403" s="31"/>
      <c r="D1403" s="14" t="s">
        <v>16</v>
      </c>
      <c r="E1403" s="15">
        <f t="shared" si="829"/>
        <v>0</v>
      </c>
      <c r="F1403" s="15">
        <v>0</v>
      </c>
      <c r="G1403" s="15">
        <v>0</v>
      </c>
      <c r="H1403" s="15">
        <v>0</v>
      </c>
      <c r="I1403" s="15">
        <v>0</v>
      </c>
      <c r="J1403" s="15">
        <v>0</v>
      </c>
      <c r="K1403" s="15">
        <v>0</v>
      </c>
    </row>
    <row r="1404" spans="1:11" x14ac:dyDescent="0.3">
      <c r="A1404" s="31"/>
      <c r="B1404" s="31"/>
      <c r="C1404" s="31"/>
      <c r="D1404" s="14" t="s">
        <v>17</v>
      </c>
      <c r="E1404" s="15">
        <f t="shared" si="829"/>
        <v>0.5</v>
      </c>
      <c r="F1404" s="15">
        <v>0</v>
      </c>
      <c r="G1404" s="15">
        <v>0</v>
      </c>
      <c r="H1404" s="15">
        <v>0</v>
      </c>
      <c r="I1404" s="15">
        <v>0.5</v>
      </c>
      <c r="J1404" s="15">
        <v>0</v>
      </c>
      <c r="K1404" s="15">
        <v>0</v>
      </c>
    </row>
    <row r="1405" spans="1:11" x14ac:dyDescent="0.3">
      <c r="A1405" s="31"/>
      <c r="B1405" s="31"/>
      <c r="C1405" s="31"/>
      <c r="D1405" s="14" t="s">
        <v>18</v>
      </c>
      <c r="E1405" s="15">
        <f t="shared" si="829"/>
        <v>0</v>
      </c>
      <c r="F1405" s="15">
        <v>0</v>
      </c>
      <c r="G1405" s="15">
        <v>0</v>
      </c>
      <c r="H1405" s="15">
        <v>0</v>
      </c>
      <c r="I1405" s="15">
        <v>0</v>
      </c>
      <c r="J1405" s="15">
        <v>0</v>
      </c>
      <c r="K1405" s="15">
        <v>0</v>
      </c>
    </row>
    <row r="1406" spans="1:11" x14ac:dyDescent="0.3">
      <c r="A1406" s="31"/>
      <c r="B1406" s="31"/>
      <c r="C1406" s="31"/>
      <c r="D1406" s="14" t="s">
        <v>19</v>
      </c>
      <c r="E1406" s="15">
        <f t="shared" si="829"/>
        <v>0</v>
      </c>
      <c r="F1406" s="15">
        <v>0</v>
      </c>
      <c r="G1406" s="15">
        <v>0</v>
      </c>
      <c r="H1406" s="15">
        <v>0</v>
      </c>
      <c r="I1406" s="15">
        <v>0</v>
      </c>
      <c r="J1406" s="15">
        <v>0</v>
      </c>
      <c r="K1406" s="15">
        <v>0</v>
      </c>
    </row>
    <row r="1407" spans="1:11" x14ac:dyDescent="0.3">
      <c r="A1407" s="31"/>
      <c r="B1407" s="31"/>
      <c r="C1407" s="32"/>
      <c r="D1407" s="14" t="s">
        <v>20</v>
      </c>
      <c r="E1407" s="15">
        <f t="shared" si="829"/>
        <v>0</v>
      </c>
      <c r="F1407" s="15">
        <v>0</v>
      </c>
      <c r="G1407" s="15">
        <v>0</v>
      </c>
      <c r="H1407" s="15">
        <v>0</v>
      </c>
      <c r="I1407" s="15">
        <v>0</v>
      </c>
      <c r="J1407" s="15">
        <v>0</v>
      </c>
      <c r="K1407" s="15">
        <v>0</v>
      </c>
    </row>
    <row r="1408" spans="1:11" x14ac:dyDescent="0.3">
      <c r="A1408" s="31"/>
      <c r="B1408" s="31"/>
      <c r="C1408" s="28" t="s">
        <v>281</v>
      </c>
      <c r="D1408" s="14" t="s">
        <v>303</v>
      </c>
      <c r="E1408" s="15">
        <f t="shared" si="829"/>
        <v>0</v>
      </c>
      <c r="F1408" s="15">
        <f>SUM(F1409:F1416)</f>
        <v>0</v>
      </c>
      <c r="G1408" s="15">
        <f t="shared" ref="G1408" si="865">SUM(G1409:G1416)</f>
        <v>0</v>
      </c>
      <c r="H1408" s="15">
        <f t="shared" ref="H1408" si="866">SUM(H1409:H1416)</f>
        <v>0</v>
      </c>
      <c r="I1408" s="15">
        <f t="shared" ref="I1408" si="867">SUM(I1409:I1416)</f>
        <v>0</v>
      </c>
      <c r="J1408" s="15">
        <f t="shared" ref="J1408" si="868">SUM(J1409:J1416)</f>
        <v>0</v>
      </c>
      <c r="K1408" s="15">
        <f t="shared" ref="K1408" si="869">SUM(K1409:K1416)</f>
        <v>0</v>
      </c>
    </row>
    <row r="1409" spans="1:11" x14ac:dyDescent="0.3">
      <c r="A1409" s="31"/>
      <c r="B1409" s="31"/>
      <c r="C1409" s="31"/>
      <c r="D1409" s="14" t="s">
        <v>13</v>
      </c>
      <c r="E1409" s="15">
        <f t="shared" si="829"/>
        <v>0</v>
      </c>
      <c r="F1409" s="15">
        <v>0</v>
      </c>
      <c r="G1409" s="15">
        <v>0</v>
      </c>
      <c r="H1409" s="15">
        <v>0</v>
      </c>
      <c r="I1409" s="15">
        <v>0</v>
      </c>
      <c r="J1409" s="15">
        <v>0</v>
      </c>
      <c r="K1409" s="15">
        <v>0</v>
      </c>
    </row>
    <row r="1410" spans="1:11" x14ac:dyDescent="0.3">
      <c r="A1410" s="31"/>
      <c r="B1410" s="31"/>
      <c r="C1410" s="31"/>
      <c r="D1410" s="14" t="s">
        <v>14</v>
      </c>
      <c r="E1410" s="15">
        <f t="shared" si="829"/>
        <v>0</v>
      </c>
      <c r="F1410" s="15">
        <v>0</v>
      </c>
      <c r="G1410" s="15">
        <v>0</v>
      </c>
      <c r="H1410" s="15">
        <v>0</v>
      </c>
      <c r="I1410" s="15">
        <v>0</v>
      </c>
      <c r="J1410" s="15">
        <v>0</v>
      </c>
      <c r="K1410" s="15">
        <v>0</v>
      </c>
    </row>
    <row r="1411" spans="1:11" x14ac:dyDescent="0.3">
      <c r="A1411" s="31"/>
      <c r="B1411" s="31"/>
      <c r="C1411" s="31"/>
      <c r="D1411" s="14" t="s">
        <v>15</v>
      </c>
      <c r="E1411" s="15">
        <f t="shared" si="829"/>
        <v>0</v>
      </c>
      <c r="F1411" s="15">
        <v>0</v>
      </c>
      <c r="G1411" s="15">
        <v>0</v>
      </c>
      <c r="H1411" s="15">
        <v>0</v>
      </c>
      <c r="I1411" s="15">
        <v>0</v>
      </c>
      <c r="J1411" s="15">
        <v>0</v>
      </c>
      <c r="K1411" s="15">
        <v>0</v>
      </c>
    </row>
    <row r="1412" spans="1:11" x14ac:dyDescent="0.3">
      <c r="A1412" s="31"/>
      <c r="B1412" s="31"/>
      <c r="C1412" s="31"/>
      <c r="D1412" s="14" t="s">
        <v>16</v>
      </c>
      <c r="E1412" s="15">
        <f t="shared" si="829"/>
        <v>0</v>
      </c>
      <c r="F1412" s="15">
        <v>0</v>
      </c>
      <c r="G1412" s="15">
        <v>0</v>
      </c>
      <c r="H1412" s="15">
        <v>0</v>
      </c>
      <c r="I1412" s="15">
        <v>0</v>
      </c>
      <c r="J1412" s="15">
        <v>0</v>
      </c>
      <c r="K1412" s="15">
        <v>0</v>
      </c>
    </row>
    <row r="1413" spans="1:11" x14ac:dyDescent="0.3">
      <c r="A1413" s="31"/>
      <c r="B1413" s="31"/>
      <c r="C1413" s="31"/>
      <c r="D1413" s="14" t="s">
        <v>17</v>
      </c>
      <c r="E1413" s="15">
        <f t="shared" si="829"/>
        <v>0</v>
      </c>
      <c r="F1413" s="15">
        <v>0</v>
      </c>
      <c r="G1413" s="15">
        <v>0</v>
      </c>
      <c r="H1413" s="15">
        <v>0</v>
      </c>
      <c r="I1413" s="15">
        <v>0</v>
      </c>
      <c r="J1413" s="15">
        <v>0</v>
      </c>
      <c r="K1413" s="15">
        <v>0</v>
      </c>
    </row>
    <row r="1414" spans="1:11" x14ac:dyDescent="0.3">
      <c r="A1414" s="31"/>
      <c r="B1414" s="31"/>
      <c r="C1414" s="31"/>
      <c r="D1414" s="14" t="s">
        <v>18</v>
      </c>
      <c r="E1414" s="15">
        <f t="shared" si="829"/>
        <v>0</v>
      </c>
      <c r="F1414" s="15">
        <v>0</v>
      </c>
      <c r="G1414" s="15">
        <v>0</v>
      </c>
      <c r="H1414" s="15">
        <v>0</v>
      </c>
      <c r="I1414" s="15">
        <v>0</v>
      </c>
      <c r="J1414" s="15">
        <v>0</v>
      </c>
      <c r="K1414" s="15">
        <v>0</v>
      </c>
    </row>
    <row r="1415" spans="1:11" x14ac:dyDescent="0.3">
      <c r="A1415" s="31"/>
      <c r="B1415" s="31"/>
      <c r="C1415" s="31"/>
      <c r="D1415" s="14" t="s">
        <v>19</v>
      </c>
      <c r="E1415" s="15">
        <f t="shared" ref="E1415:E1478" si="870">SUM(F1415:K1415)</f>
        <v>0</v>
      </c>
      <c r="F1415" s="15">
        <v>0</v>
      </c>
      <c r="G1415" s="15">
        <v>0</v>
      </c>
      <c r="H1415" s="15">
        <v>0</v>
      </c>
      <c r="I1415" s="15">
        <v>0</v>
      </c>
      <c r="J1415" s="15">
        <v>0</v>
      </c>
      <c r="K1415" s="15">
        <v>0</v>
      </c>
    </row>
    <row r="1416" spans="1:11" x14ac:dyDescent="0.3">
      <c r="A1416" s="31"/>
      <c r="B1416" s="31"/>
      <c r="C1416" s="32"/>
      <c r="D1416" s="14" t="s">
        <v>20</v>
      </c>
      <c r="E1416" s="15">
        <f t="shared" si="870"/>
        <v>0</v>
      </c>
      <c r="F1416" s="15">
        <v>0</v>
      </c>
      <c r="G1416" s="15">
        <v>0</v>
      </c>
      <c r="H1416" s="15">
        <v>0</v>
      </c>
      <c r="I1416" s="15">
        <v>0</v>
      </c>
      <c r="J1416" s="15">
        <v>0</v>
      </c>
      <c r="K1416" s="15">
        <v>0</v>
      </c>
    </row>
    <row r="1417" spans="1:11" x14ac:dyDescent="0.3">
      <c r="A1417" s="31"/>
      <c r="B1417" s="31"/>
      <c r="C1417" s="28" t="s">
        <v>282</v>
      </c>
      <c r="D1417" s="14" t="s">
        <v>303</v>
      </c>
      <c r="E1417" s="15">
        <f t="shared" si="870"/>
        <v>0</v>
      </c>
      <c r="F1417" s="15">
        <f>SUM(F1418:F1425)</f>
        <v>0</v>
      </c>
      <c r="G1417" s="15">
        <f t="shared" ref="G1417" si="871">SUM(G1418:G1425)</f>
        <v>0</v>
      </c>
      <c r="H1417" s="15">
        <f t="shared" ref="H1417" si="872">SUM(H1418:H1425)</f>
        <v>0</v>
      </c>
      <c r="I1417" s="15">
        <f t="shared" ref="I1417" si="873">SUM(I1418:I1425)</f>
        <v>0</v>
      </c>
      <c r="J1417" s="15">
        <f t="shared" ref="J1417" si="874">SUM(J1418:J1425)</f>
        <v>0</v>
      </c>
      <c r="K1417" s="15">
        <f t="shared" ref="K1417" si="875">SUM(K1418:K1425)</f>
        <v>0</v>
      </c>
    </row>
    <row r="1418" spans="1:11" x14ac:dyDescent="0.3">
      <c r="A1418" s="31"/>
      <c r="B1418" s="31"/>
      <c r="C1418" s="31"/>
      <c r="D1418" s="14" t="s">
        <v>13</v>
      </c>
      <c r="E1418" s="15">
        <f t="shared" si="870"/>
        <v>0</v>
      </c>
      <c r="F1418" s="15">
        <v>0</v>
      </c>
      <c r="G1418" s="15">
        <v>0</v>
      </c>
      <c r="H1418" s="15">
        <v>0</v>
      </c>
      <c r="I1418" s="15">
        <v>0</v>
      </c>
      <c r="J1418" s="15">
        <v>0</v>
      </c>
      <c r="K1418" s="15">
        <v>0</v>
      </c>
    </row>
    <row r="1419" spans="1:11" x14ac:dyDescent="0.3">
      <c r="A1419" s="31"/>
      <c r="B1419" s="31"/>
      <c r="C1419" s="31"/>
      <c r="D1419" s="14" t="s">
        <v>14</v>
      </c>
      <c r="E1419" s="15">
        <f t="shared" si="870"/>
        <v>0</v>
      </c>
      <c r="F1419" s="15">
        <v>0</v>
      </c>
      <c r="G1419" s="15">
        <v>0</v>
      </c>
      <c r="H1419" s="15">
        <v>0</v>
      </c>
      <c r="I1419" s="15">
        <v>0</v>
      </c>
      <c r="J1419" s="15">
        <v>0</v>
      </c>
      <c r="K1419" s="15">
        <v>0</v>
      </c>
    </row>
    <row r="1420" spans="1:11" x14ac:dyDescent="0.3">
      <c r="A1420" s="31"/>
      <c r="B1420" s="31"/>
      <c r="C1420" s="31"/>
      <c r="D1420" s="14" t="s">
        <v>15</v>
      </c>
      <c r="E1420" s="15">
        <f t="shared" si="870"/>
        <v>0</v>
      </c>
      <c r="F1420" s="15">
        <v>0</v>
      </c>
      <c r="G1420" s="15">
        <v>0</v>
      </c>
      <c r="H1420" s="15">
        <v>0</v>
      </c>
      <c r="I1420" s="15">
        <v>0</v>
      </c>
      <c r="J1420" s="15">
        <v>0</v>
      </c>
      <c r="K1420" s="15">
        <v>0</v>
      </c>
    </row>
    <row r="1421" spans="1:11" x14ac:dyDescent="0.3">
      <c r="A1421" s="31"/>
      <c r="B1421" s="31"/>
      <c r="C1421" s="31"/>
      <c r="D1421" s="14" t="s">
        <v>16</v>
      </c>
      <c r="E1421" s="15">
        <f t="shared" si="870"/>
        <v>0</v>
      </c>
      <c r="F1421" s="15">
        <v>0</v>
      </c>
      <c r="G1421" s="15">
        <v>0</v>
      </c>
      <c r="H1421" s="15">
        <v>0</v>
      </c>
      <c r="I1421" s="15">
        <v>0</v>
      </c>
      <c r="J1421" s="15">
        <v>0</v>
      </c>
      <c r="K1421" s="15">
        <v>0</v>
      </c>
    </row>
    <row r="1422" spans="1:11" x14ac:dyDescent="0.3">
      <c r="A1422" s="31"/>
      <c r="B1422" s="31"/>
      <c r="C1422" s="31"/>
      <c r="D1422" s="14" t="s">
        <v>17</v>
      </c>
      <c r="E1422" s="15">
        <f t="shared" si="870"/>
        <v>0</v>
      </c>
      <c r="F1422" s="15">
        <v>0</v>
      </c>
      <c r="G1422" s="15">
        <v>0</v>
      </c>
      <c r="H1422" s="15">
        <v>0</v>
      </c>
      <c r="I1422" s="15">
        <v>0</v>
      </c>
      <c r="J1422" s="15">
        <v>0</v>
      </c>
      <c r="K1422" s="15">
        <v>0</v>
      </c>
    </row>
    <row r="1423" spans="1:11" x14ac:dyDescent="0.3">
      <c r="A1423" s="31"/>
      <c r="B1423" s="31"/>
      <c r="C1423" s="31"/>
      <c r="D1423" s="14" t="s">
        <v>18</v>
      </c>
      <c r="E1423" s="15">
        <f t="shared" si="870"/>
        <v>0</v>
      </c>
      <c r="F1423" s="15">
        <v>0</v>
      </c>
      <c r="G1423" s="15">
        <v>0</v>
      </c>
      <c r="H1423" s="15">
        <v>0</v>
      </c>
      <c r="I1423" s="15">
        <v>0</v>
      </c>
      <c r="J1423" s="15">
        <v>0</v>
      </c>
      <c r="K1423" s="15">
        <v>0</v>
      </c>
    </row>
    <row r="1424" spans="1:11" x14ac:dyDescent="0.3">
      <c r="A1424" s="31"/>
      <c r="B1424" s="31"/>
      <c r="C1424" s="31"/>
      <c r="D1424" s="14" t="s">
        <v>19</v>
      </c>
      <c r="E1424" s="15">
        <f t="shared" si="870"/>
        <v>0</v>
      </c>
      <c r="F1424" s="15">
        <v>0</v>
      </c>
      <c r="G1424" s="15">
        <v>0</v>
      </c>
      <c r="H1424" s="15">
        <v>0</v>
      </c>
      <c r="I1424" s="15">
        <v>0</v>
      </c>
      <c r="J1424" s="15">
        <v>0</v>
      </c>
      <c r="K1424" s="15">
        <v>0</v>
      </c>
    </row>
    <row r="1425" spans="1:11" x14ac:dyDescent="0.3">
      <c r="A1425" s="31"/>
      <c r="B1425" s="31"/>
      <c r="C1425" s="32"/>
      <c r="D1425" s="14" t="s">
        <v>20</v>
      </c>
      <c r="E1425" s="15">
        <f t="shared" si="870"/>
        <v>0</v>
      </c>
      <c r="F1425" s="15">
        <v>0</v>
      </c>
      <c r="G1425" s="15">
        <v>0</v>
      </c>
      <c r="H1425" s="15">
        <v>0</v>
      </c>
      <c r="I1425" s="15">
        <v>0</v>
      </c>
      <c r="J1425" s="15">
        <v>0</v>
      </c>
      <c r="K1425" s="15">
        <v>0</v>
      </c>
    </row>
    <row r="1426" spans="1:11" x14ac:dyDescent="0.3">
      <c r="A1426" s="31"/>
      <c r="B1426" s="31"/>
      <c r="C1426" s="28" t="s">
        <v>283</v>
      </c>
      <c r="D1426" s="14" t="s">
        <v>24</v>
      </c>
      <c r="E1426" s="15">
        <f t="shared" si="870"/>
        <v>0</v>
      </c>
      <c r="F1426" s="15">
        <f>SUM(F1427:F1434)</f>
        <v>0</v>
      </c>
      <c r="G1426" s="15">
        <f t="shared" ref="G1426" si="876">SUM(G1427:G1434)</f>
        <v>0</v>
      </c>
      <c r="H1426" s="15">
        <f t="shared" ref="H1426" si="877">SUM(H1427:H1434)</f>
        <v>0</v>
      </c>
      <c r="I1426" s="15">
        <f t="shared" ref="I1426" si="878">SUM(I1427:I1434)</f>
        <v>0</v>
      </c>
      <c r="J1426" s="15">
        <f t="shared" ref="J1426" si="879">SUM(J1427:J1434)</f>
        <v>0</v>
      </c>
      <c r="K1426" s="15">
        <f t="shared" ref="K1426" si="880">SUM(K1427:K1434)</f>
        <v>0</v>
      </c>
    </row>
    <row r="1427" spans="1:11" x14ac:dyDescent="0.3">
      <c r="A1427" s="31"/>
      <c r="B1427" s="31"/>
      <c r="C1427" s="31"/>
      <c r="D1427" s="14" t="s">
        <v>13</v>
      </c>
      <c r="E1427" s="15">
        <f t="shared" si="870"/>
        <v>0</v>
      </c>
      <c r="F1427" s="15">
        <v>0</v>
      </c>
      <c r="G1427" s="15">
        <v>0</v>
      </c>
      <c r="H1427" s="15">
        <v>0</v>
      </c>
      <c r="I1427" s="15">
        <v>0</v>
      </c>
      <c r="J1427" s="15">
        <v>0</v>
      </c>
      <c r="K1427" s="15">
        <v>0</v>
      </c>
    </row>
    <row r="1428" spans="1:11" x14ac:dyDescent="0.3">
      <c r="A1428" s="31"/>
      <c r="B1428" s="31"/>
      <c r="C1428" s="31"/>
      <c r="D1428" s="14" t="s">
        <v>14</v>
      </c>
      <c r="E1428" s="15">
        <f t="shared" si="870"/>
        <v>0</v>
      </c>
      <c r="F1428" s="15">
        <v>0</v>
      </c>
      <c r="G1428" s="15">
        <v>0</v>
      </c>
      <c r="H1428" s="15">
        <v>0</v>
      </c>
      <c r="I1428" s="15">
        <v>0</v>
      </c>
      <c r="J1428" s="15">
        <v>0</v>
      </c>
      <c r="K1428" s="15">
        <v>0</v>
      </c>
    </row>
    <row r="1429" spans="1:11" x14ac:dyDescent="0.3">
      <c r="A1429" s="31"/>
      <c r="B1429" s="31"/>
      <c r="C1429" s="31"/>
      <c r="D1429" s="14" t="s">
        <v>15</v>
      </c>
      <c r="E1429" s="15">
        <f t="shared" si="870"/>
        <v>0</v>
      </c>
      <c r="F1429" s="15">
        <v>0</v>
      </c>
      <c r="G1429" s="15">
        <v>0</v>
      </c>
      <c r="H1429" s="15">
        <v>0</v>
      </c>
      <c r="I1429" s="15">
        <v>0</v>
      </c>
      <c r="J1429" s="15">
        <v>0</v>
      </c>
      <c r="K1429" s="15">
        <v>0</v>
      </c>
    </row>
    <row r="1430" spans="1:11" x14ac:dyDescent="0.3">
      <c r="A1430" s="31"/>
      <c r="B1430" s="31"/>
      <c r="C1430" s="31"/>
      <c r="D1430" s="14" t="s">
        <v>16</v>
      </c>
      <c r="E1430" s="15">
        <f t="shared" si="870"/>
        <v>0</v>
      </c>
      <c r="F1430" s="15">
        <v>0</v>
      </c>
      <c r="G1430" s="15">
        <v>0</v>
      </c>
      <c r="H1430" s="15">
        <v>0</v>
      </c>
      <c r="I1430" s="15">
        <v>0</v>
      </c>
      <c r="J1430" s="15">
        <v>0</v>
      </c>
      <c r="K1430" s="15">
        <v>0</v>
      </c>
    </row>
    <row r="1431" spans="1:11" x14ac:dyDescent="0.3">
      <c r="A1431" s="31"/>
      <c r="B1431" s="31"/>
      <c r="C1431" s="31"/>
      <c r="D1431" s="14" t="s">
        <v>17</v>
      </c>
      <c r="E1431" s="15">
        <f t="shared" si="870"/>
        <v>0</v>
      </c>
      <c r="F1431" s="15">
        <v>0</v>
      </c>
      <c r="G1431" s="15">
        <v>0</v>
      </c>
      <c r="H1431" s="15">
        <v>0</v>
      </c>
      <c r="I1431" s="15">
        <v>0</v>
      </c>
      <c r="J1431" s="15">
        <v>0</v>
      </c>
      <c r="K1431" s="15">
        <v>0</v>
      </c>
    </row>
    <row r="1432" spans="1:11" x14ac:dyDescent="0.3">
      <c r="A1432" s="31"/>
      <c r="B1432" s="31"/>
      <c r="C1432" s="31"/>
      <c r="D1432" s="14" t="s">
        <v>18</v>
      </c>
      <c r="E1432" s="15">
        <f t="shared" si="870"/>
        <v>0</v>
      </c>
      <c r="F1432" s="15">
        <v>0</v>
      </c>
      <c r="G1432" s="15">
        <v>0</v>
      </c>
      <c r="H1432" s="15">
        <v>0</v>
      </c>
      <c r="I1432" s="15">
        <v>0</v>
      </c>
      <c r="J1432" s="15">
        <v>0</v>
      </c>
      <c r="K1432" s="15">
        <v>0</v>
      </c>
    </row>
    <row r="1433" spans="1:11" x14ac:dyDescent="0.3">
      <c r="A1433" s="31"/>
      <c r="B1433" s="31"/>
      <c r="C1433" s="31"/>
      <c r="D1433" s="14" t="s">
        <v>19</v>
      </c>
      <c r="E1433" s="15">
        <f t="shared" si="870"/>
        <v>0</v>
      </c>
      <c r="F1433" s="15">
        <v>0</v>
      </c>
      <c r="G1433" s="15">
        <v>0</v>
      </c>
      <c r="H1433" s="15">
        <v>0</v>
      </c>
      <c r="I1433" s="15">
        <v>0</v>
      </c>
      <c r="J1433" s="15">
        <v>0</v>
      </c>
      <c r="K1433" s="15">
        <v>0</v>
      </c>
    </row>
    <row r="1434" spans="1:11" x14ac:dyDescent="0.3">
      <c r="A1434" s="31"/>
      <c r="B1434" s="31"/>
      <c r="C1434" s="32"/>
      <c r="D1434" s="14" t="s">
        <v>20</v>
      </c>
      <c r="E1434" s="15">
        <f t="shared" si="870"/>
        <v>0</v>
      </c>
      <c r="F1434" s="15">
        <v>0</v>
      </c>
      <c r="G1434" s="15">
        <v>0</v>
      </c>
      <c r="H1434" s="15">
        <v>0</v>
      </c>
      <c r="I1434" s="15">
        <v>0</v>
      </c>
      <c r="J1434" s="15">
        <v>0</v>
      </c>
      <c r="K1434" s="15">
        <v>0</v>
      </c>
    </row>
    <row r="1435" spans="1:11" x14ac:dyDescent="0.3">
      <c r="A1435" s="31"/>
      <c r="B1435" s="31"/>
      <c r="C1435" s="28" t="s">
        <v>363</v>
      </c>
      <c r="D1435" s="14" t="s">
        <v>24</v>
      </c>
      <c r="E1435" s="15">
        <f t="shared" si="870"/>
        <v>0</v>
      </c>
      <c r="F1435" s="15">
        <f>SUM(F1436:F1443)</f>
        <v>0</v>
      </c>
      <c r="G1435" s="15">
        <f t="shared" ref="G1435" si="881">SUM(G1436:G1443)</f>
        <v>0</v>
      </c>
      <c r="H1435" s="15">
        <f t="shared" ref="H1435" si="882">SUM(H1436:H1443)</f>
        <v>0</v>
      </c>
      <c r="I1435" s="15">
        <f t="shared" ref="I1435" si="883">SUM(I1436:I1443)</f>
        <v>0</v>
      </c>
      <c r="J1435" s="15">
        <f t="shared" ref="J1435" si="884">SUM(J1436:J1443)</f>
        <v>0</v>
      </c>
      <c r="K1435" s="15">
        <f t="shared" ref="K1435" si="885">SUM(K1436:K1443)</f>
        <v>0</v>
      </c>
    </row>
    <row r="1436" spans="1:11" x14ac:dyDescent="0.3">
      <c r="A1436" s="31"/>
      <c r="B1436" s="31"/>
      <c r="C1436" s="31"/>
      <c r="D1436" s="14" t="s">
        <v>13</v>
      </c>
      <c r="E1436" s="15">
        <f t="shared" si="870"/>
        <v>0</v>
      </c>
      <c r="F1436" s="15">
        <v>0</v>
      </c>
      <c r="G1436" s="15">
        <v>0</v>
      </c>
      <c r="H1436" s="15">
        <v>0</v>
      </c>
      <c r="I1436" s="15">
        <v>0</v>
      </c>
      <c r="J1436" s="15">
        <v>0</v>
      </c>
      <c r="K1436" s="15">
        <v>0</v>
      </c>
    </row>
    <row r="1437" spans="1:11" x14ac:dyDescent="0.3">
      <c r="A1437" s="31"/>
      <c r="B1437" s="31"/>
      <c r="C1437" s="31"/>
      <c r="D1437" s="14" t="s">
        <v>14</v>
      </c>
      <c r="E1437" s="15">
        <f t="shared" si="870"/>
        <v>0</v>
      </c>
      <c r="F1437" s="15">
        <v>0</v>
      </c>
      <c r="G1437" s="15">
        <v>0</v>
      </c>
      <c r="H1437" s="15">
        <v>0</v>
      </c>
      <c r="I1437" s="15">
        <v>0</v>
      </c>
      <c r="J1437" s="15">
        <v>0</v>
      </c>
      <c r="K1437" s="15">
        <v>0</v>
      </c>
    </row>
    <row r="1438" spans="1:11" x14ac:dyDescent="0.3">
      <c r="A1438" s="31"/>
      <c r="B1438" s="31"/>
      <c r="C1438" s="31"/>
      <c r="D1438" s="14" t="s">
        <v>15</v>
      </c>
      <c r="E1438" s="15">
        <f t="shared" si="870"/>
        <v>0</v>
      </c>
      <c r="F1438" s="15">
        <v>0</v>
      </c>
      <c r="G1438" s="15">
        <v>0</v>
      </c>
      <c r="H1438" s="15">
        <v>0</v>
      </c>
      <c r="I1438" s="15">
        <v>0</v>
      </c>
      <c r="J1438" s="15">
        <v>0</v>
      </c>
      <c r="K1438" s="15">
        <v>0</v>
      </c>
    </row>
    <row r="1439" spans="1:11" x14ac:dyDescent="0.3">
      <c r="A1439" s="31"/>
      <c r="B1439" s="31"/>
      <c r="C1439" s="31"/>
      <c r="D1439" s="14" t="s">
        <v>16</v>
      </c>
      <c r="E1439" s="15">
        <f t="shared" si="870"/>
        <v>0</v>
      </c>
      <c r="F1439" s="15">
        <v>0</v>
      </c>
      <c r="G1439" s="15">
        <v>0</v>
      </c>
      <c r="H1439" s="15">
        <v>0</v>
      </c>
      <c r="I1439" s="15">
        <v>0</v>
      </c>
      <c r="J1439" s="15">
        <v>0</v>
      </c>
      <c r="K1439" s="15">
        <v>0</v>
      </c>
    </row>
    <row r="1440" spans="1:11" x14ac:dyDescent="0.3">
      <c r="A1440" s="31"/>
      <c r="B1440" s="31"/>
      <c r="C1440" s="31"/>
      <c r="D1440" s="14" t="s">
        <v>17</v>
      </c>
      <c r="E1440" s="15">
        <f t="shared" si="870"/>
        <v>0</v>
      </c>
      <c r="F1440" s="15">
        <v>0</v>
      </c>
      <c r="G1440" s="15">
        <v>0</v>
      </c>
      <c r="H1440" s="15">
        <v>0</v>
      </c>
      <c r="I1440" s="15">
        <v>0</v>
      </c>
      <c r="J1440" s="15">
        <v>0</v>
      </c>
      <c r="K1440" s="15">
        <v>0</v>
      </c>
    </row>
    <row r="1441" spans="1:11" x14ac:dyDescent="0.3">
      <c r="A1441" s="31"/>
      <c r="B1441" s="31"/>
      <c r="C1441" s="31"/>
      <c r="D1441" s="14" t="s">
        <v>18</v>
      </c>
      <c r="E1441" s="15">
        <f t="shared" si="870"/>
        <v>0</v>
      </c>
      <c r="F1441" s="15">
        <v>0</v>
      </c>
      <c r="G1441" s="15">
        <v>0</v>
      </c>
      <c r="H1441" s="15">
        <v>0</v>
      </c>
      <c r="I1441" s="15">
        <v>0</v>
      </c>
      <c r="J1441" s="15">
        <v>0</v>
      </c>
      <c r="K1441" s="15">
        <v>0</v>
      </c>
    </row>
    <row r="1442" spans="1:11" x14ac:dyDescent="0.3">
      <c r="A1442" s="31"/>
      <c r="B1442" s="31"/>
      <c r="C1442" s="31"/>
      <c r="D1442" s="14" t="s">
        <v>19</v>
      </c>
      <c r="E1442" s="15">
        <f t="shared" si="870"/>
        <v>0</v>
      </c>
      <c r="F1442" s="15">
        <v>0</v>
      </c>
      <c r="G1442" s="15">
        <v>0</v>
      </c>
      <c r="H1442" s="15">
        <v>0</v>
      </c>
      <c r="I1442" s="15">
        <v>0</v>
      </c>
      <c r="J1442" s="15">
        <v>0</v>
      </c>
      <c r="K1442" s="15">
        <v>0</v>
      </c>
    </row>
    <row r="1443" spans="1:11" x14ac:dyDescent="0.3">
      <c r="A1443" s="31"/>
      <c r="B1443" s="31"/>
      <c r="C1443" s="32"/>
      <c r="D1443" s="14" t="s">
        <v>20</v>
      </c>
      <c r="E1443" s="15">
        <f t="shared" si="870"/>
        <v>0</v>
      </c>
      <c r="F1443" s="15">
        <v>0</v>
      </c>
      <c r="G1443" s="15">
        <v>0</v>
      </c>
      <c r="H1443" s="15">
        <v>0</v>
      </c>
      <c r="I1443" s="15">
        <v>0</v>
      </c>
      <c r="J1443" s="15">
        <v>0</v>
      </c>
      <c r="K1443" s="15">
        <v>0</v>
      </c>
    </row>
    <row r="1444" spans="1:11" x14ac:dyDescent="0.3">
      <c r="A1444" s="31"/>
      <c r="B1444" s="31"/>
      <c r="C1444" s="28" t="s">
        <v>285</v>
      </c>
      <c r="D1444" s="14" t="s">
        <v>303</v>
      </c>
      <c r="E1444" s="15">
        <f t="shared" si="870"/>
        <v>3.1000000000000005</v>
      </c>
      <c r="F1444" s="15">
        <f>SUM(F1445:F1452)</f>
        <v>0</v>
      </c>
      <c r="G1444" s="15">
        <f t="shared" ref="G1444" si="886">SUM(G1445:G1452)</f>
        <v>0</v>
      </c>
      <c r="H1444" s="15">
        <f t="shared" ref="H1444" si="887">SUM(H1445:H1452)</f>
        <v>0</v>
      </c>
      <c r="I1444" s="15">
        <f t="shared" ref="I1444" si="888">SUM(I1445:I1452)</f>
        <v>3.1000000000000005</v>
      </c>
      <c r="J1444" s="15">
        <f t="shared" ref="J1444" si="889">SUM(J1445:J1452)</f>
        <v>0</v>
      </c>
      <c r="K1444" s="15">
        <f t="shared" ref="K1444" si="890">SUM(K1445:K1452)</f>
        <v>0</v>
      </c>
    </row>
    <row r="1445" spans="1:11" x14ac:dyDescent="0.3">
      <c r="A1445" s="31"/>
      <c r="B1445" s="31"/>
      <c r="C1445" s="31"/>
      <c r="D1445" s="14" t="s">
        <v>13</v>
      </c>
      <c r="E1445" s="15">
        <f t="shared" si="870"/>
        <v>0</v>
      </c>
      <c r="F1445" s="15">
        <v>0</v>
      </c>
      <c r="G1445" s="15">
        <v>0</v>
      </c>
      <c r="H1445" s="15">
        <v>0</v>
      </c>
      <c r="I1445" s="15">
        <v>0</v>
      </c>
      <c r="J1445" s="15">
        <v>0</v>
      </c>
      <c r="K1445" s="15">
        <v>0</v>
      </c>
    </row>
    <row r="1446" spans="1:11" x14ac:dyDescent="0.3">
      <c r="A1446" s="31"/>
      <c r="B1446" s="31"/>
      <c r="C1446" s="31"/>
      <c r="D1446" s="14" t="s">
        <v>14</v>
      </c>
      <c r="E1446" s="15">
        <f t="shared" si="870"/>
        <v>0</v>
      </c>
      <c r="F1446" s="15">
        <v>0</v>
      </c>
      <c r="G1446" s="15">
        <v>0</v>
      </c>
      <c r="H1446" s="15">
        <v>0</v>
      </c>
      <c r="I1446" s="15">
        <v>0</v>
      </c>
      <c r="J1446" s="15">
        <v>0</v>
      </c>
      <c r="K1446" s="15">
        <v>0</v>
      </c>
    </row>
    <row r="1447" spans="1:11" x14ac:dyDescent="0.3">
      <c r="A1447" s="31"/>
      <c r="B1447" s="31"/>
      <c r="C1447" s="31"/>
      <c r="D1447" s="14" t="s">
        <v>15</v>
      </c>
      <c r="E1447" s="15">
        <f t="shared" si="870"/>
        <v>0</v>
      </c>
      <c r="F1447" s="15">
        <v>0</v>
      </c>
      <c r="G1447" s="15">
        <v>0</v>
      </c>
      <c r="H1447" s="15">
        <v>0</v>
      </c>
      <c r="I1447" s="15">
        <v>0</v>
      </c>
      <c r="J1447" s="15">
        <v>0</v>
      </c>
      <c r="K1447" s="15">
        <v>0</v>
      </c>
    </row>
    <row r="1448" spans="1:11" x14ac:dyDescent="0.3">
      <c r="A1448" s="31"/>
      <c r="B1448" s="31"/>
      <c r="C1448" s="31"/>
      <c r="D1448" s="14" t="s">
        <v>16</v>
      </c>
      <c r="E1448" s="15">
        <f t="shared" si="870"/>
        <v>0</v>
      </c>
      <c r="F1448" s="15">
        <v>0</v>
      </c>
      <c r="G1448" s="15">
        <v>0</v>
      </c>
      <c r="H1448" s="15">
        <v>0</v>
      </c>
      <c r="I1448" s="15">
        <v>0</v>
      </c>
      <c r="J1448" s="15">
        <v>0</v>
      </c>
      <c r="K1448" s="15">
        <v>0</v>
      </c>
    </row>
    <row r="1449" spans="1:11" x14ac:dyDescent="0.3">
      <c r="A1449" s="31"/>
      <c r="B1449" s="31"/>
      <c r="C1449" s="31"/>
      <c r="D1449" s="14" t="s">
        <v>17</v>
      </c>
      <c r="E1449" s="15">
        <f t="shared" si="870"/>
        <v>3.1000000000000005</v>
      </c>
      <c r="F1449" s="15">
        <v>0</v>
      </c>
      <c r="G1449" s="15">
        <v>0</v>
      </c>
      <c r="H1449" s="15">
        <v>0</v>
      </c>
      <c r="I1449" s="15">
        <v>3.1000000000000005</v>
      </c>
      <c r="J1449" s="15">
        <v>0</v>
      </c>
      <c r="K1449" s="15">
        <v>0</v>
      </c>
    </row>
    <row r="1450" spans="1:11" x14ac:dyDescent="0.3">
      <c r="A1450" s="31"/>
      <c r="B1450" s="31"/>
      <c r="C1450" s="31"/>
      <c r="D1450" s="14" t="s">
        <v>18</v>
      </c>
      <c r="E1450" s="15">
        <f t="shared" si="870"/>
        <v>0</v>
      </c>
      <c r="F1450" s="15">
        <v>0</v>
      </c>
      <c r="G1450" s="15">
        <v>0</v>
      </c>
      <c r="H1450" s="15">
        <v>0</v>
      </c>
      <c r="I1450" s="15">
        <v>0</v>
      </c>
      <c r="J1450" s="15">
        <v>0</v>
      </c>
      <c r="K1450" s="15">
        <v>0</v>
      </c>
    </row>
    <row r="1451" spans="1:11" x14ac:dyDescent="0.3">
      <c r="A1451" s="31"/>
      <c r="B1451" s="31"/>
      <c r="C1451" s="31"/>
      <c r="D1451" s="14" t="s">
        <v>19</v>
      </c>
      <c r="E1451" s="15">
        <f t="shared" si="870"/>
        <v>0</v>
      </c>
      <c r="F1451" s="15">
        <v>0</v>
      </c>
      <c r="G1451" s="15">
        <v>0</v>
      </c>
      <c r="H1451" s="15">
        <v>0</v>
      </c>
      <c r="I1451" s="15">
        <v>0</v>
      </c>
      <c r="J1451" s="15">
        <v>0</v>
      </c>
      <c r="K1451" s="15">
        <v>0</v>
      </c>
    </row>
    <row r="1452" spans="1:11" x14ac:dyDescent="0.3">
      <c r="A1452" s="31"/>
      <c r="B1452" s="31"/>
      <c r="C1452" s="32"/>
      <c r="D1452" s="14" t="s">
        <v>20</v>
      </c>
      <c r="E1452" s="15">
        <f t="shared" si="870"/>
        <v>0</v>
      </c>
      <c r="F1452" s="15">
        <v>0</v>
      </c>
      <c r="G1452" s="15">
        <v>0</v>
      </c>
      <c r="H1452" s="15">
        <v>0</v>
      </c>
      <c r="I1452" s="15">
        <v>0</v>
      </c>
      <c r="J1452" s="15">
        <v>0</v>
      </c>
      <c r="K1452" s="15">
        <v>0</v>
      </c>
    </row>
    <row r="1453" spans="1:11" x14ac:dyDescent="0.3">
      <c r="A1453" s="31"/>
      <c r="B1453" s="31"/>
      <c r="C1453" s="28" t="s">
        <v>50</v>
      </c>
      <c r="D1453" s="14" t="s">
        <v>303</v>
      </c>
      <c r="E1453" s="15">
        <f t="shared" si="870"/>
        <v>4.5000000000000009</v>
      </c>
      <c r="F1453" s="15">
        <f>SUM(F1454:F1461)</f>
        <v>0</v>
      </c>
      <c r="G1453" s="15">
        <f t="shared" ref="G1453" si="891">SUM(G1454:G1461)</f>
        <v>0</v>
      </c>
      <c r="H1453" s="15">
        <f t="shared" ref="H1453" si="892">SUM(H1454:H1461)</f>
        <v>0</v>
      </c>
      <c r="I1453" s="15">
        <f t="shared" ref="I1453" si="893">SUM(I1454:I1461)</f>
        <v>4.5000000000000009</v>
      </c>
      <c r="J1453" s="15">
        <f t="shared" ref="J1453" si="894">SUM(J1454:J1461)</f>
        <v>0</v>
      </c>
      <c r="K1453" s="15">
        <f t="shared" ref="K1453" si="895">SUM(K1454:K1461)</f>
        <v>0</v>
      </c>
    </row>
    <row r="1454" spans="1:11" x14ac:dyDescent="0.3">
      <c r="A1454" s="31"/>
      <c r="B1454" s="31"/>
      <c r="C1454" s="31"/>
      <c r="D1454" s="14" t="s">
        <v>13</v>
      </c>
      <c r="E1454" s="15">
        <f t="shared" si="870"/>
        <v>0.1</v>
      </c>
      <c r="F1454" s="15">
        <v>0</v>
      </c>
      <c r="G1454" s="15">
        <v>0</v>
      </c>
      <c r="H1454" s="15">
        <v>0</v>
      </c>
      <c r="I1454" s="15">
        <v>0.1</v>
      </c>
      <c r="J1454" s="15">
        <v>0</v>
      </c>
      <c r="K1454" s="15">
        <v>0</v>
      </c>
    </row>
    <row r="1455" spans="1:11" x14ac:dyDescent="0.3">
      <c r="A1455" s="31"/>
      <c r="B1455" s="31"/>
      <c r="C1455" s="31"/>
      <c r="D1455" s="14" t="s">
        <v>14</v>
      </c>
      <c r="E1455" s="15">
        <f t="shared" si="870"/>
        <v>0.2</v>
      </c>
      <c r="F1455" s="15">
        <v>0</v>
      </c>
      <c r="G1455" s="15">
        <v>0</v>
      </c>
      <c r="H1455" s="15">
        <v>0</v>
      </c>
      <c r="I1455" s="15">
        <v>0.2</v>
      </c>
      <c r="J1455" s="15">
        <v>0</v>
      </c>
      <c r="K1455" s="15">
        <v>0</v>
      </c>
    </row>
    <row r="1456" spans="1:11" x14ac:dyDescent="0.3">
      <c r="A1456" s="31"/>
      <c r="B1456" s="31"/>
      <c r="C1456" s="31"/>
      <c r="D1456" s="14" t="s">
        <v>15</v>
      </c>
      <c r="E1456" s="15">
        <f t="shared" si="870"/>
        <v>0.1</v>
      </c>
      <c r="F1456" s="15">
        <v>0</v>
      </c>
      <c r="G1456" s="15">
        <v>0</v>
      </c>
      <c r="H1456" s="15">
        <v>0</v>
      </c>
      <c r="I1456" s="15">
        <v>0.1</v>
      </c>
      <c r="J1456" s="15">
        <v>0</v>
      </c>
      <c r="K1456" s="15">
        <v>0</v>
      </c>
    </row>
    <row r="1457" spans="1:11" x14ac:dyDescent="0.3">
      <c r="A1457" s="31"/>
      <c r="B1457" s="31"/>
      <c r="C1457" s="31"/>
      <c r="D1457" s="14" t="s">
        <v>16</v>
      </c>
      <c r="E1457" s="15">
        <f t="shared" si="870"/>
        <v>0</v>
      </c>
      <c r="F1457" s="15">
        <v>0</v>
      </c>
      <c r="G1457" s="15">
        <v>0</v>
      </c>
      <c r="H1457" s="15">
        <v>0</v>
      </c>
      <c r="I1457" s="15">
        <v>0</v>
      </c>
      <c r="J1457" s="15">
        <v>0</v>
      </c>
      <c r="K1457" s="15">
        <v>0</v>
      </c>
    </row>
    <row r="1458" spans="1:11" x14ac:dyDescent="0.3">
      <c r="A1458" s="31"/>
      <c r="B1458" s="31"/>
      <c r="C1458" s="31"/>
      <c r="D1458" s="14" t="s">
        <v>17</v>
      </c>
      <c r="E1458" s="15">
        <f t="shared" si="870"/>
        <v>3.8000000000000007</v>
      </c>
      <c r="F1458" s="15">
        <v>0</v>
      </c>
      <c r="G1458" s="15">
        <v>0</v>
      </c>
      <c r="H1458" s="15">
        <v>0</v>
      </c>
      <c r="I1458" s="15">
        <v>3.8000000000000007</v>
      </c>
      <c r="J1458" s="15">
        <v>0</v>
      </c>
      <c r="K1458" s="15">
        <v>0</v>
      </c>
    </row>
    <row r="1459" spans="1:11" x14ac:dyDescent="0.3">
      <c r="A1459" s="31"/>
      <c r="B1459" s="31"/>
      <c r="C1459" s="31"/>
      <c r="D1459" s="14" t="s">
        <v>18</v>
      </c>
      <c r="E1459" s="15">
        <f t="shared" si="870"/>
        <v>0</v>
      </c>
      <c r="F1459" s="15">
        <v>0</v>
      </c>
      <c r="G1459" s="15">
        <v>0</v>
      </c>
      <c r="H1459" s="15">
        <v>0</v>
      </c>
      <c r="I1459" s="15">
        <v>0</v>
      </c>
      <c r="J1459" s="15">
        <v>0</v>
      </c>
      <c r="K1459" s="15">
        <v>0</v>
      </c>
    </row>
    <row r="1460" spans="1:11" x14ac:dyDescent="0.3">
      <c r="A1460" s="31"/>
      <c r="B1460" s="31"/>
      <c r="C1460" s="31"/>
      <c r="D1460" s="14" t="s">
        <v>19</v>
      </c>
      <c r="E1460" s="15">
        <f t="shared" si="870"/>
        <v>0</v>
      </c>
      <c r="F1460" s="15">
        <v>0</v>
      </c>
      <c r="G1460" s="15">
        <v>0</v>
      </c>
      <c r="H1460" s="15">
        <v>0</v>
      </c>
      <c r="I1460" s="15">
        <v>0</v>
      </c>
      <c r="J1460" s="15">
        <v>0</v>
      </c>
      <c r="K1460" s="15">
        <v>0</v>
      </c>
    </row>
    <row r="1461" spans="1:11" x14ac:dyDescent="0.3">
      <c r="A1461" s="32"/>
      <c r="B1461" s="32"/>
      <c r="C1461" s="32"/>
      <c r="D1461" s="14" t="s">
        <v>20</v>
      </c>
      <c r="E1461" s="15">
        <f t="shared" si="870"/>
        <v>0.30000000000000004</v>
      </c>
      <c r="F1461" s="15">
        <v>0</v>
      </c>
      <c r="G1461" s="15">
        <v>0</v>
      </c>
      <c r="H1461" s="15">
        <v>0</v>
      </c>
      <c r="I1461" s="15">
        <v>0.30000000000000004</v>
      </c>
      <c r="J1461" s="15">
        <v>0</v>
      </c>
      <c r="K1461" s="15">
        <v>0</v>
      </c>
    </row>
    <row r="1462" spans="1:11" x14ac:dyDescent="0.3">
      <c r="A1462" s="28" t="s">
        <v>337</v>
      </c>
      <c r="B1462" s="28" t="s">
        <v>357</v>
      </c>
      <c r="C1462" s="29" t="s">
        <v>302</v>
      </c>
      <c r="D1462" s="30"/>
      <c r="E1462" s="15">
        <f t="shared" si="870"/>
        <v>70.5</v>
      </c>
      <c r="F1462" s="15">
        <f>SUM(F1463,F1472,F1481,F1490,F1499,F1508,F1517,F1526,F1535,F1544)</f>
        <v>0</v>
      </c>
      <c r="G1462" s="15">
        <f t="shared" ref="G1462" si="896">SUM(G1463,G1472,G1481,G1490,G1499,G1508,G1517,G1526,G1535,G1544)</f>
        <v>0</v>
      </c>
      <c r="H1462" s="15">
        <f t="shared" ref="H1462" si="897">SUM(H1463,H1472,H1481,H1490,H1499,H1508,H1517,H1526,H1535,H1544)</f>
        <v>30.6</v>
      </c>
      <c r="I1462" s="15">
        <f t="shared" ref="I1462" si="898">SUM(I1463,I1472,I1481,I1490,I1499,I1508,I1517,I1526,I1535,I1544)</f>
        <v>39.900000000000006</v>
      </c>
      <c r="J1462" s="15">
        <f t="shared" ref="J1462" si="899">SUM(J1463,J1472,J1481,J1490,J1499,J1508,J1517,J1526,J1535,J1544)</f>
        <v>0</v>
      </c>
      <c r="K1462" s="15">
        <f t="shared" ref="K1462" si="900">SUM(K1463,K1472,K1481,K1490,K1499,K1508,K1517,K1526,K1535,K1544)</f>
        <v>0</v>
      </c>
    </row>
    <row r="1463" spans="1:11" x14ac:dyDescent="0.3">
      <c r="A1463" s="31"/>
      <c r="B1463" s="31"/>
      <c r="C1463" s="28" t="s">
        <v>277</v>
      </c>
      <c r="D1463" s="14" t="s">
        <v>24</v>
      </c>
      <c r="E1463" s="15">
        <f t="shared" si="870"/>
        <v>43.2</v>
      </c>
      <c r="F1463" s="15">
        <f>SUM(F1464:F1471)</f>
        <v>0</v>
      </c>
      <c r="G1463" s="15">
        <f t="shared" ref="G1463" si="901">SUM(G1464:G1471)</f>
        <v>0</v>
      </c>
      <c r="H1463" s="15">
        <f t="shared" ref="H1463" si="902">SUM(H1464:H1471)</f>
        <v>30.6</v>
      </c>
      <c r="I1463" s="15">
        <f t="shared" ref="I1463" si="903">SUM(I1464:I1471)</f>
        <v>12.6</v>
      </c>
      <c r="J1463" s="15">
        <f t="shared" ref="J1463" si="904">SUM(J1464:J1471)</f>
        <v>0</v>
      </c>
      <c r="K1463" s="15">
        <f t="shared" ref="K1463" si="905">SUM(K1464:K1471)</f>
        <v>0</v>
      </c>
    </row>
    <row r="1464" spans="1:11" x14ac:dyDescent="0.3">
      <c r="A1464" s="31"/>
      <c r="B1464" s="31"/>
      <c r="C1464" s="31"/>
      <c r="D1464" s="14" t="s">
        <v>13</v>
      </c>
      <c r="E1464" s="15">
        <f t="shared" si="870"/>
        <v>0.4</v>
      </c>
      <c r="F1464" s="15">
        <v>0</v>
      </c>
      <c r="G1464" s="15">
        <v>0</v>
      </c>
      <c r="H1464" s="15">
        <v>0</v>
      </c>
      <c r="I1464" s="15">
        <v>0.4</v>
      </c>
      <c r="J1464" s="15">
        <v>0</v>
      </c>
      <c r="K1464" s="15">
        <v>0</v>
      </c>
    </row>
    <row r="1465" spans="1:11" x14ac:dyDescent="0.3">
      <c r="A1465" s="31"/>
      <c r="B1465" s="31"/>
      <c r="C1465" s="31"/>
      <c r="D1465" s="14" t="s">
        <v>14</v>
      </c>
      <c r="E1465" s="15">
        <f t="shared" si="870"/>
        <v>0.4</v>
      </c>
      <c r="F1465" s="15">
        <v>0</v>
      </c>
      <c r="G1465" s="15">
        <v>0</v>
      </c>
      <c r="H1465" s="15">
        <v>0</v>
      </c>
      <c r="I1465" s="15">
        <v>0.4</v>
      </c>
      <c r="J1465" s="15">
        <v>0</v>
      </c>
      <c r="K1465" s="15">
        <v>0</v>
      </c>
    </row>
    <row r="1466" spans="1:11" x14ac:dyDescent="0.3">
      <c r="A1466" s="31"/>
      <c r="B1466" s="31"/>
      <c r="C1466" s="31"/>
      <c r="D1466" s="14" t="s">
        <v>15</v>
      </c>
      <c r="E1466" s="15">
        <f t="shared" si="870"/>
        <v>2</v>
      </c>
      <c r="F1466" s="15">
        <v>0</v>
      </c>
      <c r="G1466" s="15">
        <v>0</v>
      </c>
      <c r="H1466" s="15">
        <v>0</v>
      </c>
      <c r="I1466" s="15">
        <v>2</v>
      </c>
      <c r="J1466" s="15">
        <v>0</v>
      </c>
      <c r="K1466" s="15">
        <v>0</v>
      </c>
    </row>
    <row r="1467" spans="1:11" x14ac:dyDescent="0.3">
      <c r="A1467" s="31"/>
      <c r="B1467" s="31"/>
      <c r="C1467" s="31"/>
      <c r="D1467" s="14" t="s">
        <v>16</v>
      </c>
      <c r="E1467" s="15">
        <f t="shared" si="870"/>
        <v>0.2</v>
      </c>
      <c r="F1467" s="15">
        <v>0</v>
      </c>
      <c r="G1467" s="15">
        <v>0</v>
      </c>
      <c r="H1467" s="15">
        <v>0</v>
      </c>
      <c r="I1467" s="15">
        <v>0.2</v>
      </c>
      <c r="J1467" s="15">
        <v>0</v>
      </c>
      <c r="K1467" s="15">
        <v>0</v>
      </c>
    </row>
    <row r="1468" spans="1:11" x14ac:dyDescent="0.3">
      <c r="A1468" s="31"/>
      <c r="B1468" s="31"/>
      <c r="C1468" s="31"/>
      <c r="D1468" s="14" t="s">
        <v>17</v>
      </c>
      <c r="E1468" s="15">
        <f t="shared" si="870"/>
        <v>6.2</v>
      </c>
      <c r="F1468" s="15">
        <v>0</v>
      </c>
      <c r="G1468" s="15">
        <v>0</v>
      </c>
      <c r="H1468" s="15">
        <v>0</v>
      </c>
      <c r="I1468" s="15">
        <v>6.2</v>
      </c>
      <c r="J1468" s="15">
        <v>0</v>
      </c>
      <c r="K1468" s="15">
        <v>0</v>
      </c>
    </row>
    <row r="1469" spans="1:11" x14ac:dyDescent="0.3">
      <c r="A1469" s="31"/>
      <c r="B1469" s="31"/>
      <c r="C1469" s="31"/>
      <c r="D1469" s="14" t="s">
        <v>18</v>
      </c>
      <c r="E1469" s="15">
        <f t="shared" si="870"/>
        <v>0.4</v>
      </c>
      <c r="F1469" s="15">
        <v>0</v>
      </c>
      <c r="G1469" s="15">
        <v>0</v>
      </c>
      <c r="H1469" s="15">
        <v>0</v>
      </c>
      <c r="I1469" s="15">
        <v>0.4</v>
      </c>
      <c r="J1469" s="15">
        <v>0</v>
      </c>
      <c r="K1469" s="15">
        <v>0</v>
      </c>
    </row>
    <row r="1470" spans="1:11" x14ac:dyDescent="0.3">
      <c r="A1470" s="31"/>
      <c r="B1470" s="31"/>
      <c r="C1470" s="31"/>
      <c r="D1470" s="14" t="s">
        <v>19</v>
      </c>
      <c r="E1470" s="15">
        <f t="shared" si="870"/>
        <v>0</v>
      </c>
      <c r="F1470" s="15">
        <v>0</v>
      </c>
      <c r="G1470" s="15">
        <v>0</v>
      </c>
      <c r="H1470" s="15">
        <v>0</v>
      </c>
      <c r="I1470" s="15">
        <v>0</v>
      </c>
      <c r="J1470" s="15">
        <v>0</v>
      </c>
      <c r="K1470" s="15">
        <v>0</v>
      </c>
    </row>
    <row r="1471" spans="1:11" x14ac:dyDescent="0.3">
      <c r="A1471" s="31"/>
      <c r="B1471" s="31"/>
      <c r="C1471" s="32"/>
      <c r="D1471" s="14" t="s">
        <v>20</v>
      </c>
      <c r="E1471" s="15">
        <f t="shared" si="870"/>
        <v>33.6</v>
      </c>
      <c r="F1471" s="15">
        <v>0</v>
      </c>
      <c r="G1471" s="15">
        <v>0</v>
      </c>
      <c r="H1471" s="15">
        <v>30.6</v>
      </c>
      <c r="I1471" s="15">
        <v>3</v>
      </c>
      <c r="J1471" s="15">
        <v>0</v>
      </c>
      <c r="K1471" s="15">
        <v>0</v>
      </c>
    </row>
    <row r="1472" spans="1:11" x14ac:dyDescent="0.3">
      <c r="A1472" s="31"/>
      <c r="B1472" s="31"/>
      <c r="C1472" s="28" t="s">
        <v>278</v>
      </c>
      <c r="D1472" s="14" t="s">
        <v>303</v>
      </c>
      <c r="E1472" s="15">
        <f t="shared" si="870"/>
        <v>14.000000000000002</v>
      </c>
      <c r="F1472" s="15">
        <f>SUM(F1473:F1480)</f>
        <v>0</v>
      </c>
      <c r="G1472" s="15">
        <f t="shared" ref="G1472" si="906">SUM(G1473:G1480)</f>
        <v>0</v>
      </c>
      <c r="H1472" s="15">
        <f t="shared" ref="H1472" si="907">SUM(H1473:H1480)</f>
        <v>0</v>
      </c>
      <c r="I1472" s="15">
        <f t="shared" ref="I1472" si="908">SUM(I1473:I1480)</f>
        <v>14.000000000000002</v>
      </c>
      <c r="J1472" s="15">
        <f t="shared" ref="J1472" si="909">SUM(J1473:J1480)</f>
        <v>0</v>
      </c>
      <c r="K1472" s="15">
        <f t="shared" ref="K1472" si="910">SUM(K1473:K1480)</f>
        <v>0</v>
      </c>
    </row>
    <row r="1473" spans="1:11" x14ac:dyDescent="0.3">
      <c r="A1473" s="31"/>
      <c r="B1473" s="31"/>
      <c r="C1473" s="31"/>
      <c r="D1473" s="14" t="s">
        <v>13</v>
      </c>
      <c r="E1473" s="15">
        <f t="shared" si="870"/>
        <v>0</v>
      </c>
      <c r="F1473" s="15">
        <v>0</v>
      </c>
      <c r="G1473" s="15">
        <v>0</v>
      </c>
      <c r="H1473" s="15">
        <v>0</v>
      </c>
      <c r="I1473" s="15">
        <v>0</v>
      </c>
      <c r="J1473" s="15">
        <v>0</v>
      </c>
      <c r="K1473" s="15">
        <v>0</v>
      </c>
    </row>
    <row r="1474" spans="1:11" x14ac:dyDescent="0.3">
      <c r="A1474" s="31"/>
      <c r="B1474" s="31"/>
      <c r="C1474" s="31"/>
      <c r="D1474" s="14" t="s">
        <v>14</v>
      </c>
      <c r="E1474" s="15">
        <f t="shared" si="870"/>
        <v>0</v>
      </c>
      <c r="F1474" s="15">
        <v>0</v>
      </c>
      <c r="G1474" s="15">
        <v>0</v>
      </c>
      <c r="H1474" s="15">
        <v>0</v>
      </c>
      <c r="I1474" s="15">
        <v>0</v>
      </c>
      <c r="J1474" s="15">
        <v>0</v>
      </c>
      <c r="K1474" s="15">
        <v>0</v>
      </c>
    </row>
    <row r="1475" spans="1:11" x14ac:dyDescent="0.3">
      <c r="A1475" s="31"/>
      <c r="B1475" s="31"/>
      <c r="C1475" s="31"/>
      <c r="D1475" s="14" t="s">
        <v>15</v>
      </c>
      <c r="E1475" s="15">
        <f t="shared" si="870"/>
        <v>0</v>
      </c>
      <c r="F1475" s="15">
        <v>0</v>
      </c>
      <c r="G1475" s="15">
        <v>0</v>
      </c>
      <c r="H1475" s="15">
        <v>0</v>
      </c>
      <c r="I1475" s="15">
        <v>0</v>
      </c>
      <c r="J1475" s="15">
        <v>0</v>
      </c>
      <c r="K1475" s="15">
        <v>0</v>
      </c>
    </row>
    <row r="1476" spans="1:11" x14ac:dyDescent="0.3">
      <c r="A1476" s="31"/>
      <c r="B1476" s="31"/>
      <c r="C1476" s="31"/>
      <c r="D1476" s="14" t="s">
        <v>16</v>
      </c>
      <c r="E1476" s="15">
        <f t="shared" si="870"/>
        <v>0</v>
      </c>
      <c r="F1476" s="15">
        <v>0</v>
      </c>
      <c r="G1476" s="15">
        <v>0</v>
      </c>
      <c r="H1476" s="15">
        <v>0</v>
      </c>
      <c r="I1476" s="15">
        <v>0</v>
      </c>
      <c r="J1476" s="15">
        <v>0</v>
      </c>
      <c r="K1476" s="15">
        <v>0</v>
      </c>
    </row>
    <row r="1477" spans="1:11" x14ac:dyDescent="0.3">
      <c r="A1477" s="31"/>
      <c r="B1477" s="31"/>
      <c r="C1477" s="31"/>
      <c r="D1477" s="14" t="s">
        <v>17</v>
      </c>
      <c r="E1477" s="15">
        <f t="shared" si="870"/>
        <v>13.900000000000002</v>
      </c>
      <c r="F1477" s="15">
        <v>0</v>
      </c>
      <c r="G1477" s="15">
        <v>0</v>
      </c>
      <c r="H1477" s="15">
        <v>0</v>
      </c>
      <c r="I1477" s="15">
        <v>13.900000000000002</v>
      </c>
      <c r="J1477" s="15">
        <v>0</v>
      </c>
      <c r="K1477" s="15">
        <v>0</v>
      </c>
    </row>
    <row r="1478" spans="1:11" x14ac:dyDescent="0.3">
      <c r="A1478" s="31"/>
      <c r="B1478" s="31"/>
      <c r="C1478" s="31"/>
      <c r="D1478" s="14" t="s">
        <v>18</v>
      </c>
      <c r="E1478" s="15">
        <f t="shared" si="870"/>
        <v>0</v>
      </c>
      <c r="F1478" s="15">
        <v>0</v>
      </c>
      <c r="G1478" s="15">
        <v>0</v>
      </c>
      <c r="H1478" s="15">
        <v>0</v>
      </c>
      <c r="I1478" s="15">
        <v>0</v>
      </c>
      <c r="J1478" s="15">
        <v>0</v>
      </c>
      <c r="K1478" s="15">
        <v>0</v>
      </c>
    </row>
    <row r="1479" spans="1:11" x14ac:dyDescent="0.3">
      <c r="A1479" s="31"/>
      <c r="B1479" s="31"/>
      <c r="C1479" s="31"/>
      <c r="D1479" s="14" t="s">
        <v>19</v>
      </c>
      <c r="E1479" s="15">
        <f t="shared" ref="E1479:E1542" si="911">SUM(F1479:K1479)</f>
        <v>0</v>
      </c>
      <c r="F1479" s="15">
        <v>0</v>
      </c>
      <c r="G1479" s="15">
        <v>0</v>
      </c>
      <c r="H1479" s="15">
        <v>0</v>
      </c>
      <c r="I1479" s="15">
        <v>0</v>
      </c>
      <c r="J1479" s="15">
        <v>0</v>
      </c>
      <c r="K1479" s="15">
        <v>0</v>
      </c>
    </row>
    <row r="1480" spans="1:11" x14ac:dyDescent="0.3">
      <c r="A1480" s="31"/>
      <c r="B1480" s="31"/>
      <c r="C1480" s="32"/>
      <c r="D1480" s="14" t="s">
        <v>20</v>
      </c>
      <c r="E1480" s="15">
        <f t="shared" si="911"/>
        <v>0.1</v>
      </c>
      <c r="F1480" s="15">
        <v>0</v>
      </c>
      <c r="G1480" s="15">
        <v>0</v>
      </c>
      <c r="H1480" s="15">
        <v>0</v>
      </c>
      <c r="I1480" s="15">
        <v>0.1</v>
      </c>
      <c r="J1480" s="15">
        <v>0</v>
      </c>
      <c r="K1480" s="15">
        <v>0</v>
      </c>
    </row>
    <row r="1481" spans="1:11" x14ac:dyDescent="0.3">
      <c r="A1481" s="31"/>
      <c r="B1481" s="31"/>
      <c r="C1481" s="28" t="s">
        <v>279</v>
      </c>
      <c r="D1481" s="14" t="s">
        <v>303</v>
      </c>
      <c r="E1481" s="15">
        <f t="shared" si="911"/>
        <v>1.4</v>
      </c>
      <c r="F1481" s="15">
        <f>SUM(F1482:F1489)</f>
        <v>0</v>
      </c>
      <c r="G1481" s="15">
        <f t="shared" ref="G1481" si="912">SUM(G1482:G1489)</f>
        <v>0</v>
      </c>
      <c r="H1481" s="15">
        <f t="shared" ref="H1481" si="913">SUM(H1482:H1489)</f>
        <v>0</v>
      </c>
      <c r="I1481" s="15">
        <f t="shared" ref="I1481" si="914">SUM(I1482:I1489)</f>
        <v>1.4</v>
      </c>
      <c r="J1481" s="15">
        <f t="shared" ref="J1481" si="915">SUM(J1482:J1489)</f>
        <v>0</v>
      </c>
      <c r="K1481" s="15">
        <f t="shared" ref="K1481" si="916">SUM(K1482:K1489)</f>
        <v>0</v>
      </c>
    </row>
    <row r="1482" spans="1:11" x14ac:dyDescent="0.3">
      <c r="A1482" s="31"/>
      <c r="B1482" s="31"/>
      <c r="C1482" s="31"/>
      <c r="D1482" s="14" t="s">
        <v>13</v>
      </c>
      <c r="E1482" s="15">
        <f t="shared" si="911"/>
        <v>0</v>
      </c>
      <c r="F1482" s="15">
        <v>0</v>
      </c>
      <c r="G1482" s="15">
        <v>0</v>
      </c>
      <c r="H1482" s="15">
        <v>0</v>
      </c>
      <c r="I1482" s="15">
        <v>0</v>
      </c>
      <c r="J1482" s="15">
        <v>0</v>
      </c>
      <c r="K1482" s="15">
        <v>0</v>
      </c>
    </row>
    <row r="1483" spans="1:11" x14ac:dyDescent="0.3">
      <c r="A1483" s="31"/>
      <c r="B1483" s="31"/>
      <c r="C1483" s="31"/>
      <c r="D1483" s="14" t="s">
        <v>14</v>
      </c>
      <c r="E1483" s="15">
        <f t="shared" si="911"/>
        <v>0</v>
      </c>
      <c r="F1483" s="15">
        <v>0</v>
      </c>
      <c r="G1483" s="15">
        <v>0</v>
      </c>
      <c r="H1483" s="15">
        <v>0</v>
      </c>
      <c r="I1483" s="15">
        <v>0</v>
      </c>
      <c r="J1483" s="15">
        <v>0</v>
      </c>
      <c r="K1483" s="15">
        <v>0</v>
      </c>
    </row>
    <row r="1484" spans="1:11" x14ac:dyDescent="0.3">
      <c r="A1484" s="31"/>
      <c r="B1484" s="31"/>
      <c r="C1484" s="31"/>
      <c r="D1484" s="14" t="s">
        <v>15</v>
      </c>
      <c r="E1484" s="15">
        <f t="shared" si="911"/>
        <v>0</v>
      </c>
      <c r="F1484" s="15">
        <v>0</v>
      </c>
      <c r="G1484" s="15">
        <v>0</v>
      </c>
      <c r="H1484" s="15">
        <v>0</v>
      </c>
      <c r="I1484" s="15">
        <v>0</v>
      </c>
      <c r="J1484" s="15">
        <v>0</v>
      </c>
      <c r="K1484" s="15">
        <v>0</v>
      </c>
    </row>
    <row r="1485" spans="1:11" x14ac:dyDescent="0.3">
      <c r="A1485" s="31"/>
      <c r="B1485" s="31"/>
      <c r="C1485" s="31"/>
      <c r="D1485" s="14" t="s">
        <v>16</v>
      </c>
      <c r="E1485" s="15">
        <f t="shared" si="911"/>
        <v>0</v>
      </c>
      <c r="F1485" s="15">
        <v>0</v>
      </c>
      <c r="G1485" s="15">
        <v>0</v>
      </c>
      <c r="H1485" s="15">
        <v>0</v>
      </c>
      <c r="I1485" s="15">
        <v>0</v>
      </c>
      <c r="J1485" s="15">
        <v>0</v>
      </c>
      <c r="K1485" s="15">
        <v>0</v>
      </c>
    </row>
    <row r="1486" spans="1:11" x14ac:dyDescent="0.3">
      <c r="A1486" s="31"/>
      <c r="B1486" s="31"/>
      <c r="C1486" s="31"/>
      <c r="D1486" s="14" t="s">
        <v>17</v>
      </c>
      <c r="E1486" s="15">
        <f t="shared" si="911"/>
        <v>1.2999999999999998</v>
      </c>
      <c r="F1486" s="15">
        <v>0</v>
      </c>
      <c r="G1486" s="15">
        <v>0</v>
      </c>
      <c r="H1486" s="15">
        <v>0</v>
      </c>
      <c r="I1486" s="15">
        <v>1.2999999999999998</v>
      </c>
      <c r="J1486" s="15">
        <v>0</v>
      </c>
      <c r="K1486" s="15">
        <v>0</v>
      </c>
    </row>
    <row r="1487" spans="1:11" x14ac:dyDescent="0.3">
      <c r="A1487" s="31"/>
      <c r="B1487" s="31"/>
      <c r="C1487" s="31"/>
      <c r="D1487" s="14" t="s">
        <v>18</v>
      </c>
      <c r="E1487" s="15">
        <f t="shared" si="911"/>
        <v>0</v>
      </c>
      <c r="F1487" s="15">
        <v>0</v>
      </c>
      <c r="G1487" s="15">
        <v>0</v>
      </c>
      <c r="H1487" s="15">
        <v>0</v>
      </c>
      <c r="I1487" s="15">
        <v>0</v>
      </c>
      <c r="J1487" s="15">
        <v>0</v>
      </c>
      <c r="K1487" s="15">
        <v>0</v>
      </c>
    </row>
    <row r="1488" spans="1:11" x14ac:dyDescent="0.3">
      <c r="A1488" s="31"/>
      <c r="B1488" s="31"/>
      <c r="C1488" s="31"/>
      <c r="D1488" s="14" t="s">
        <v>19</v>
      </c>
      <c r="E1488" s="15">
        <f t="shared" si="911"/>
        <v>0</v>
      </c>
      <c r="F1488" s="15">
        <v>0</v>
      </c>
      <c r="G1488" s="15">
        <v>0</v>
      </c>
      <c r="H1488" s="15">
        <v>0</v>
      </c>
      <c r="I1488" s="15">
        <v>0</v>
      </c>
      <c r="J1488" s="15">
        <v>0</v>
      </c>
      <c r="K1488" s="15">
        <v>0</v>
      </c>
    </row>
    <row r="1489" spans="1:11" x14ac:dyDescent="0.3">
      <c r="A1489" s="31"/>
      <c r="B1489" s="31"/>
      <c r="C1489" s="32"/>
      <c r="D1489" s="14" t="s">
        <v>20</v>
      </c>
      <c r="E1489" s="15">
        <f t="shared" si="911"/>
        <v>0.1</v>
      </c>
      <c r="F1489" s="15">
        <v>0</v>
      </c>
      <c r="G1489" s="15">
        <v>0</v>
      </c>
      <c r="H1489" s="15">
        <v>0</v>
      </c>
      <c r="I1489" s="15">
        <v>0.1</v>
      </c>
      <c r="J1489" s="15">
        <v>0</v>
      </c>
      <c r="K1489" s="15">
        <v>0</v>
      </c>
    </row>
    <row r="1490" spans="1:11" x14ac:dyDescent="0.3">
      <c r="A1490" s="31"/>
      <c r="B1490" s="31"/>
      <c r="C1490" s="28" t="s">
        <v>362</v>
      </c>
      <c r="D1490" s="14" t="s">
        <v>303</v>
      </c>
      <c r="E1490" s="15">
        <f t="shared" si="911"/>
        <v>0.1</v>
      </c>
      <c r="F1490" s="15">
        <f>SUM(F1491:F1498)</f>
        <v>0</v>
      </c>
      <c r="G1490" s="15">
        <f t="shared" ref="G1490" si="917">SUM(G1491:G1498)</f>
        <v>0</v>
      </c>
      <c r="H1490" s="15">
        <f t="shared" ref="H1490" si="918">SUM(H1491:H1498)</f>
        <v>0</v>
      </c>
      <c r="I1490" s="15">
        <f t="shared" ref="I1490" si="919">SUM(I1491:I1498)</f>
        <v>0.1</v>
      </c>
      <c r="J1490" s="15">
        <f t="shared" ref="J1490" si="920">SUM(J1491:J1498)</f>
        <v>0</v>
      </c>
      <c r="K1490" s="15">
        <f t="shared" ref="K1490" si="921">SUM(K1491:K1498)</f>
        <v>0</v>
      </c>
    </row>
    <row r="1491" spans="1:11" x14ac:dyDescent="0.3">
      <c r="A1491" s="31"/>
      <c r="B1491" s="31"/>
      <c r="C1491" s="31"/>
      <c r="D1491" s="14" t="s">
        <v>13</v>
      </c>
      <c r="E1491" s="15">
        <f t="shared" si="911"/>
        <v>0</v>
      </c>
      <c r="F1491" s="15">
        <v>0</v>
      </c>
      <c r="G1491" s="15">
        <v>0</v>
      </c>
      <c r="H1491" s="15">
        <v>0</v>
      </c>
      <c r="I1491" s="15">
        <v>0</v>
      </c>
      <c r="J1491" s="15">
        <v>0</v>
      </c>
      <c r="K1491" s="15">
        <v>0</v>
      </c>
    </row>
    <row r="1492" spans="1:11" x14ac:dyDescent="0.3">
      <c r="A1492" s="31"/>
      <c r="B1492" s="31"/>
      <c r="C1492" s="31"/>
      <c r="D1492" s="14" t="s">
        <v>14</v>
      </c>
      <c r="E1492" s="15">
        <f t="shared" si="911"/>
        <v>0</v>
      </c>
      <c r="F1492" s="15">
        <v>0</v>
      </c>
      <c r="G1492" s="15">
        <v>0</v>
      </c>
      <c r="H1492" s="15">
        <v>0</v>
      </c>
      <c r="I1492" s="15">
        <v>0</v>
      </c>
      <c r="J1492" s="15">
        <v>0</v>
      </c>
      <c r="K1492" s="15">
        <v>0</v>
      </c>
    </row>
    <row r="1493" spans="1:11" x14ac:dyDescent="0.3">
      <c r="A1493" s="31"/>
      <c r="B1493" s="31"/>
      <c r="C1493" s="31"/>
      <c r="D1493" s="14" t="s">
        <v>15</v>
      </c>
      <c r="E1493" s="15">
        <f t="shared" si="911"/>
        <v>0</v>
      </c>
      <c r="F1493" s="15">
        <v>0</v>
      </c>
      <c r="G1493" s="15">
        <v>0</v>
      </c>
      <c r="H1493" s="15">
        <v>0</v>
      </c>
      <c r="I1493" s="15">
        <v>0</v>
      </c>
      <c r="J1493" s="15">
        <v>0</v>
      </c>
      <c r="K1493" s="15">
        <v>0</v>
      </c>
    </row>
    <row r="1494" spans="1:11" x14ac:dyDescent="0.3">
      <c r="A1494" s="31"/>
      <c r="B1494" s="31"/>
      <c r="C1494" s="31"/>
      <c r="D1494" s="14" t="s">
        <v>16</v>
      </c>
      <c r="E1494" s="15">
        <f t="shared" si="911"/>
        <v>0</v>
      </c>
      <c r="F1494" s="15">
        <v>0</v>
      </c>
      <c r="G1494" s="15">
        <v>0</v>
      </c>
      <c r="H1494" s="15">
        <v>0</v>
      </c>
      <c r="I1494" s="15">
        <v>0</v>
      </c>
      <c r="J1494" s="15">
        <v>0</v>
      </c>
      <c r="K1494" s="15">
        <v>0</v>
      </c>
    </row>
    <row r="1495" spans="1:11" x14ac:dyDescent="0.3">
      <c r="A1495" s="31"/>
      <c r="B1495" s="31"/>
      <c r="C1495" s="31"/>
      <c r="D1495" s="14" t="s">
        <v>17</v>
      </c>
      <c r="E1495" s="15">
        <f t="shared" si="911"/>
        <v>0.1</v>
      </c>
      <c r="F1495" s="15">
        <v>0</v>
      </c>
      <c r="G1495" s="15">
        <v>0</v>
      </c>
      <c r="H1495" s="15">
        <v>0</v>
      </c>
      <c r="I1495" s="15">
        <v>0.1</v>
      </c>
      <c r="J1495" s="15">
        <v>0</v>
      </c>
      <c r="K1495" s="15">
        <v>0</v>
      </c>
    </row>
    <row r="1496" spans="1:11" x14ac:dyDescent="0.3">
      <c r="A1496" s="31"/>
      <c r="B1496" s="31"/>
      <c r="C1496" s="31"/>
      <c r="D1496" s="14" t="s">
        <v>18</v>
      </c>
      <c r="E1496" s="15">
        <f t="shared" si="911"/>
        <v>0</v>
      </c>
      <c r="F1496" s="15">
        <v>0</v>
      </c>
      <c r="G1496" s="15">
        <v>0</v>
      </c>
      <c r="H1496" s="15">
        <v>0</v>
      </c>
      <c r="I1496" s="15">
        <v>0</v>
      </c>
      <c r="J1496" s="15">
        <v>0</v>
      </c>
      <c r="K1496" s="15">
        <v>0</v>
      </c>
    </row>
    <row r="1497" spans="1:11" x14ac:dyDescent="0.3">
      <c r="A1497" s="31"/>
      <c r="B1497" s="31"/>
      <c r="C1497" s="31"/>
      <c r="D1497" s="14" t="s">
        <v>19</v>
      </c>
      <c r="E1497" s="15">
        <f t="shared" si="911"/>
        <v>0</v>
      </c>
      <c r="F1497" s="15">
        <v>0</v>
      </c>
      <c r="G1497" s="15">
        <v>0</v>
      </c>
      <c r="H1497" s="15">
        <v>0</v>
      </c>
      <c r="I1497" s="15">
        <v>0</v>
      </c>
      <c r="J1497" s="15">
        <v>0</v>
      </c>
      <c r="K1497" s="15">
        <v>0</v>
      </c>
    </row>
    <row r="1498" spans="1:11" x14ac:dyDescent="0.3">
      <c r="A1498" s="31"/>
      <c r="B1498" s="31"/>
      <c r="C1498" s="32"/>
      <c r="D1498" s="14" t="s">
        <v>20</v>
      </c>
      <c r="E1498" s="15">
        <f t="shared" si="911"/>
        <v>0</v>
      </c>
      <c r="F1498" s="15">
        <v>0</v>
      </c>
      <c r="G1498" s="15">
        <v>0</v>
      </c>
      <c r="H1498" s="15">
        <v>0</v>
      </c>
      <c r="I1498" s="15">
        <v>0</v>
      </c>
      <c r="J1498" s="15">
        <v>0</v>
      </c>
      <c r="K1498" s="15">
        <v>0</v>
      </c>
    </row>
    <row r="1499" spans="1:11" x14ac:dyDescent="0.3">
      <c r="A1499" s="31"/>
      <c r="B1499" s="31"/>
      <c r="C1499" s="28" t="s">
        <v>281</v>
      </c>
      <c r="D1499" s="14" t="s">
        <v>303</v>
      </c>
      <c r="E1499" s="15">
        <f t="shared" si="911"/>
        <v>0</v>
      </c>
      <c r="F1499" s="15">
        <f>SUM(F1500:F1507)</f>
        <v>0</v>
      </c>
      <c r="G1499" s="15">
        <f t="shared" ref="G1499" si="922">SUM(G1500:G1507)</f>
        <v>0</v>
      </c>
      <c r="H1499" s="15">
        <f t="shared" ref="H1499" si="923">SUM(H1500:H1507)</f>
        <v>0</v>
      </c>
      <c r="I1499" s="15">
        <f t="shared" ref="I1499" si="924">SUM(I1500:I1507)</f>
        <v>0</v>
      </c>
      <c r="J1499" s="15">
        <f t="shared" ref="J1499" si="925">SUM(J1500:J1507)</f>
        <v>0</v>
      </c>
      <c r="K1499" s="15">
        <f t="shared" ref="K1499" si="926">SUM(K1500:K1507)</f>
        <v>0</v>
      </c>
    </row>
    <row r="1500" spans="1:11" x14ac:dyDescent="0.3">
      <c r="A1500" s="31"/>
      <c r="B1500" s="31"/>
      <c r="C1500" s="31"/>
      <c r="D1500" s="14" t="s">
        <v>13</v>
      </c>
      <c r="E1500" s="15">
        <f t="shared" si="911"/>
        <v>0</v>
      </c>
      <c r="F1500" s="15">
        <v>0</v>
      </c>
      <c r="G1500" s="15">
        <v>0</v>
      </c>
      <c r="H1500" s="15">
        <v>0</v>
      </c>
      <c r="I1500" s="15">
        <v>0</v>
      </c>
      <c r="J1500" s="15">
        <v>0</v>
      </c>
      <c r="K1500" s="15">
        <v>0</v>
      </c>
    </row>
    <row r="1501" spans="1:11" x14ac:dyDescent="0.3">
      <c r="A1501" s="31"/>
      <c r="B1501" s="31"/>
      <c r="C1501" s="31"/>
      <c r="D1501" s="14" t="s">
        <v>14</v>
      </c>
      <c r="E1501" s="15">
        <f t="shared" si="911"/>
        <v>0</v>
      </c>
      <c r="F1501" s="15">
        <v>0</v>
      </c>
      <c r="G1501" s="15">
        <v>0</v>
      </c>
      <c r="H1501" s="15">
        <v>0</v>
      </c>
      <c r="I1501" s="15">
        <v>0</v>
      </c>
      <c r="J1501" s="15">
        <v>0</v>
      </c>
      <c r="K1501" s="15">
        <v>0</v>
      </c>
    </row>
    <row r="1502" spans="1:11" x14ac:dyDescent="0.3">
      <c r="A1502" s="31"/>
      <c r="B1502" s="31"/>
      <c r="C1502" s="31"/>
      <c r="D1502" s="14" t="s">
        <v>15</v>
      </c>
      <c r="E1502" s="15">
        <f t="shared" si="911"/>
        <v>0</v>
      </c>
      <c r="F1502" s="15">
        <v>0</v>
      </c>
      <c r="G1502" s="15">
        <v>0</v>
      </c>
      <c r="H1502" s="15">
        <v>0</v>
      </c>
      <c r="I1502" s="15">
        <v>0</v>
      </c>
      <c r="J1502" s="15">
        <v>0</v>
      </c>
      <c r="K1502" s="15">
        <v>0</v>
      </c>
    </row>
    <row r="1503" spans="1:11" x14ac:dyDescent="0.3">
      <c r="A1503" s="31"/>
      <c r="B1503" s="31"/>
      <c r="C1503" s="31"/>
      <c r="D1503" s="14" t="s">
        <v>16</v>
      </c>
      <c r="E1503" s="15">
        <f t="shared" si="911"/>
        <v>0</v>
      </c>
      <c r="F1503" s="15">
        <v>0</v>
      </c>
      <c r="G1503" s="15">
        <v>0</v>
      </c>
      <c r="H1503" s="15">
        <v>0</v>
      </c>
      <c r="I1503" s="15">
        <v>0</v>
      </c>
      <c r="J1503" s="15">
        <v>0</v>
      </c>
      <c r="K1503" s="15">
        <v>0</v>
      </c>
    </row>
    <row r="1504" spans="1:11" x14ac:dyDescent="0.3">
      <c r="A1504" s="31"/>
      <c r="B1504" s="31"/>
      <c r="C1504" s="31"/>
      <c r="D1504" s="14" t="s">
        <v>17</v>
      </c>
      <c r="E1504" s="15">
        <f t="shared" si="911"/>
        <v>0</v>
      </c>
      <c r="F1504" s="15">
        <v>0</v>
      </c>
      <c r="G1504" s="15">
        <v>0</v>
      </c>
      <c r="H1504" s="15">
        <v>0</v>
      </c>
      <c r="I1504" s="15">
        <v>0</v>
      </c>
      <c r="J1504" s="15">
        <v>0</v>
      </c>
      <c r="K1504" s="15">
        <v>0</v>
      </c>
    </row>
    <row r="1505" spans="1:11" x14ac:dyDescent="0.3">
      <c r="A1505" s="31"/>
      <c r="B1505" s="31"/>
      <c r="C1505" s="31"/>
      <c r="D1505" s="14" t="s">
        <v>18</v>
      </c>
      <c r="E1505" s="15">
        <f t="shared" si="911"/>
        <v>0</v>
      </c>
      <c r="F1505" s="15">
        <v>0</v>
      </c>
      <c r="G1505" s="15">
        <v>0</v>
      </c>
      <c r="H1505" s="15">
        <v>0</v>
      </c>
      <c r="I1505" s="15">
        <v>0</v>
      </c>
      <c r="J1505" s="15">
        <v>0</v>
      </c>
      <c r="K1505" s="15">
        <v>0</v>
      </c>
    </row>
    <row r="1506" spans="1:11" x14ac:dyDescent="0.3">
      <c r="A1506" s="31"/>
      <c r="B1506" s="31"/>
      <c r="C1506" s="31"/>
      <c r="D1506" s="14" t="s">
        <v>19</v>
      </c>
      <c r="E1506" s="15">
        <f t="shared" si="911"/>
        <v>0</v>
      </c>
      <c r="F1506" s="15">
        <v>0</v>
      </c>
      <c r="G1506" s="15">
        <v>0</v>
      </c>
      <c r="H1506" s="15">
        <v>0</v>
      </c>
      <c r="I1506" s="15">
        <v>0</v>
      </c>
      <c r="J1506" s="15">
        <v>0</v>
      </c>
      <c r="K1506" s="15">
        <v>0</v>
      </c>
    </row>
    <row r="1507" spans="1:11" x14ac:dyDescent="0.3">
      <c r="A1507" s="31"/>
      <c r="B1507" s="31"/>
      <c r="C1507" s="32"/>
      <c r="D1507" s="14" t="s">
        <v>20</v>
      </c>
      <c r="E1507" s="15">
        <f t="shared" si="911"/>
        <v>0</v>
      </c>
      <c r="F1507" s="15">
        <v>0</v>
      </c>
      <c r="G1507" s="15">
        <v>0</v>
      </c>
      <c r="H1507" s="15">
        <v>0</v>
      </c>
      <c r="I1507" s="15">
        <v>0</v>
      </c>
      <c r="J1507" s="15">
        <v>0</v>
      </c>
      <c r="K1507" s="15">
        <v>0</v>
      </c>
    </row>
    <row r="1508" spans="1:11" x14ac:dyDescent="0.3">
      <c r="A1508" s="31"/>
      <c r="B1508" s="31"/>
      <c r="C1508" s="28" t="s">
        <v>282</v>
      </c>
      <c r="D1508" s="14" t="s">
        <v>303</v>
      </c>
      <c r="E1508" s="15">
        <f t="shared" si="911"/>
        <v>0.1</v>
      </c>
      <c r="F1508" s="15">
        <f>SUM(F1509:F1516)</f>
        <v>0</v>
      </c>
      <c r="G1508" s="15">
        <f t="shared" ref="G1508" si="927">SUM(G1509:G1516)</f>
        <v>0</v>
      </c>
      <c r="H1508" s="15">
        <f t="shared" ref="H1508" si="928">SUM(H1509:H1516)</f>
        <v>0</v>
      </c>
      <c r="I1508" s="15">
        <f t="shared" ref="I1508" si="929">SUM(I1509:I1516)</f>
        <v>0.1</v>
      </c>
      <c r="J1508" s="15">
        <f t="shared" ref="J1508" si="930">SUM(J1509:J1516)</f>
        <v>0</v>
      </c>
      <c r="K1508" s="15">
        <f t="shared" ref="K1508" si="931">SUM(K1509:K1516)</f>
        <v>0</v>
      </c>
    </row>
    <row r="1509" spans="1:11" x14ac:dyDescent="0.3">
      <c r="A1509" s="31"/>
      <c r="B1509" s="31"/>
      <c r="C1509" s="31"/>
      <c r="D1509" s="14" t="s">
        <v>13</v>
      </c>
      <c r="E1509" s="15">
        <f t="shared" si="911"/>
        <v>0</v>
      </c>
      <c r="F1509" s="15">
        <v>0</v>
      </c>
      <c r="G1509" s="15">
        <v>0</v>
      </c>
      <c r="H1509" s="15">
        <v>0</v>
      </c>
      <c r="I1509" s="15">
        <v>0</v>
      </c>
      <c r="J1509" s="15">
        <v>0</v>
      </c>
      <c r="K1509" s="15">
        <v>0</v>
      </c>
    </row>
    <row r="1510" spans="1:11" x14ac:dyDescent="0.3">
      <c r="A1510" s="31"/>
      <c r="B1510" s="31"/>
      <c r="C1510" s="31"/>
      <c r="D1510" s="14" t="s">
        <v>14</v>
      </c>
      <c r="E1510" s="15">
        <f t="shared" si="911"/>
        <v>0</v>
      </c>
      <c r="F1510" s="15">
        <v>0</v>
      </c>
      <c r="G1510" s="15">
        <v>0</v>
      </c>
      <c r="H1510" s="15">
        <v>0</v>
      </c>
      <c r="I1510" s="15">
        <v>0</v>
      </c>
      <c r="J1510" s="15">
        <v>0</v>
      </c>
      <c r="K1510" s="15">
        <v>0</v>
      </c>
    </row>
    <row r="1511" spans="1:11" x14ac:dyDescent="0.3">
      <c r="A1511" s="31"/>
      <c r="B1511" s="31"/>
      <c r="C1511" s="31"/>
      <c r="D1511" s="14" t="s">
        <v>15</v>
      </c>
      <c r="E1511" s="15">
        <f t="shared" si="911"/>
        <v>0</v>
      </c>
      <c r="F1511" s="15">
        <v>0</v>
      </c>
      <c r="G1511" s="15">
        <v>0</v>
      </c>
      <c r="H1511" s="15">
        <v>0</v>
      </c>
      <c r="I1511" s="15">
        <v>0</v>
      </c>
      <c r="J1511" s="15">
        <v>0</v>
      </c>
      <c r="K1511" s="15">
        <v>0</v>
      </c>
    </row>
    <row r="1512" spans="1:11" x14ac:dyDescent="0.3">
      <c r="A1512" s="31"/>
      <c r="B1512" s="31"/>
      <c r="C1512" s="31"/>
      <c r="D1512" s="14" t="s">
        <v>16</v>
      </c>
      <c r="E1512" s="15">
        <f t="shared" si="911"/>
        <v>0</v>
      </c>
      <c r="F1512" s="15">
        <v>0</v>
      </c>
      <c r="G1512" s="15">
        <v>0</v>
      </c>
      <c r="H1512" s="15">
        <v>0</v>
      </c>
      <c r="I1512" s="15">
        <v>0</v>
      </c>
      <c r="J1512" s="15">
        <v>0</v>
      </c>
      <c r="K1512" s="15">
        <v>0</v>
      </c>
    </row>
    <row r="1513" spans="1:11" x14ac:dyDescent="0.3">
      <c r="A1513" s="31"/>
      <c r="B1513" s="31"/>
      <c r="C1513" s="31"/>
      <c r="D1513" s="14" t="s">
        <v>17</v>
      </c>
      <c r="E1513" s="15">
        <f t="shared" si="911"/>
        <v>0.1</v>
      </c>
      <c r="F1513" s="15">
        <v>0</v>
      </c>
      <c r="G1513" s="15">
        <v>0</v>
      </c>
      <c r="H1513" s="15">
        <v>0</v>
      </c>
      <c r="I1513" s="15">
        <v>0.1</v>
      </c>
      <c r="J1513" s="15">
        <v>0</v>
      </c>
      <c r="K1513" s="15">
        <v>0</v>
      </c>
    </row>
    <row r="1514" spans="1:11" x14ac:dyDescent="0.3">
      <c r="A1514" s="31"/>
      <c r="B1514" s="31"/>
      <c r="C1514" s="31"/>
      <c r="D1514" s="14" t="s">
        <v>18</v>
      </c>
      <c r="E1514" s="15">
        <f t="shared" si="911"/>
        <v>0</v>
      </c>
      <c r="F1514" s="15">
        <v>0</v>
      </c>
      <c r="G1514" s="15">
        <v>0</v>
      </c>
      <c r="H1514" s="15">
        <v>0</v>
      </c>
      <c r="I1514" s="15">
        <v>0</v>
      </c>
      <c r="J1514" s="15">
        <v>0</v>
      </c>
      <c r="K1514" s="15">
        <v>0</v>
      </c>
    </row>
    <row r="1515" spans="1:11" x14ac:dyDescent="0.3">
      <c r="A1515" s="31"/>
      <c r="B1515" s="31"/>
      <c r="C1515" s="31"/>
      <c r="D1515" s="14" t="s">
        <v>19</v>
      </c>
      <c r="E1515" s="15">
        <f t="shared" si="911"/>
        <v>0</v>
      </c>
      <c r="F1515" s="15">
        <v>0</v>
      </c>
      <c r="G1515" s="15">
        <v>0</v>
      </c>
      <c r="H1515" s="15">
        <v>0</v>
      </c>
      <c r="I1515" s="15">
        <v>0</v>
      </c>
      <c r="J1515" s="15">
        <v>0</v>
      </c>
      <c r="K1515" s="15">
        <v>0</v>
      </c>
    </row>
    <row r="1516" spans="1:11" x14ac:dyDescent="0.3">
      <c r="A1516" s="31"/>
      <c r="B1516" s="31"/>
      <c r="C1516" s="32"/>
      <c r="D1516" s="14" t="s">
        <v>20</v>
      </c>
      <c r="E1516" s="15">
        <f t="shared" si="911"/>
        <v>0</v>
      </c>
      <c r="F1516" s="15">
        <v>0</v>
      </c>
      <c r="G1516" s="15">
        <v>0</v>
      </c>
      <c r="H1516" s="15">
        <v>0</v>
      </c>
      <c r="I1516" s="15">
        <v>0</v>
      </c>
      <c r="J1516" s="15">
        <v>0</v>
      </c>
      <c r="K1516" s="15">
        <v>0</v>
      </c>
    </row>
    <row r="1517" spans="1:11" x14ac:dyDescent="0.3">
      <c r="A1517" s="31"/>
      <c r="B1517" s="31"/>
      <c r="C1517" s="28" t="s">
        <v>283</v>
      </c>
      <c r="D1517" s="14" t="s">
        <v>24</v>
      </c>
      <c r="E1517" s="15">
        <f t="shared" si="911"/>
        <v>0</v>
      </c>
      <c r="F1517" s="15">
        <f>SUM(F1518:F1525)</f>
        <v>0</v>
      </c>
      <c r="G1517" s="15">
        <f t="shared" ref="G1517" si="932">SUM(G1518:G1525)</f>
        <v>0</v>
      </c>
      <c r="H1517" s="15">
        <f t="shared" ref="H1517" si="933">SUM(H1518:H1525)</f>
        <v>0</v>
      </c>
      <c r="I1517" s="15">
        <f t="shared" ref="I1517" si="934">SUM(I1518:I1525)</f>
        <v>0</v>
      </c>
      <c r="J1517" s="15">
        <f t="shared" ref="J1517" si="935">SUM(J1518:J1525)</f>
        <v>0</v>
      </c>
      <c r="K1517" s="15">
        <f t="shared" ref="K1517" si="936">SUM(K1518:K1525)</f>
        <v>0</v>
      </c>
    </row>
    <row r="1518" spans="1:11" x14ac:dyDescent="0.3">
      <c r="A1518" s="31"/>
      <c r="B1518" s="31"/>
      <c r="C1518" s="31"/>
      <c r="D1518" s="14" t="s">
        <v>13</v>
      </c>
      <c r="E1518" s="15">
        <f t="shared" si="911"/>
        <v>0</v>
      </c>
      <c r="F1518" s="15">
        <v>0</v>
      </c>
      <c r="G1518" s="15">
        <v>0</v>
      </c>
      <c r="H1518" s="15">
        <v>0</v>
      </c>
      <c r="I1518" s="15">
        <v>0</v>
      </c>
      <c r="J1518" s="15">
        <v>0</v>
      </c>
      <c r="K1518" s="15">
        <v>0</v>
      </c>
    </row>
    <row r="1519" spans="1:11" x14ac:dyDescent="0.3">
      <c r="A1519" s="31"/>
      <c r="B1519" s="31"/>
      <c r="C1519" s="31"/>
      <c r="D1519" s="14" t="s">
        <v>14</v>
      </c>
      <c r="E1519" s="15">
        <f t="shared" si="911"/>
        <v>0</v>
      </c>
      <c r="F1519" s="15">
        <v>0</v>
      </c>
      <c r="G1519" s="15">
        <v>0</v>
      </c>
      <c r="H1519" s="15">
        <v>0</v>
      </c>
      <c r="I1519" s="15">
        <v>0</v>
      </c>
      <c r="J1519" s="15">
        <v>0</v>
      </c>
      <c r="K1519" s="15">
        <v>0</v>
      </c>
    </row>
    <row r="1520" spans="1:11" x14ac:dyDescent="0.3">
      <c r="A1520" s="31"/>
      <c r="B1520" s="31"/>
      <c r="C1520" s="31"/>
      <c r="D1520" s="14" t="s">
        <v>15</v>
      </c>
      <c r="E1520" s="15">
        <f t="shared" si="911"/>
        <v>0</v>
      </c>
      <c r="F1520" s="15">
        <v>0</v>
      </c>
      <c r="G1520" s="15">
        <v>0</v>
      </c>
      <c r="H1520" s="15">
        <v>0</v>
      </c>
      <c r="I1520" s="15">
        <v>0</v>
      </c>
      <c r="J1520" s="15">
        <v>0</v>
      </c>
      <c r="K1520" s="15">
        <v>0</v>
      </c>
    </row>
    <row r="1521" spans="1:11" x14ac:dyDescent="0.3">
      <c r="A1521" s="31"/>
      <c r="B1521" s="31"/>
      <c r="C1521" s="31"/>
      <c r="D1521" s="14" t="s">
        <v>16</v>
      </c>
      <c r="E1521" s="15">
        <f t="shared" si="911"/>
        <v>0</v>
      </c>
      <c r="F1521" s="15">
        <v>0</v>
      </c>
      <c r="G1521" s="15">
        <v>0</v>
      </c>
      <c r="H1521" s="15">
        <v>0</v>
      </c>
      <c r="I1521" s="15">
        <v>0</v>
      </c>
      <c r="J1521" s="15">
        <v>0</v>
      </c>
      <c r="K1521" s="15">
        <v>0</v>
      </c>
    </row>
    <row r="1522" spans="1:11" x14ac:dyDescent="0.3">
      <c r="A1522" s="31"/>
      <c r="B1522" s="31"/>
      <c r="C1522" s="31"/>
      <c r="D1522" s="14" t="s">
        <v>17</v>
      </c>
      <c r="E1522" s="15">
        <f t="shared" si="911"/>
        <v>0</v>
      </c>
      <c r="F1522" s="15">
        <v>0</v>
      </c>
      <c r="G1522" s="15">
        <v>0</v>
      </c>
      <c r="H1522" s="15">
        <v>0</v>
      </c>
      <c r="I1522" s="15">
        <v>0</v>
      </c>
      <c r="J1522" s="15">
        <v>0</v>
      </c>
      <c r="K1522" s="15">
        <v>0</v>
      </c>
    </row>
    <row r="1523" spans="1:11" x14ac:dyDescent="0.3">
      <c r="A1523" s="31"/>
      <c r="B1523" s="31"/>
      <c r="C1523" s="31"/>
      <c r="D1523" s="14" t="s">
        <v>18</v>
      </c>
      <c r="E1523" s="15">
        <f t="shared" si="911"/>
        <v>0</v>
      </c>
      <c r="F1523" s="15">
        <v>0</v>
      </c>
      <c r="G1523" s="15">
        <v>0</v>
      </c>
      <c r="H1523" s="15">
        <v>0</v>
      </c>
      <c r="I1523" s="15">
        <v>0</v>
      </c>
      <c r="J1523" s="15">
        <v>0</v>
      </c>
      <c r="K1523" s="15">
        <v>0</v>
      </c>
    </row>
    <row r="1524" spans="1:11" x14ac:dyDescent="0.3">
      <c r="A1524" s="31"/>
      <c r="B1524" s="31"/>
      <c r="C1524" s="31"/>
      <c r="D1524" s="14" t="s">
        <v>19</v>
      </c>
      <c r="E1524" s="15">
        <f t="shared" si="911"/>
        <v>0</v>
      </c>
      <c r="F1524" s="15">
        <v>0</v>
      </c>
      <c r="G1524" s="15">
        <v>0</v>
      </c>
      <c r="H1524" s="15">
        <v>0</v>
      </c>
      <c r="I1524" s="15">
        <v>0</v>
      </c>
      <c r="J1524" s="15">
        <v>0</v>
      </c>
      <c r="K1524" s="15">
        <v>0</v>
      </c>
    </row>
    <row r="1525" spans="1:11" x14ac:dyDescent="0.3">
      <c r="A1525" s="31"/>
      <c r="B1525" s="31"/>
      <c r="C1525" s="32"/>
      <c r="D1525" s="14" t="s">
        <v>20</v>
      </c>
      <c r="E1525" s="15">
        <f t="shared" si="911"/>
        <v>0</v>
      </c>
      <c r="F1525" s="15">
        <v>0</v>
      </c>
      <c r="G1525" s="15">
        <v>0</v>
      </c>
      <c r="H1525" s="15">
        <v>0</v>
      </c>
      <c r="I1525" s="15">
        <v>0</v>
      </c>
      <c r="J1525" s="15">
        <v>0</v>
      </c>
      <c r="K1525" s="15">
        <v>0</v>
      </c>
    </row>
    <row r="1526" spans="1:11" x14ac:dyDescent="0.3">
      <c r="A1526" s="31"/>
      <c r="B1526" s="31"/>
      <c r="C1526" s="28" t="s">
        <v>363</v>
      </c>
      <c r="D1526" s="14" t="s">
        <v>24</v>
      </c>
      <c r="E1526" s="15">
        <f t="shared" si="911"/>
        <v>0</v>
      </c>
      <c r="F1526" s="15">
        <f>SUM(F1527:F1534)</f>
        <v>0</v>
      </c>
      <c r="G1526" s="15">
        <f t="shared" ref="G1526" si="937">SUM(G1527:G1534)</f>
        <v>0</v>
      </c>
      <c r="H1526" s="15">
        <f t="shared" ref="H1526" si="938">SUM(H1527:H1534)</f>
        <v>0</v>
      </c>
      <c r="I1526" s="15">
        <f t="shared" ref="I1526" si="939">SUM(I1527:I1534)</f>
        <v>0</v>
      </c>
      <c r="J1526" s="15">
        <f t="shared" ref="J1526" si="940">SUM(J1527:J1534)</f>
        <v>0</v>
      </c>
      <c r="K1526" s="15">
        <f t="shared" ref="K1526" si="941">SUM(K1527:K1534)</f>
        <v>0</v>
      </c>
    </row>
    <row r="1527" spans="1:11" x14ac:dyDescent="0.3">
      <c r="A1527" s="31"/>
      <c r="B1527" s="31"/>
      <c r="C1527" s="31"/>
      <c r="D1527" s="14" t="s">
        <v>13</v>
      </c>
      <c r="E1527" s="15">
        <f t="shared" si="911"/>
        <v>0</v>
      </c>
      <c r="F1527" s="15">
        <v>0</v>
      </c>
      <c r="G1527" s="15">
        <v>0</v>
      </c>
      <c r="H1527" s="15">
        <v>0</v>
      </c>
      <c r="I1527" s="15">
        <v>0</v>
      </c>
      <c r="J1527" s="15">
        <v>0</v>
      </c>
      <c r="K1527" s="15">
        <v>0</v>
      </c>
    </row>
    <row r="1528" spans="1:11" x14ac:dyDescent="0.3">
      <c r="A1528" s="31"/>
      <c r="B1528" s="31"/>
      <c r="C1528" s="31"/>
      <c r="D1528" s="14" t="s">
        <v>14</v>
      </c>
      <c r="E1528" s="15">
        <f t="shared" si="911"/>
        <v>0</v>
      </c>
      <c r="F1528" s="15">
        <v>0</v>
      </c>
      <c r="G1528" s="15">
        <v>0</v>
      </c>
      <c r="H1528" s="15">
        <v>0</v>
      </c>
      <c r="I1528" s="15">
        <v>0</v>
      </c>
      <c r="J1528" s="15">
        <v>0</v>
      </c>
      <c r="K1528" s="15">
        <v>0</v>
      </c>
    </row>
    <row r="1529" spans="1:11" x14ac:dyDescent="0.3">
      <c r="A1529" s="31"/>
      <c r="B1529" s="31"/>
      <c r="C1529" s="31"/>
      <c r="D1529" s="14" t="s">
        <v>15</v>
      </c>
      <c r="E1529" s="15">
        <f t="shared" si="911"/>
        <v>0</v>
      </c>
      <c r="F1529" s="15">
        <v>0</v>
      </c>
      <c r="G1529" s="15">
        <v>0</v>
      </c>
      <c r="H1529" s="15">
        <v>0</v>
      </c>
      <c r="I1529" s="15">
        <v>0</v>
      </c>
      <c r="J1529" s="15">
        <v>0</v>
      </c>
      <c r="K1529" s="15">
        <v>0</v>
      </c>
    </row>
    <row r="1530" spans="1:11" x14ac:dyDescent="0.3">
      <c r="A1530" s="31"/>
      <c r="B1530" s="31"/>
      <c r="C1530" s="31"/>
      <c r="D1530" s="14" t="s">
        <v>16</v>
      </c>
      <c r="E1530" s="15">
        <f t="shared" si="911"/>
        <v>0</v>
      </c>
      <c r="F1530" s="15">
        <v>0</v>
      </c>
      <c r="G1530" s="15">
        <v>0</v>
      </c>
      <c r="H1530" s="15">
        <v>0</v>
      </c>
      <c r="I1530" s="15">
        <v>0</v>
      </c>
      <c r="J1530" s="15">
        <v>0</v>
      </c>
      <c r="K1530" s="15">
        <v>0</v>
      </c>
    </row>
    <row r="1531" spans="1:11" x14ac:dyDescent="0.3">
      <c r="A1531" s="31"/>
      <c r="B1531" s="31"/>
      <c r="C1531" s="31"/>
      <c r="D1531" s="14" t="s">
        <v>17</v>
      </c>
      <c r="E1531" s="15">
        <f t="shared" si="911"/>
        <v>0</v>
      </c>
      <c r="F1531" s="15">
        <v>0</v>
      </c>
      <c r="G1531" s="15">
        <v>0</v>
      </c>
      <c r="H1531" s="15">
        <v>0</v>
      </c>
      <c r="I1531" s="15">
        <v>0</v>
      </c>
      <c r="J1531" s="15">
        <v>0</v>
      </c>
      <c r="K1531" s="15">
        <v>0</v>
      </c>
    </row>
    <row r="1532" spans="1:11" x14ac:dyDescent="0.3">
      <c r="A1532" s="31"/>
      <c r="B1532" s="31"/>
      <c r="C1532" s="31"/>
      <c r="D1532" s="14" t="s">
        <v>18</v>
      </c>
      <c r="E1532" s="15">
        <f t="shared" si="911"/>
        <v>0</v>
      </c>
      <c r="F1532" s="15">
        <v>0</v>
      </c>
      <c r="G1532" s="15">
        <v>0</v>
      </c>
      <c r="H1532" s="15">
        <v>0</v>
      </c>
      <c r="I1532" s="15">
        <v>0</v>
      </c>
      <c r="J1532" s="15">
        <v>0</v>
      </c>
      <c r="K1532" s="15">
        <v>0</v>
      </c>
    </row>
    <row r="1533" spans="1:11" x14ac:dyDescent="0.3">
      <c r="A1533" s="31"/>
      <c r="B1533" s="31"/>
      <c r="C1533" s="31"/>
      <c r="D1533" s="14" t="s">
        <v>19</v>
      </c>
      <c r="E1533" s="15">
        <f t="shared" si="911"/>
        <v>0</v>
      </c>
      <c r="F1533" s="15">
        <v>0</v>
      </c>
      <c r="G1533" s="15">
        <v>0</v>
      </c>
      <c r="H1533" s="15">
        <v>0</v>
      </c>
      <c r="I1533" s="15">
        <v>0</v>
      </c>
      <c r="J1533" s="15">
        <v>0</v>
      </c>
      <c r="K1533" s="15">
        <v>0</v>
      </c>
    </row>
    <row r="1534" spans="1:11" x14ac:dyDescent="0.3">
      <c r="A1534" s="31"/>
      <c r="B1534" s="31"/>
      <c r="C1534" s="32"/>
      <c r="D1534" s="14" t="s">
        <v>20</v>
      </c>
      <c r="E1534" s="15">
        <f t="shared" si="911"/>
        <v>0</v>
      </c>
      <c r="F1534" s="15">
        <v>0</v>
      </c>
      <c r="G1534" s="15">
        <v>0</v>
      </c>
      <c r="H1534" s="15">
        <v>0</v>
      </c>
      <c r="I1534" s="15">
        <v>0</v>
      </c>
      <c r="J1534" s="15">
        <v>0</v>
      </c>
      <c r="K1534" s="15">
        <v>0</v>
      </c>
    </row>
    <row r="1535" spans="1:11" x14ac:dyDescent="0.3">
      <c r="A1535" s="31"/>
      <c r="B1535" s="31"/>
      <c r="C1535" s="28" t="s">
        <v>285</v>
      </c>
      <c r="D1535" s="14" t="s">
        <v>303</v>
      </c>
      <c r="E1535" s="15">
        <f t="shared" si="911"/>
        <v>1.1000000000000001</v>
      </c>
      <c r="F1535" s="15">
        <f>SUM(F1536:F1543)</f>
        <v>0</v>
      </c>
      <c r="G1535" s="15">
        <f t="shared" ref="G1535" si="942">SUM(G1536:G1543)</f>
        <v>0</v>
      </c>
      <c r="H1535" s="15">
        <f t="shared" ref="H1535" si="943">SUM(H1536:H1543)</f>
        <v>0</v>
      </c>
      <c r="I1535" s="15">
        <f t="shared" ref="I1535" si="944">SUM(I1536:I1543)</f>
        <v>1.1000000000000001</v>
      </c>
      <c r="J1535" s="15">
        <f t="shared" ref="J1535" si="945">SUM(J1536:J1543)</f>
        <v>0</v>
      </c>
      <c r="K1535" s="15">
        <f t="shared" ref="K1535" si="946">SUM(K1536:K1543)</f>
        <v>0</v>
      </c>
    </row>
    <row r="1536" spans="1:11" x14ac:dyDescent="0.3">
      <c r="A1536" s="31"/>
      <c r="B1536" s="31"/>
      <c r="C1536" s="31"/>
      <c r="D1536" s="14" t="s">
        <v>13</v>
      </c>
      <c r="E1536" s="15">
        <f t="shared" si="911"/>
        <v>0</v>
      </c>
      <c r="F1536" s="15">
        <v>0</v>
      </c>
      <c r="G1536" s="15">
        <v>0</v>
      </c>
      <c r="H1536" s="15">
        <v>0</v>
      </c>
      <c r="I1536" s="15">
        <v>0</v>
      </c>
      <c r="J1536" s="15">
        <v>0</v>
      </c>
      <c r="K1536" s="15">
        <v>0</v>
      </c>
    </row>
    <row r="1537" spans="1:11" x14ac:dyDescent="0.3">
      <c r="A1537" s="31"/>
      <c r="B1537" s="31"/>
      <c r="C1537" s="31"/>
      <c r="D1537" s="14" t="s">
        <v>14</v>
      </c>
      <c r="E1537" s="15">
        <f t="shared" si="911"/>
        <v>0</v>
      </c>
      <c r="F1537" s="15">
        <v>0</v>
      </c>
      <c r="G1537" s="15">
        <v>0</v>
      </c>
      <c r="H1537" s="15">
        <v>0</v>
      </c>
      <c r="I1537" s="15">
        <v>0</v>
      </c>
      <c r="J1537" s="15">
        <v>0</v>
      </c>
      <c r="K1537" s="15">
        <v>0</v>
      </c>
    </row>
    <row r="1538" spans="1:11" x14ac:dyDescent="0.3">
      <c r="A1538" s="31"/>
      <c r="B1538" s="31"/>
      <c r="C1538" s="31"/>
      <c r="D1538" s="14" t="s">
        <v>15</v>
      </c>
      <c r="E1538" s="15">
        <f t="shared" si="911"/>
        <v>0</v>
      </c>
      <c r="F1538" s="15">
        <v>0</v>
      </c>
      <c r="G1538" s="15">
        <v>0</v>
      </c>
      <c r="H1538" s="15">
        <v>0</v>
      </c>
      <c r="I1538" s="15">
        <v>0</v>
      </c>
      <c r="J1538" s="15">
        <v>0</v>
      </c>
      <c r="K1538" s="15">
        <v>0</v>
      </c>
    </row>
    <row r="1539" spans="1:11" x14ac:dyDescent="0.3">
      <c r="A1539" s="31"/>
      <c r="B1539" s="31"/>
      <c r="C1539" s="31"/>
      <c r="D1539" s="14" t="s">
        <v>16</v>
      </c>
      <c r="E1539" s="15">
        <f t="shared" si="911"/>
        <v>0</v>
      </c>
      <c r="F1539" s="15">
        <v>0</v>
      </c>
      <c r="G1539" s="15">
        <v>0</v>
      </c>
      <c r="H1539" s="15">
        <v>0</v>
      </c>
      <c r="I1539" s="15">
        <v>0</v>
      </c>
      <c r="J1539" s="15">
        <v>0</v>
      </c>
      <c r="K1539" s="15">
        <v>0</v>
      </c>
    </row>
    <row r="1540" spans="1:11" x14ac:dyDescent="0.3">
      <c r="A1540" s="31"/>
      <c r="B1540" s="31"/>
      <c r="C1540" s="31"/>
      <c r="D1540" s="14" t="s">
        <v>17</v>
      </c>
      <c r="E1540" s="15">
        <f t="shared" si="911"/>
        <v>1.1000000000000001</v>
      </c>
      <c r="F1540" s="15">
        <v>0</v>
      </c>
      <c r="G1540" s="15">
        <v>0</v>
      </c>
      <c r="H1540" s="15">
        <v>0</v>
      </c>
      <c r="I1540" s="15">
        <v>1.1000000000000001</v>
      </c>
      <c r="J1540" s="15">
        <v>0</v>
      </c>
      <c r="K1540" s="15">
        <v>0</v>
      </c>
    </row>
    <row r="1541" spans="1:11" x14ac:dyDescent="0.3">
      <c r="A1541" s="31"/>
      <c r="B1541" s="31"/>
      <c r="C1541" s="31"/>
      <c r="D1541" s="14" t="s">
        <v>18</v>
      </c>
      <c r="E1541" s="15">
        <f t="shared" si="911"/>
        <v>0</v>
      </c>
      <c r="F1541" s="15">
        <v>0</v>
      </c>
      <c r="G1541" s="15">
        <v>0</v>
      </c>
      <c r="H1541" s="15">
        <v>0</v>
      </c>
      <c r="I1541" s="15">
        <v>0</v>
      </c>
      <c r="J1541" s="15">
        <v>0</v>
      </c>
      <c r="K1541" s="15">
        <v>0</v>
      </c>
    </row>
    <row r="1542" spans="1:11" x14ac:dyDescent="0.3">
      <c r="A1542" s="31"/>
      <c r="B1542" s="31"/>
      <c r="C1542" s="31"/>
      <c r="D1542" s="14" t="s">
        <v>19</v>
      </c>
      <c r="E1542" s="15">
        <f t="shared" si="911"/>
        <v>0</v>
      </c>
      <c r="F1542" s="15">
        <v>0</v>
      </c>
      <c r="G1542" s="15">
        <v>0</v>
      </c>
      <c r="H1542" s="15">
        <v>0</v>
      </c>
      <c r="I1542" s="15">
        <v>0</v>
      </c>
      <c r="J1542" s="15">
        <v>0</v>
      </c>
      <c r="K1542" s="15">
        <v>0</v>
      </c>
    </row>
    <row r="1543" spans="1:11" x14ac:dyDescent="0.3">
      <c r="A1543" s="31"/>
      <c r="B1543" s="31"/>
      <c r="C1543" s="32"/>
      <c r="D1543" s="14" t="s">
        <v>20</v>
      </c>
      <c r="E1543" s="15">
        <f t="shared" ref="E1543:E1606" si="947">SUM(F1543:K1543)</f>
        <v>0</v>
      </c>
      <c r="F1543" s="15">
        <v>0</v>
      </c>
      <c r="G1543" s="15">
        <v>0</v>
      </c>
      <c r="H1543" s="15">
        <v>0</v>
      </c>
      <c r="I1543" s="15">
        <v>0</v>
      </c>
      <c r="J1543" s="15">
        <v>0</v>
      </c>
      <c r="K1543" s="15">
        <v>0</v>
      </c>
    </row>
    <row r="1544" spans="1:11" x14ac:dyDescent="0.3">
      <c r="A1544" s="31"/>
      <c r="B1544" s="31"/>
      <c r="C1544" s="28" t="s">
        <v>50</v>
      </c>
      <c r="D1544" s="14" t="s">
        <v>303</v>
      </c>
      <c r="E1544" s="15">
        <f t="shared" si="947"/>
        <v>10.600000000000001</v>
      </c>
      <c r="F1544" s="15">
        <f>SUM(F1545:F1552)</f>
        <v>0</v>
      </c>
      <c r="G1544" s="15">
        <f t="shared" ref="G1544" si="948">SUM(G1545:G1552)</f>
        <v>0</v>
      </c>
      <c r="H1544" s="15">
        <f t="shared" ref="H1544" si="949">SUM(H1545:H1552)</f>
        <v>0</v>
      </c>
      <c r="I1544" s="15">
        <f t="shared" ref="I1544" si="950">SUM(I1545:I1552)</f>
        <v>10.600000000000001</v>
      </c>
      <c r="J1544" s="15">
        <f t="shared" ref="J1544" si="951">SUM(J1545:J1552)</f>
        <v>0</v>
      </c>
      <c r="K1544" s="15">
        <f t="shared" ref="K1544" si="952">SUM(K1545:K1552)</f>
        <v>0</v>
      </c>
    </row>
    <row r="1545" spans="1:11" x14ac:dyDescent="0.3">
      <c r="A1545" s="31"/>
      <c r="B1545" s="31"/>
      <c r="C1545" s="31"/>
      <c r="D1545" s="14" t="s">
        <v>13</v>
      </c>
      <c r="E1545" s="15">
        <f t="shared" si="947"/>
        <v>0</v>
      </c>
      <c r="F1545" s="15">
        <v>0</v>
      </c>
      <c r="G1545" s="15">
        <v>0</v>
      </c>
      <c r="H1545" s="15">
        <v>0</v>
      </c>
      <c r="I1545" s="15">
        <v>0</v>
      </c>
      <c r="J1545" s="15">
        <v>0</v>
      </c>
      <c r="K1545" s="15">
        <v>0</v>
      </c>
    </row>
    <row r="1546" spans="1:11" x14ac:dyDescent="0.3">
      <c r="A1546" s="31"/>
      <c r="B1546" s="31"/>
      <c r="C1546" s="31"/>
      <c r="D1546" s="14" t="s">
        <v>14</v>
      </c>
      <c r="E1546" s="15">
        <f t="shared" si="947"/>
        <v>0.30000000000000004</v>
      </c>
      <c r="F1546" s="15">
        <v>0</v>
      </c>
      <c r="G1546" s="15">
        <v>0</v>
      </c>
      <c r="H1546" s="15">
        <v>0</v>
      </c>
      <c r="I1546" s="15">
        <v>0.30000000000000004</v>
      </c>
      <c r="J1546" s="15">
        <v>0</v>
      </c>
      <c r="K1546" s="15">
        <v>0</v>
      </c>
    </row>
    <row r="1547" spans="1:11" x14ac:dyDescent="0.3">
      <c r="A1547" s="31"/>
      <c r="B1547" s="31"/>
      <c r="C1547" s="31"/>
      <c r="D1547" s="14" t="s">
        <v>15</v>
      </c>
      <c r="E1547" s="15">
        <f t="shared" si="947"/>
        <v>0</v>
      </c>
      <c r="F1547" s="15">
        <v>0</v>
      </c>
      <c r="G1547" s="15">
        <v>0</v>
      </c>
      <c r="H1547" s="15">
        <v>0</v>
      </c>
      <c r="I1547" s="15">
        <v>0</v>
      </c>
      <c r="J1547" s="15">
        <v>0</v>
      </c>
      <c r="K1547" s="15">
        <v>0</v>
      </c>
    </row>
    <row r="1548" spans="1:11" x14ac:dyDescent="0.3">
      <c r="A1548" s="31"/>
      <c r="B1548" s="31"/>
      <c r="C1548" s="31"/>
      <c r="D1548" s="14" t="s">
        <v>16</v>
      </c>
      <c r="E1548" s="15">
        <f t="shared" si="947"/>
        <v>0.1</v>
      </c>
      <c r="F1548" s="15">
        <v>0</v>
      </c>
      <c r="G1548" s="15">
        <v>0</v>
      </c>
      <c r="H1548" s="15">
        <v>0</v>
      </c>
      <c r="I1548" s="15">
        <v>0.1</v>
      </c>
      <c r="J1548" s="15">
        <v>0</v>
      </c>
      <c r="K1548" s="15">
        <v>0</v>
      </c>
    </row>
    <row r="1549" spans="1:11" x14ac:dyDescent="0.3">
      <c r="A1549" s="31"/>
      <c r="B1549" s="31"/>
      <c r="C1549" s="31"/>
      <c r="D1549" s="14" t="s">
        <v>17</v>
      </c>
      <c r="E1549" s="15">
        <f t="shared" si="947"/>
        <v>9.6</v>
      </c>
      <c r="F1549" s="15">
        <v>0</v>
      </c>
      <c r="G1549" s="15">
        <v>0</v>
      </c>
      <c r="H1549" s="15">
        <v>0</v>
      </c>
      <c r="I1549" s="15">
        <v>9.6</v>
      </c>
      <c r="J1549" s="15">
        <v>0</v>
      </c>
      <c r="K1549" s="15">
        <v>0</v>
      </c>
    </row>
    <row r="1550" spans="1:11" x14ac:dyDescent="0.3">
      <c r="A1550" s="31"/>
      <c r="B1550" s="31"/>
      <c r="C1550" s="31"/>
      <c r="D1550" s="14" t="s">
        <v>18</v>
      </c>
      <c r="E1550" s="15">
        <f t="shared" si="947"/>
        <v>0.30000000000000004</v>
      </c>
      <c r="F1550" s="15">
        <v>0</v>
      </c>
      <c r="G1550" s="15">
        <v>0</v>
      </c>
      <c r="H1550" s="15">
        <v>0</v>
      </c>
      <c r="I1550" s="15">
        <v>0.30000000000000004</v>
      </c>
      <c r="J1550" s="15">
        <v>0</v>
      </c>
      <c r="K1550" s="15">
        <v>0</v>
      </c>
    </row>
    <row r="1551" spans="1:11" x14ac:dyDescent="0.3">
      <c r="A1551" s="31"/>
      <c r="B1551" s="31"/>
      <c r="C1551" s="31"/>
      <c r="D1551" s="14" t="s">
        <v>19</v>
      </c>
      <c r="E1551" s="15">
        <f t="shared" si="947"/>
        <v>0</v>
      </c>
      <c r="F1551" s="15">
        <v>0</v>
      </c>
      <c r="G1551" s="15">
        <v>0</v>
      </c>
      <c r="H1551" s="15">
        <v>0</v>
      </c>
      <c r="I1551" s="15">
        <v>0</v>
      </c>
      <c r="J1551" s="15">
        <v>0</v>
      </c>
      <c r="K1551" s="15">
        <v>0</v>
      </c>
    </row>
    <row r="1552" spans="1:11" x14ac:dyDescent="0.3">
      <c r="A1552" s="32"/>
      <c r="B1552" s="32"/>
      <c r="C1552" s="32"/>
      <c r="D1552" s="14" t="s">
        <v>20</v>
      </c>
      <c r="E1552" s="15">
        <f t="shared" si="947"/>
        <v>0.30000000000000004</v>
      </c>
      <c r="F1552" s="15">
        <v>0</v>
      </c>
      <c r="G1552" s="15">
        <v>0</v>
      </c>
      <c r="H1552" s="15">
        <v>0</v>
      </c>
      <c r="I1552" s="15">
        <v>0.30000000000000004</v>
      </c>
      <c r="J1552" s="15">
        <v>0</v>
      </c>
      <c r="K1552" s="15">
        <v>0</v>
      </c>
    </row>
    <row r="1553" spans="1:11" x14ac:dyDescent="0.3">
      <c r="A1553" s="28" t="s">
        <v>339</v>
      </c>
      <c r="B1553" s="28" t="s">
        <v>357</v>
      </c>
      <c r="C1553" s="29" t="s">
        <v>302</v>
      </c>
      <c r="D1553" s="30"/>
      <c r="E1553" s="15">
        <f t="shared" si="947"/>
        <v>0.2</v>
      </c>
      <c r="F1553" s="15">
        <f>SUM(F1554,F1563,F1572,F1581,F1590,F1599,F1608,F1617,F1626,F1635)</f>
        <v>0</v>
      </c>
      <c r="G1553" s="15">
        <f t="shared" ref="G1553" si="953">SUM(G1554,G1563,G1572,G1581,G1590,G1599,G1608,G1617,G1626,G1635)</f>
        <v>0</v>
      </c>
      <c r="H1553" s="15">
        <f t="shared" ref="H1553" si="954">SUM(H1554,H1563,H1572,H1581,H1590,H1599,H1608,H1617,H1626,H1635)</f>
        <v>0</v>
      </c>
      <c r="I1553" s="15">
        <f t="shared" ref="I1553" si="955">SUM(I1554,I1563,I1572,I1581,I1590,I1599,I1608,I1617,I1626,I1635)</f>
        <v>0.2</v>
      </c>
      <c r="J1553" s="15">
        <f t="shared" ref="J1553" si="956">SUM(J1554,J1563,J1572,J1581,J1590,J1599,J1608,J1617,J1626,J1635)</f>
        <v>0</v>
      </c>
      <c r="K1553" s="15">
        <f t="shared" ref="K1553" si="957">SUM(K1554,K1563,K1572,K1581,K1590,K1599,K1608,K1617,K1626,K1635)</f>
        <v>0</v>
      </c>
    </row>
    <row r="1554" spans="1:11" x14ac:dyDescent="0.3">
      <c r="A1554" s="31"/>
      <c r="B1554" s="31"/>
      <c r="C1554" s="28" t="s">
        <v>277</v>
      </c>
      <c r="D1554" s="14" t="s">
        <v>24</v>
      </c>
      <c r="E1554" s="15">
        <f t="shared" si="947"/>
        <v>0</v>
      </c>
      <c r="F1554" s="15">
        <f>SUM(F1555:F1562)</f>
        <v>0</v>
      </c>
      <c r="G1554" s="15">
        <f t="shared" ref="G1554" si="958">SUM(G1555:G1562)</f>
        <v>0</v>
      </c>
      <c r="H1554" s="15">
        <f t="shared" ref="H1554" si="959">SUM(H1555:H1562)</f>
        <v>0</v>
      </c>
      <c r="I1554" s="15">
        <f t="shared" ref="I1554" si="960">SUM(I1555:I1562)</f>
        <v>0</v>
      </c>
      <c r="J1554" s="15">
        <f t="shared" ref="J1554" si="961">SUM(J1555:J1562)</f>
        <v>0</v>
      </c>
      <c r="K1554" s="15">
        <f t="shared" ref="K1554" si="962">SUM(K1555:K1562)</f>
        <v>0</v>
      </c>
    </row>
    <row r="1555" spans="1:11" x14ac:dyDescent="0.3">
      <c r="A1555" s="31"/>
      <c r="B1555" s="31"/>
      <c r="C1555" s="31"/>
      <c r="D1555" s="14" t="s">
        <v>13</v>
      </c>
      <c r="E1555" s="15">
        <f t="shared" si="947"/>
        <v>0</v>
      </c>
      <c r="F1555" s="15">
        <v>0</v>
      </c>
      <c r="G1555" s="15">
        <v>0</v>
      </c>
      <c r="H1555" s="15">
        <v>0</v>
      </c>
      <c r="I1555" s="15">
        <v>0</v>
      </c>
      <c r="J1555" s="15">
        <v>0</v>
      </c>
      <c r="K1555" s="15">
        <v>0</v>
      </c>
    </row>
    <row r="1556" spans="1:11" x14ac:dyDescent="0.3">
      <c r="A1556" s="31"/>
      <c r="B1556" s="31"/>
      <c r="C1556" s="31"/>
      <c r="D1556" s="14" t="s">
        <v>14</v>
      </c>
      <c r="E1556" s="15">
        <f t="shared" si="947"/>
        <v>0</v>
      </c>
      <c r="F1556" s="15">
        <v>0</v>
      </c>
      <c r="G1556" s="15">
        <v>0</v>
      </c>
      <c r="H1556" s="15">
        <v>0</v>
      </c>
      <c r="I1556" s="15">
        <v>0</v>
      </c>
      <c r="J1556" s="15">
        <v>0</v>
      </c>
      <c r="K1556" s="15">
        <v>0</v>
      </c>
    </row>
    <row r="1557" spans="1:11" x14ac:dyDescent="0.3">
      <c r="A1557" s="31"/>
      <c r="B1557" s="31"/>
      <c r="C1557" s="31"/>
      <c r="D1557" s="14" t="s">
        <v>15</v>
      </c>
      <c r="E1557" s="15">
        <f t="shared" si="947"/>
        <v>0</v>
      </c>
      <c r="F1557" s="15">
        <v>0</v>
      </c>
      <c r="G1557" s="15">
        <v>0</v>
      </c>
      <c r="H1557" s="15">
        <v>0</v>
      </c>
      <c r="I1557" s="15">
        <v>0</v>
      </c>
      <c r="J1557" s="15">
        <v>0</v>
      </c>
      <c r="K1557" s="15">
        <v>0</v>
      </c>
    </row>
    <row r="1558" spans="1:11" x14ac:dyDescent="0.3">
      <c r="A1558" s="31"/>
      <c r="B1558" s="31"/>
      <c r="C1558" s="31"/>
      <c r="D1558" s="14" t="s">
        <v>16</v>
      </c>
      <c r="E1558" s="15">
        <f t="shared" si="947"/>
        <v>0</v>
      </c>
      <c r="F1558" s="15">
        <v>0</v>
      </c>
      <c r="G1558" s="15">
        <v>0</v>
      </c>
      <c r="H1558" s="15">
        <v>0</v>
      </c>
      <c r="I1558" s="15">
        <v>0</v>
      </c>
      <c r="J1558" s="15">
        <v>0</v>
      </c>
      <c r="K1558" s="15">
        <v>0</v>
      </c>
    </row>
    <row r="1559" spans="1:11" x14ac:dyDescent="0.3">
      <c r="A1559" s="31"/>
      <c r="B1559" s="31"/>
      <c r="C1559" s="31"/>
      <c r="D1559" s="14" t="s">
        <v>17</v>
      </c>
      <c r="E1559" s="15">
        <f t="shared" si="947"/>
        <v>0</v>
      </c>
      <c r="F1559" s="15">
        <v>0</v>
      </c>
      <c r="G1559" s="15">
        <v>0</v>
      </c>
      <c r="H1559" s="15">
        <v>0</v>
      </c>
      <c r="I1559" s="15">
        <v>0</v>
      </c>
      <c r="J1559" s="15">
        <v>0</v>
      </c>
      <c r="K1559" s="15">
        <v>0</v>
      </c>
    </row>
    <row r="1560" spans="1:11" x14ac:dyDescent="0.3">
      <c r="A1560" s="31"/>
      <c r="B1560" s="31"/>
      <c r="C1560" s="31"/>
      <c r="D1560" s="14" t="s">
        <v>18</v>
      </c>
      <c r="E1560" s="15">
        <f t="shared" si="947"/>
        <v>0</v>
      </c>
      <c r="F1560" s="15">
        <v>0</v>
      </c>
      <c r="G1560" s="15">
        <v>0</v>
      </c>
      <c r="H1560" s="15">
        <v>0</v>
      </c>
      <c r="I1560" s="15">
        <v>0</v>
      </c>
      <c r="J1560" s="15">
        <v>0</v>
      </c>
      <c r="K1560" s="15">
        <v>0</v>
      </c>
    </row>
    <row r="1561" spans="1:11" x14ac:dyDescent="0.3">
      <c r="A1561" s="31"/>
      <c r="B1561" s="31"/>
      <c r="C1561" s="31"/>
      <c r="D1561" s="14" t="s">
        <v>19</v>
      </c>
      <c r="E1561" s="15">
        <f t="shared" si="947"/>
        <v>0</v>
      </c>
      <c r="F1561" s="15">
        <v>0</v>
      </c>
      <c r="G1561" s="15">
        <v>0</v>
      </c>
      <c r="H1561" s="15">
        <v>0</v>
      </c>
      <c r="I1561" s="15">
        <v>0</v>
      </c>
      <c r="J1561" s="15">
        <v>0</v>
      </c>
      <c r="K1561" s="15">
        <v>0</v>
      </c>
    </row>
    <row r="1562" spans="1:11" x14ac:dyDescent="0.3">
      <c r="A1562" s="31"/>
      <c r="B1562" s="31"/>
      <c r="C1562" s="32"/>
      <c r="D1562" s="14" t="s">
        <v>20</v>
      </c>
      <c r="E1562" s="15">
        <f t="shared" si="947"/>
        <v>0</v>
      </c>
      <c r="F1562" s="15">
        <v>0</v>
      </c>
      <c r="G1562" s="15">
        <v>0</v>
      </c>
      <c r="H1562" s="15">
        <v>0</v>
      </c>
      <c r="I1562" s="15">
        <v>0</v>
      </c>
      <c r="J1562" s="15">
        <v>0</v>
      </c>
      <c r="K1562" s="15">
        <v>0</v>
      </c>
    </row>
    <row r="1563" spans="1:11" x14ac:dyDescent="0.3">
      <c r="A1563" s="31"/>
      <c r="B1563" s="31"/>
      <c r="C1563" s="28" t="s">
        <v>278</v>
      </c>
      <c r="D1563" s="14" t="s">
        <v>303</v>
      </c>
      <c r="E1563" s="15">
        <f t="shared" si="947"/>
        <v>0.1</v>
      </c>
      <c r="F1563" s="15">
        <f>SUM(F1564:F1571)</f>
        <v>0</v>
      </c>
      <c r="G1563" s="15">
        <f t="shared" ref="G1563" si="963">SUM(G1564:G1571)</f>
        <v>0</v>
      </c>
      <c r="H1563" s="15">
        <f t="shared" ref="H1563" si="964">SUM(H1564:H1571)</f>
        <v>0</v>
      </c>
      <c r="I1563" s="15">
        <f t="shared" ref="I1563" si="965">SUM(I1564:I1571)</f>
        <v>0.1</v>
      </c>
      <c r="J1563" s="15">
        <f t="shared" ref="J1563" si="966">SUM(J1564:J1571)</f>
        <v>0</v>
      </c>
      <c r="K1563" s="15">
        <f t="shared" ref="K1563" si="967">SUM(K1564:K1571)</f>
        <v>0</v>
      </c>
    </row>
    <row r="1564" spans="1:11" x14ac:dyDescent="0.3">
      <c r="A1564" s="31"/>
      <c r="B1564" s="31"/>
      <c r="C1564" s="31"/>
      <c r="D1564" s="14" t="s">
        <v>13</v>
      </c>
      <c r="E1564" s="15">
        <f t="shared" si="947"/>
        <v>0</v>
      </c>
      <c r="F1564" s="15">
        <v>0</v>
      </c>
      <c r="G1564" s="15">
        <v>0</v>
      </c>
      <c r="H1564" s="15">
        <v>0</v>
      </c>
      <c r="I1564" s="15">
        <v>0</v>
      </c>
      <c r="J1564" s="15">
        <v>0</v>
      </c>
      <c r="K1564" s="15">
        <v>0</v>
      </c>
    </row>
    <row r="1565" spans="1:11" x14ac:dyDescent="0.3">
      <c r="A1565" s="31"/>
      <c r="B1565" s="31"/>
      <c r="C1565" s="31"/>
      <c r="D1565" s="14" t="s">
        <v>14</v>
      </c>
      <c r="E1565" s="15">
        <f t="shared" si="947"/>
        <v>0</v>
      </c>
      <c r="F1565" s="15">
        <v>0</v>
      </c>
      <c r="G1565" s="15">
        <v>0</v>
      </c>
      <c r="H1565" s="15">
        <v>0</v>
      </c>
      <c r="I1565" s="15">
        <v>0</v>
      </c>
      <c r="J1565" s="15">
        <v>0</v>
      </c>
      <c r="K1565" s="15">
        <v>0</v>
      </c>
    </row>
    <row r="1566" spans="1:11" x14ac:dyDescent="0.3">
      <c r="A1566" s="31"/>
      <c r="B1566" s="31"/>
      <c r="C1566" s="31"/>
      <c r="D1566" s="14" t="s">
        <v>15</v>
      </c>
      <c r="E1566" s="15">
        <f t="shared" si="947"/>
        <v>0</v>
      </c>
      <c r="F1566" s="15">
        <v>0</v>
      </c>
      <c r="G1566" s="15">
        <v>0</v>
      </c>
      <c r="H1566" s="15">
        <v>0</v>
      </c>
      <c r="I1566" s="15">
        <v>0</v>
      </c>
      <c r="J1566" s="15">
        <v>0</v>
      </c>
      <c r="K1566" s="15">
        <v>0</v>
      </c>
    </row>
    <row r="1567" spans="1:11" x14ac:dyDescent="0.3">
      <c r="A1567" s="31"/>
      <c r="B1567" s="31"/>
      <c r="C1567" s="31"/>
      <c r="D1567" s="14" t="s">
        <v>16</v>
      </c>
      <c r="E1567" s="15">
        <f t="shared" si="947"/>
        <v>0</v>
      </c>
      <c r="F1567" s="15">
        <v>0</v>
      </c>
      <c r="G1567" s="15">
        <v>0</v>
      </c>
      <c r="H1567" s="15">
        <v>0</v>
      </c>
      <c r="I1567" s="15">
        <v>0</v>
      </c>
      <c r="J1567" s="15">
        <v>0</v>
      </c>
      <c r="K1567" s="15">
        <v>0</v>
      </c>
    </row>
    <row r="1568" spans="1:11" x14ac:dyDescent="0.3">
      <c r="A1568" s="31"/>
      <c r="B1568" s="31"/>
      <c r="C1568" s="31"/>
      <c r="D1568" s="14" t="s">
        <v>17</v>
      </c>
      <c r="E1568" s="15">
        <f t="shared" si="947"/>
        <v>0.1</v>
      </c>
      <c r="F1568" s="15">
        <v>0</v>
      </c>
      <c r="G1568" s="15">
        <v>0</v>
      </c>
      <c r="H1568" s="15">
        <v>0</v>
      </c>
      <c r="I1568" s="15">
        <v>0.1</v>
      </c>
      <c r="J1568" s="15">
        <v>0</v>
      </c>
      <c r="K1568" s="15">
        <v>0</v>
      </c>
    </row>
    <row r="1569" spans="1:11" x14ac:dyDescent="0.3">
      <c r="A1569" s="31"/>
      <c r="B1569" s="31"/>
      <c r="C1569" s="31"/>
      <c r="D1569" s="14" t="s">
        <v>18</v>
      </c>
      <c r="E1569" s="15">
        <f t="shared" si="947"/>
        <v>0</v>
      </c>
      <c r="F1569" s="15">
        <v>0</v>
      </c>
      <c r="G1569" s="15">
        <v>0</v>
      </c>
      <c r="H1569" s="15">
        <v>0</v>
      </c>
      <c r="I1569" s="15">
        <v>0</v>
      </c>
      <c r="J1569" s="15">
        <v>0</v>
      </c>
      <c r="K1569" s="15">
        <v>0</v>
      </c>
    </row>
    <row r="1570" spans="1:11" x14ac:dyDescent="0.3">
      <c r="A1570" s="31"/>
      <c r="B1570" s="31"/>
      <c r="C1570" s="31"/>
      <c r="D1570" s="14" t="s">
        <v>19</v>
      </c>
      <c r="E1570" s="15">
        <f t="shared" si="947"/>
        <v>0</v>
      </c>
      <c r="F1570" s="15">
        <v>0</v>
      </c>
      <c r="G1570" s="15">
        <v>0</v>
      </c>
      <c r="H1570" s="15">
        <v>0</v>
      </c>
      <c r="I1570" s="15">
        <v>0</v>
      </c>
      <c r="J1570" s="15">
        <v>0</v>
      </c>
      <c r="K1570" s="15">
        <v>0</v>
      </c>
    </row>
    <row r="1571" spans="1:11" x14ac:dyDescent="0.3">
      <c r="A1571" s="31"/>
      <c r="B1571" s="31"/>
      <c r="C1571" s="32"/>
      <c r="D1571" s="14" t="s">
        <v>20</v>
      </c>
      <c r="E1571" s="15">
        <f t="shared" si="947"/>
        <v>0</v>
      </c>
      <c r="F1571" s="15">
        <v>0</v>
      </c>
      <c r="G1571" s="15">
        <v>0</v>
      </c>
      <c r="H1571" s="15">
        <v>0</v>
      </c>
      <c r="I1571" s="15">
        <v>0</v>
      </c>
      <c r="J1571" s="15">
        <v>0</v>
      </c>
      <c r="K1571" s="15">
        <v>0</v>
      </c>
    </row>
    <row r="1572" spans="1:11" x14ac:dyDescent="0.3">
      <c r="A1572" s="31"/>
      <c r="B1572" s="31"/>
      <c r="C1572" s="28" t="s">
        <v>279</v>
      </c>
      <c r="D1572" s="14" t="s">
        <v>303</v>
      </c>
      <c r="E1572" s="15">
        <f t="shared" si="947"/>
        <v>0</v>
      </c>
      <c r="F1572" s="15">
        <f>SUM(F1573:F1580)</f>
        <v>0</v>
      </c>
      <c r="G1572" s="15">
        <f t="shared" ref="G1572" si="968">SUM(G1573:G1580)</f>
        <v>0</v>
      </c>
      <c r="H1572" s="15">
        <f t="shared" ref="H1572" si="969">SUM(H1573:H1580)</f>
        <v>0</v>
      </c>
      <c r="I1572" s="15">
        <f t="shared" ref="I1572" si="970">SUM(I1573:I1580)</f>
        <v>0</v>
      </c>
      <c r="J1572" s="15">
        <f t="shared" ref="J1572" si="971">SUM(J1573:J1580)</f>
        <v>0</v>
      </c>
      <c r="K1572" s="15">
        <f t="shared" ref="K1572" si="972">SUM(K1573:K1580)</f>
        <v>0</v>
      </c>
    </row>
    <row r="1573" spans="1:11" x14ac:dyDescent="0.3">
      <c r="A1573" s="31"/>
      <c r="B1573" s="31"/>
      <c r="C1573" s="31"/>
      <c r="D1573" s="14" t="s">
        <v>13</v>
      </c>
      <c r="E1573" s="15">
        <f t="shared" si="947"/>
        <v>0</v>
      </c>
      <c r="F1573" s="15">
        <v>0</v>
      </c>
      <c r="G1573" s="15">
        <v>0</v>
      </c>
      <c r="H1573" s="15">
        <v>0</v>
      </c>
      <c r="I1573" s="15">
        <v>0</v>
      </c>
      <c r="J1573" s="15">
        <v>0</v>
      </c>
      <c r="K1573" s="15">
        <v>0</v>
      </c>
    </row>
    <row r="1574" spans="1:11" x14ac:dyDescent="0.3">
      <c r="A1574" s="31"/>
      <c r="B1574" s="31"/>
      <c r="C1574" s="31"/>
      <c r="D1574" s="14" t="s">
        <v>14</v>
      </c>
      <c r="E1574" s="15">
        <f t="shared" si="947"/>
        <v>0</v>
      </c>
      <c r="F1574" s="15">
        <v>0</v>
      </c>
      <c r="G1574" s="15">
        <v>0</v>
      </c>
      <c r="H1574" s="15">
        <v>0</v>
      </c>
      <c r="I1574" s="15">
        <v>0</v>
      </c>
      <c r="J1574" s="15">
        <v>0</v>
      </c>
      <c r="K1574" s="15">
        <v>0</v>
      </c>
    </row>
    <row r="1575" spans="1:11" x14ac:dyDescent="0.3">
      <c r="A1575" s="31"/>
      <c r="B1575" s="31"/>
      <c r="C1575" s="31"/>
      <c r="D1575" s="14" t="s">
        <v>15</v>
      </c>
      <c r="E1575" s="15">
        <f t="shared" si="947"/>
        <v>0</v>
      </c>
      <c r="F1575" s="15">
        <v>0</v>
      </c>
      <c r="G1575" s="15">
        <v>0</v>
      </c>
      <c r="H1575" s="15">
        <v>0</v>
      </c>
      <c r="I1575" s="15">
        <v>0</v>
      </c>
      <c r="J1575" s="15">
        <v>0</v>
      </c>
      <c r="K1575" s="15">
        <v>0</v>
      </c>
    </row>
    <row r="1576" spans="1:11" x14ac:dyDescent="0.3">
      <c r="A1576" s="31"/>
      <c r="B1576" s="31"/>
      <c r="C1576" s="31"/>
      <c r="D1576" s="14" t="s">
        <v>16</v>
      </c>
      <c r="E1576" s="15">
        <f t="shared" si="947"/>
        <v>0</v>
      </c>
      <c r="F1576" s="15">
        <v>0</v>
      </c>
      <c r="G1576" s="15">
        <v>0</v>
      </c>
      <c r="H1576" s="15">
        <v>0</v>
      </c>
      <c r="I1576" s="15">
        <v>0</v>
      </c>
      <c r="J1576" s="15">
        <v>0</v>
      </c>
      <c r="K1576" s="15">
        <v>0</v>
      </c>
    </row>
    <row r="1577" spans="1:11" x14ac:dyDescent="0.3">
      <c r="A1577" s="31"/>
      <c r="B1577" s="31"/>
      <c r="C1577" s="31"/>
      <c r="D1577" s="14" t="s">
        <v>17</v>
      </c>
      <c r="E1577" s="15">
        <f t="shared" si="947"/>
        <v>0</v>
      </c>
      <c r="F1577" s="15">
        <v>0</v>
      </c>
      <c r="G1577" s="15">
        <v>0</v>
      </c>
      <c r="H1577" s="15">
        <v>0</v>
      </c>
      <c r="I1577" s="15">
        <v>0</v>
      </c>
      <c r="J1577" s="15">
        <v>0</v>
      </c>
      <c r="K1577" s="15">
        <v>0</v>
      </c>
    </row>
    <row r="1578" spans="1:11" x14ac:dyDescent="0.3">
      <c r="A1578" s="31"/>
      <c r="B1578" s="31"/>
      <c r="C1578" s="31"/>
      <c r="D1578" s="14" t="s">
        <v>18</v>
      </c>
      <c r="E1578" s="15">
        <f t="shared" si="947"/>
        <v>0</v>
      </c>
      <c r="F1578" s="15">
        <v>0</v>
      </c>
      <c r="G1578" s="15">
        <v>0</v>
      </c>
      <c r="H1578" s="15">
        <v>0</v>
      </c>
      <c r="I1578" s="15">
        <v>0</v>
      </c>
      <c r="J1578" s="15">
        <v>0</v>
      </c>
      <c r="K1578" s="15">
        <v>0</v>
      </c>
    </row>
    <row r="1579" spans="1:11" x14ac:dyDescent="0.3">
      <c r="A1579" s="31"/>
      <c r="B1579" s="31"/>
      <c r="C1579" s="31"/>
      <c r="D1579" s="14" t="s">
        <v>19</v>
      </c>
      <c r="E1579" s="15">
        <f t="shared" si="947"/>
        <v>0</v>
      </c>
      <c r="F1579" s="15">
        <v>0</v>
      </c>
      <c r="G1579" s="15">
        <v>0</v>
      </c>
      <c r="H1579" s="15">
        <v>0</v>
      </c>
      <c r="I1579" s="15">
        <v>0</v>
      </c>
      <c r="J1579" s="15">
        <v>0</v>
      </c>
      <c r="K1579" s="15">
        <v>0</v>
      </c>
    </row>
    <row r="1580" spans="1:11" x14ac:dyDescent="0.3">
      <c r="A1580" s="31"/>
      <c r="B1580" s="31"/>
      <c r="C1580" s="32"/>
      <c r="D1580" s="14" t="s">
        <v>20</v>
      </c>
      <c r="E1580" s="15">
        <f t="shared" si="947"/>
        <v>0</v>
      </c>
      <c r="F1580" s="15">
        <v>0</v>
      </c>
      <c r="G1580" s="15">
        <v>0</v>
      </c>
      <c r="H1580" s="15">
        <v>0</v>
      </c>
      <c r="I1580" s="15">
        <v>0</v>
      </c>
      <c r="J1580" s="15">
        <v>0</v>
      </c>
      <c r="K1580" s="15">
        <v>0</v>
      </c>
    </row>
    <row r="1581" spans="1:11" x14ac:dyDescent="0.3">
      <c r="A1581" s="31"/>
      <c r="B1581" s="31"/>
      <c r="C1581" s="28" t="s">
        <v>362</v>
      </c>
      <c r="D1581" s="14" t="s">
        <v>303</v>
      </c>
      <c r="E1581" s="15">
        <f t="shared" si="947"/>
        <v>0</v>
      </c>
      <c r="F1581" s="15">
        <f>SUM(F1582:F1589)</f>
        <v>0</v>
      </c>
      <c r="G1581" s="15">
        <f t="shared" ref="G1581" si="973">SUM(G1582:G1589)</f>
        <v>0</v>
      </c>
      <c r="H1581" s="15">
        <f t="shared" ref="H1581" si="974">SUM(H1582:H1589)</f>
        <v>0</v>
      </c>
      <c r="I1581" s="15">
        <f t="shared" ref="I1581" si="975">SUM(I1582:I1589)</f>
        <v>0</v>
      </c>
      <c r="J1581" s="15">
        <f t="shared" ref="J1581" si="976">SUM(J1582:J1589)</f>
        <v>0</v>
      </c>
      <c r="K1581" s="15">
        <f t="shared" ref="K1581" si="977">SUM(K1582:K1589)</f>
        <v>0</v>
      </c>
    </row>
    <row r="1582" spans="1:11" x14ac:dyDescent="0.3">
      <c r="A1582" s="31"/>
      <c r="B1582" s="31"/>
      <c r="C1582" s="31"/>
      <c r="D1582" s="14" t="s">
        <v>13</v>
      </c>
      <c r="E1582" s="15">
        <f t="shared" si="947"/>
        <v>0</v>
      </c>
      <c r="F1582" s="15">
        <v>0</v>
      </c>
      <c r="G1582" s="15">
        <v>0</v>
      </c>
      <c r="H1582" s="15">
        <v>0</v>
      </c>
      <c r="I1582" s="15">
        <v>0</v>
      </c>
      <c r="J1582" s="15">
        <v>0</v>
      </c>
      <c r="K1582" s="15">
        <v>0</v>
      </c>
    </row>
    <row r="1583" spans="1:11" x14ac:dyDescent="0.3">
      <c r="A1583" s="31"/>
      <c r="B1583" s="31"/>
      <c r="C1583" s="31"/>
      <c r="D1583" s="14" t="s">
        <v>14</v>
      </c>
      <c r="E1583" s="15">
        <f t="shared" si="947"/>
        <v>0</v>
      </c>
      <c r="F1583" s="15">
        <v>0</v>
      </c>
      <c r="G1583" s="15">
        <v>0</v>
      </c>
      <c r="H1583" s="15">
        <v>0</v>
      </c>
      <c r="I1583" s="15">
        <v>0</v>
      </c>
      <c r="J1583" s="15">
        <v>0</v>
      </c>
      <c r="K1583" s="15">
        <v>0</v>
      </c>
    </row>
    <row r="1584" spans="1:11" x14ac:dyDescent="0.3">
      <c r="A1584" s="31"/>
      <c r="B1584" s="31"/>
      <c r="C1584" s="31"/>
      <c r="D1584" s="14" t="s">
        <v>15</v>
      </c>
      <c r="E1584" s="15">
        <f t="shared" si="947"/>
        <v>0</v>
      </c>
      <c r="F1584" s="15">
        <v>0</v>
      </c>
      <c r="G1584" s="15">
        <v>0</v>
      </c>
      <c r="H1584" s="15">
        <v>0</v>
      </c>
      <c r="I1584" s="15">
        <v>0</v>
      </c>
      <c r="J1584" s="15">
        <v>0</v>
      </c>
      <c r="K1584" s="15">
        <v>0</v>
      </c>
    </row>
    <row r="1585" spans="1:11" x14ac:dyDescent="0.3">
      <c r="A1585" s="31"/>
      <c r="B1585" s="31"/>
      <c r="C1585" s="31"/>
      <c r="D1585" s="14" t="s">
        <v>16</v>
      </c>
      <c r="E1585" s="15">
        <f t="shared" si="947"/>
        <v>0</v>
      </c>
      <c r="F1585" s="15">
        <v>0</v>
      </c>
      <c r="G1585" s="15">
        <v>0</v>
      </c>
      <c r="H1585" s="15">
        <v>0</v>
      </c>
      <c r="I1585" s="15">
        <v>0</v>
      </c>
      <c r="J1585" s="15">
        <v>0</v>
      </c>
      <c r="K1585" s="15">
        <v>0</v>
      </c>
    </row>
    <row r="1586" spans="1:11" x14ac:dyDescent="0.3">
      <c r="A1586" s="31"/>
      <c r="B1586" s="31"/>
      <c r="C1586" s="31"/>
      <c r="D1586" s="14" t="s">
        <v>17</v>
      </c>
      <c r="E1586" s="15">
        <f t="shared" si="947"/>
        <v>0</v>
      </c>
      <c r="F1586" s="15">
        <v>0</v>
      </c>
      <c r="G1586" s="15">
        <v>0</v>
      </c>
      <c r="H1586" s="15">
        <v>0</v>
      </c>
      <c r="I1586" s="15">
        <v>0</v>
      </c>
      <c r="J1586" s="15">
        <v>0</v>
      </c>
      <c r="K1586" s="15">
        <v>0</v>
      </c>
    </row>
    <row r="1587" spans="1:11" x14ac:dyDescent="0.3">
      <c r="A1587" s="31"/>
      <c r="B1587" s="31"/>
      <c r="C1587" s="31"/>
      <c r="D1587" s="14" t="s">
        <v>18</v>
      </c>
      <c r="E1587" s="15">
        <f t="shared" si="947"/>
        <v>0</v>
      </c>
      <c r="F1587" s="15">
        <v>0</v>
      </c>
      <c r="G1587" s="15">
        <v>0</v>
      </c>
      <c r="H1587" s="15">
        <v>0</v>
      </c>
      <c r="I1587" s="15">
        <v>0</v>
      </c>
      <c r="J1587" s="15">
        <v>0</v>
      </c>
      <c r="K1587" s="15">
        <v>0</v>
      </c>
    </row>
    <row r="1588" spans="1:11" x14ac:dyDescent="0.3">
      <c r="A1588" s="31"/>
      <c r="B1588" s="31"/>
      <c r="C1588" s="31"/>
      <c r="D1588" s="14" t="s">
        <v>19</v>
      </c>
      <c r="E1588" s="15">
        <f t="shared" si="947"/>
        <v>0</v>
      </c>
      <c r="F1588" s="15">
        <v>0</v>
      </c>
      <c r="G1588" s="15">
        <v>0</v>
      </c>
      <c r="H1588" s="15">
        <v>0</v>
      </c>
      <c r="I1588" s="15">
        <v>0</v>
      </c>
      <c r="J1588" s="15">
        <v>0</v>
      </c>
      <c r="K1588" s="15">
        <v>0</v>
      </c>
    </row>
    <row r="1589" spans="1:11" x14ac:dyDescent="0.3">
      <c r="A1589" s="31"/>
      <c r="B1589" s="31"/>
      <c r="C1589" s="32"/>
      <c r="D1589" s="14" t="s">
        <v>20</v>
      </c>
      <c r="E1589" s="15">
        <f t="shared" si="947"/>
        <v>0</v>
      </c>
      <c r="F1589" s="15">
        <v>0</v>
      </c>
      <c r="G1589" s="15">
        <v>0</v>
      </c>
      <c r="H1589" s="15">
        <v>0</v>
      </c>
      <c r="I1589" s="15">
        <v>0</v>
      </c>
      <c r="J1589" s="15">
        <v>0</v>
      </c>
      <c r="K1589" s="15">
        <v>0</v>
      </c>
    </row>
    <row r="1590" spans="1:11" x14ac:dyDescent="0.3">
      <c r="A1590" s="31"/>
      <c r="B1590" s="31"/>
      <c r="C1590" s="28" t="s">
        <v>281</v>
      </c>
      <c r="D1590" s="14" t="s">
        <v>303</v>
      </c>
      <c r="E1590" s="15">
        <f t="shared" si="947"/>
        <v>0</v>
      </c>
      <c r="F1590" s="15">
        <f>SUM(F1591:F1598)</f>
        <v>0</v>
      </c>
      <c r="G1590" s="15">
        <f t="shared" ref="G1590" si="978">SUM(G1591:G1598)</f>
        <v>0</v>
      </c>
      <c r="H1590" s="15">
        <f t="shared" ref="H1590" si="979">SUM(H1591:H1598)</f>
        <v>0</v>
      </c>
      <c r="I1590" s="15">
        <f t="shared" ref="I1590" si="980">SUM(I1591:I1598)</f>
        <v>0</v>
      </c>
      <c r="J1590" s="15">
        <f t="shared" ref="J1590" si="981">SUM(J1591:J1598)</f>
        <v>0</v>
      </c>
      <c r="K1590" s="15">
        <f t="shared" ref="K1590" si="982">SUM(K1591:K1598)</f>
        <v>0</v>
      </c>
    </row>
    <row r="1591" spans="1:11" x14ac:dyDescent="0.3">
      <c r="A1591" s="31"/>
      <c r="B1591" s="31"/>
      <c r="C1591" s="31"/>
      <c r="D1591" s="14" t="s">
        <v>13</v>
      </c>
      <c r="E1591" s="15">
        <f t="shared" si="947"/>
        <v>0</v>
      </c>
      <c r="F1591" s="15">
        <v>0</v>
      </c>
      <c r="G1591" s="15">
        <v>0</v>
      </c>
      <c r="H1591" s="15">
        <v>0</v>
      </c>
      <c r="I1591" s="15">
        <v>0</v>
      </c>
      <c r="J1591" s="15">
        <v>0</v>
      </c>
      <c r="K1591" s="15">
        <v>0</v>
      </c>
    </row>
    <row r="1592" spans="1:11" x14ac:dyDescent="0.3">
      <c r="A1592" s="31"/>
      <c r="B1592" s="31"/>
      <c r="C1592" s="31"/>
      <c r="D1592" s="14" t="s">
        <v>14</v>
      </c>
      <c r="E1592" s="15">
        <f t="shared" si="947"/>
        <v>0</v>
      </c>
      <c r="F1592" s="15">
        <v>0</v>
      </c>
      <c r="G1592" s="15">
        <v>0</v>
      </c>
      <c r="H1592" s="15">
        <v>0</v>
      </c>
      <c r="I1592" s="15">
        <v>0</v>
      </c>
      <c r="J1592" s="15">
        <v>0</v>
      </c>
      <c r="K1592" s="15">
        <v>0</v>
      </c>
    </row>
    <row r="1593" spans="1:11" x14ac:dyDescent="0.3">
      <c r="A1593" s="31"/>
      <c r="B1593" s="31"/>
      <c r="C1593" s="31"/>
      <c r="D1593" s="14" t="s">
        <v>15</v>
      </c>
      <c r="E1593" s="15">
        <f t="shared" si="947"/>
        <v>0</v>
      </c>
      <c r="F1593" s="15">
        <v>0</v>
      </c>
      <c r="G1593" s="15">
        <v>0</v>
      </c>
      <c r="H1593" s="15">
        <v>0</v>
      </c>
      <c r="I1593" s="15">
        <v>0</v>
      </c>
      <c r="J1593" s="15">
        <v>0</v>
      </c>
      <c r="K1593" s="15">
        <v>0</v>
      </c>
    </row>
    <row r="1594" spans="1:11" x14ac:dyDescent="0.3">
      <c r="A1594" s="31"/>
      <c r="B1594" s="31"/>
      <c r="C1594" s="31"/>
      <c r="D1594" s="14" t="s">
        <v>16</v>
      </c>
      <c r="E1594" s="15">
        <f t="shared" si="947"/>
        <v>0</v>
      </c>
      <c r="F1594" s="15">
        <v>0</v>
      </c>
      <c r="G1594" s="15">
        <v>0</v>
      </c>
      <c r="H1594" s="15">
        <v>0</v>
      </c>
      <c r="I1594" s="15">
        <v>0</v>
      </c>
      <c r="J1594" s="15">
        <v>0</v>
      </c>
      <c r="K1594" s="15">
        <v>0</v>
      </c>
    </row>
    <row r="1595" spans="1:11" x14ac:dyDescent="0.3">
      <c r="A1595" s="31"/>
      <c r="B1595" s="31"/>
      <c r="C1595" s="31"/>
      <c r="D1595" s="14" t="s">
        <v>17</v>
      </c>
      <c r="E1595" s="15">
        <f t="shared" si="947"/>
        <v>0</v>
      </c>
      <c r="F1595" s="15">
        <v>0</v>
      </c>
      <c r="G1595" s="15">
        <v>0</v>
      </c>
      <c r="H1595" s="15">
        <v>0</v>
      </c>
      <c r="I1595" s="15">
        <v>0</v>
      </c>
      <c r="J1595" s="15">
        <v>0</v>
      </c>
      <c r="K1595" s="15">
        <v>0</v>
      </c>
    </row>
    <row r="1596" spans="1:11" x14ac:dyDescent="0.3">
      <c r="A1596" s="31"/>
      <c r="B1596" s="31"/>
      <c r="C1596" s="31"/>
      <c r="D1596" s="14" t="s">
        <v>18</v>
      </c>
      <c r="E1596" s="15">
        <f t="shared" si="947"/>
        <v>0</v>
      </c>
      <c r="F1596" s="15">
        <v>0</v>
      </c>
      <c r="G1596" s="15">
        <v>0</v>
      </c>
      <c r="H1596" s="15">
        <v>0</v>
      </c>
      <c r="I1596" s="15">
        <v>0</v>
      </c>
      <c r="J1596" s="15">
        <v>0</v>
      </c>
      <c r="K1596" s="15">
        <v>0</v>
      </c>
    </row>
    <row r="1597" spans="1:11" x14ac:dyDescent="0.3">
      <c r="A1597" s="31"/>
      <c r="B1597" s="31"/>
      <c r="C1597" s="31"/>
      <c r="D1597" s="14" t="s">
        <v>19</v>
      </c>
      <c r="E1597" s="15">
        <f t="shared" si="947"/>
        <v>0</v>
      </c>
      <c r="F1597" s="15">
        <v>0</v>
      </c>
      <c r="G1597" s="15">
        <v>0</v>
      </c>
      <c r="H1597" s="15">
        <v>0</v>
      </c>
      <c r="I1597" s="15">
        <v>0</v>
      </c>
      <c r="J1597" s="15">
        <v>0</v>
      </c>
      <c r="K1597" s="15">
        <v>0</v>
      </c>
    </row>
    <row r="1598" spans="1:11" x14ac:dyDescent="0.3">
      <c r="A1598" s="31"/>
      <c r="B1598" s="31"/>
      <c r="C1598" s="32"/>
      <c r="D1598" s="14" t="s">
        <v>20</v>
      </c>
      <c r="E1598" s="15">
        <f t="shared" si="947"/>
        <v>0</v>
      </c>
      <c r="F1598" s="15">
        <v>0</v>
      </c>
      <c r="G1598" s="15">
        <v>0</v>
      </c>
      <c r="H1598" s="15">
        <v>0</v>
      </c>
      <c r="I1598" s="15">
        <v>0</v>
      </c>
      <c r="J1598" s="15">
        <v>0</v>
      </c>
      <c r="K1598" s="15">
        <v>0</v>
      </c>
    </row>
    <row r="1599" spans="1:11" x14ac:dyDescent="0.3">
      <c r="A1599" s="31"/>
      <c r="B1599" s="31"/>
      <c r="C1599" s="28" t="s">
        <v>282</v>
      </c>
      <c r="D1599" s="14" t="s">
        <v>303</v>
      </c>
      <c r="E1599" s="15">
        <f t="shared" si="947"/>
        <v>0</v>
      </c>
      <c r="F1599" s="15">
        <f>SUM(F1600:F1607)</f>
        <v>0</v>
      </c>
      <c r="G1599" s="15">
        <f t="shared" ref="G1599" si="983">SUM(G1600:G1607)</f>
        <v>0</v>
      </c>
      <c r="H1599" s="15">
        <f t="shared" ref="H1599" si="984">SUM(H1600:H1607)</f>
        <v>0</v>
      </c>
      <c r="I1599" s="15">
        <f t="shared" ref="I1599" si="985">SUM(I1600:I1607)</f>
        <v>0</v>
      </c>
      <c r="J1599" s="15">
        <f t="shared" ref="J1599" si="986">SUM(J1600:J1607)</f>
        <v>0</v>
      </c>
      <c r="K1599" s="15">
        <f t="shared" ref="K1599" si="987">SUM(K1600:K1607)</f>
        <v>0</v>
      </c>
    </row>
    <row r="1600" spans="1:11" x14ac:dyDescent="0.3">
      <c r="A1600" s="31"/>
      <c r="B1600" s="31"/>
      <c r="C1600" s="31"/>
      <c r="D1600" s="14" t="s">
        <v>13</v>
      </c>
      <c r="E1600" s="15">
        <f t="shared" si="947"/>
        <v>0</v>
      </c>
      <c r="F1600" s="15">
        <v>0</v>
      </c>
      <c r="G1600" s="15">
        <v>0</v>
      </c>
      <c r="H1600" s="15">
        <v>0</v>
      </c>
      <c r="I1600" s="15">
        <v>0</v>
      </c>
      <c r="J1600" s="15">
        <v>0</v>
      </c>
      <c r="K1600" s="15">
        <v>0</v>
      </c>
    </row>
    <row r="1601" spans="1:11" x14ac:dyDescent="0.3">
      <c r="A1601" s="31"/>
      <c r="B1601" s="31"/>
      <c r="C1601" s="31"/>
      <c r="D1601" s="14" t="s">
        <v>14</v>
      </c>
      <c r="E1601" s="15">
        <f t="shared" si="947"/>
        <v>0</v>
      </c>
      <c r="F1601" s="15">
        <v>0</v>
      </c>
      <c r="G1601" s="15">
        <v>0</v>
      </c>
      <c r="H1601" s="15">
        <v>0</v>
      </c>
      <c r="I1601" s="15">
        <v>0</v>
      </c>
      <c r="J1601" s="15">
        <v>0</v>
      </c>
      <c r="K1601" s="15">
        <v>0</v>
      </c>
    </row>
    <row r="1602" spans="1:11" x14ac:dyDescent="0.3">
      <c r="A1602" s="31"/>
      <c r="B1602" s="31"/>
      <c r="C1602" s="31"/>
      <c r="D1602" s="14" t="s">
        <v>15</v>
      </c>
      <c r="E1602" s="15">
        <f t="shared" si="947"/>
        <v>0</v>
      </c>
      <c r="F1602" s="15">
        <v>0</v>
      </c>
      <c r="G1602" s="15">
        <v>0</v>
      </c>
      <c r="H1602" s="15">
        <v>0</v>
      </c>
      <c r="I1602" s="15">
        <v>0</v>
      </c>
      <c r="J1602" s="15">
        <v>0</v>
      </c>
      <c r="K1602" s="15">
        <v>0</v>
      </c>
    </row>
    <row r="1603" spans="1:11" x14ac:dyDescent="0.3">
      <c r="A1603" s="31"/>
      <c r="B1603" s="31"/>
      <c r="C1603" s="31"/>
      <c r="D1603" s="14" t="s">
        <v>16</v>
      </c>
      <c r="E1603" s="15">
        <f t="shared" si="947"/>
        <v>0</v>
      </c>
      <c r="F1603" s="15">
        <v>0</v>
      </c>
      <c r="G1603" s="15">
        <v>0</v>
      </c>
      <c r="H1603" s="15">
        <v>0</v>
      </c>
      <c r="I1603" s="15">
        <v>0</v>
      </c>
      <c r="J1603" s="15">
        <v>0</v>
      </c>
      <c r="K1603" s="15">
        <v>0</v>
      </c>
    </row>
    <row r="1604" spans="1:11" x14ac:dyDescent="0.3">
      <c r="A1604" s="31"/>
      <c r="B1604" s="31"/>
      <c r="C1604" s="31"/>
      <c r="D1604" s="14" t="s">
        <v>17</v>
      </c>
      <c r="E1604" s="15">
        <f t="shared" si="947"/>
        <v>0</v>
      </c>
      <c r="F1604" s="15">
        <v>0</v>
      </c>
      <c r="G1604" s="15">
        <v>0</v>
      </c>
      <c r="H1604" s="15">
        <v>0</v>
      </c>
      <c r="I1604" s="15">
        <v>0</v>
      </c>
      <c r="J1604" s="15">
        <v>0</v>
      </c>
      <c r="K1604" s="15">
        <v>0</v>
      </c>
    </row>
    <row r="1605" spans="1:11" x14ac:dyDescent="0.3">
      <c r="A1605" s="31"/>
      <c r="B1605" s="31"/>
      <c r="C1605" s="31"/>
      <c r="D1605" s="14" t="s">
        <v>18</v>
      </c>
      <c r="E1605" s="15">
        <f t="shared" si="947"/>
        <v>0</v>
      </c>
      <c r="F1605" s="15">
        <v>0</v>
      </c>
      <c r="G1605" s="15">
        <v>0</v>
      </c>
      <c r="H1605" s="15">
        <v>0</v>
      </c>
      <c r="I1605" s="15">
        <v>0</v>
      </c>
      <c r="J1605" s="15">
        <v>0</v>
      </c>
      <c r="K1605" s="15">
        <v>0</v>
      </c>
    </row>
    <row r="1606" spans="1:11" x14ac:dyDescent="0.3">
      <c r="A1606" s="31"/>
      <c r="B1606" s="31"/>
      <c r="C1606" s="31"/>
      <c r="D1606" s="14" t="s">
        <v>19</v>
      </c>
      <c r="E1606" s="15">
        <f t="shared" si="947"/>
        <v>0</v>
      </c>
      <c r="F1606" s="15">
        <v>0</v>
      </c>
      <c r="G1606" s="15">
        <v>0</v>
      </c>
      <c r="H1606" s="15">
        <v>0</v>
      </c>
      <c r="I1606" s="15">
        <v>0</v>
      </c>
      <c r="J1606" s="15">
        <v>0</v>
      </c>
      <c r="K1606" s="15">
        <v>0</v>
      </c>
    </row>
    <row r="1607" spans="1:11" x14ac:dyDescent="0.3">
      <c r="A1607" s="31"/>
      <c r="B1607" s="31"/>
      <c r="C1607" s="32"/>
      <c r="D1607" s="14" t="s">
        <v>20</v>
      </c>
      <c r="E1607" s="15">
        <f t="shared" ref="E1607:E1670" si="988">SUM(F1607:K1607)</f>
        <v>0</v>
      </c>
      <c r="F1607" s="15">
        <v>0</v>
      </c>
      <c r="G1607" s="15">
        <v>0</v>
      </c>
      <c r="H1607" s="15">
        <v>0</v>
      </c>
      <c r="I1607" s="15">
        <v>0</v>
      </c>
      <c r="J1607" s="15">
        <v>0</v>
      </c>
      <c r="K1607" s="15">
        <v>0</v>
      </c>
    </row>
    <row r="1608" spans="1:11" x14ac:dyDescent="0.3">
      <c r="A1608" s="31"/>
      <c r="B1608" s="31"/>
      <c r="C1608" s="28" t="s">
        <v>283</v>
      </c>
      <c r="D1608" s="14" t="s">
        <v>24</v>
      </c>
      <c r="E1608" s="15">
        <f t="shared" si="988"/>
        <v>0</v>
      </c>
      <c r="F1608" s="15">
        <f>SUM(F1609:F1616)</f>
        <v>0</v>
      </c>
      <c r="G1608" s="15">
        <f t="shared" ref="G1608" si="989">SUM(G1609:G1616)</f>
        <v>0</v>
      </c>
      <c r="H1608" s="15">
        <f t="shared" ref="H1608" si="990">SUM(H1609:H1616)</f>
        <v>0</v>
      </c>
      <c r="I1608" s="15">
        <f t="shared" ref="I1608" si="991">SUM(I1609:I1616)</f>
        <v>0</v>
      </c>
      <c r="J1608" s="15">
        <f t="shared" ref="J1608" si="992">SUM(J1609:J1616)</f>
        <v>0</v>
      </c>
      <c r="K1608" s="15">
        <f t="shared" ref="K1608" si="993">SUM(K1609:K1616)</f>
        <v>0</v>
      </c>
    </row>
    <row r="1609" spans="1:11" x14ac:dyDescent="0.3">
      <c r="A1609" s="31"/>
      <c r="B1609" s="31"/>
      <c r="C1609" s="31"/>
      <c r="D1609" s="14" t="s">
        <v>13</v>
      </c>
      <c r="E1609" s="15">
        <f t="shared" si="988"/>
        <v>0</v>
      </c>
      <c r="F1609" s="15">
        <v>0</v>
      </c>
      <c r="G1609" s="15">
        <v>0</v>
      </c>
      <c r="H1609" s="15">
        <v>0</v>
      </c>
      <c r="I1609" s="15">
        <v>0</v>
      </c>
      <c r="J1609" s="15">
        <v>0</v>
      </c>
      <c r="K1609" s="15">
        <v>0</v>
      </c>
    </row>
    <row r="1610" spans="1:11" x14ac:dyDescent="0.3">
      <c r="A1610" s="31"/>
      <c r="B1610" s="31"/>
      <c r="C1610" s="31"/>
      <c r="D1610" s="14" t="s">
        <v>14</v>
      </c>
      <c r="E1610" s="15">
        <f t="shared" si="988"/>
        <v>0</v>
      </c>
      <c r="F1610" s="15">
        <v>0</v>
      </c>
      <c r="G1610" s="15">
        <v>0</v>
      </c>
      <c r="H1610" s="15">
        <v>0</v>
      </c>
      <c r="I1610" s="15">
        <v>0</v>
      </c>
      <c r="J1610" s="15">
        <v>0</v>
      </c>
      <c r="K1610" s="15">
        <v>0</v>
      </c>
    </row>
    <row r="1611" spans="1:11" x14ac:dyDescent="0.3">
      <c r="A1611" s="31"/>
      <c r="B1611" s="31"/>
      <c r="C1611" s="31"/>
      <c r="D1611" s="14" t="s">
        <v>15</v>
      </c>
      <c r="E1611" s="15">
        <f t="shared" si="988"/>
        <v>0</v>
      </c>
      <c r="F1611" s="15">
        <v>0</v>
      </c>
      <c r="G1611" s="15">
        <v>0</v>
      </c>
      <c r="H1611" s="15">
        <v>0</v>
      </c>
      <c r="I1611" s="15">
        <v>0</v>
      </c>
      <c r="J1611" s="15">
        <v>0</v>
      </c>
      <c r="K1611" s="15">
        <v>0</v>
      </c>
    </row>
    <row r="1612" spans="1:11" x14ac:dyDescent="0.3">
      <c r="A1612" s="31"/>
      <c r="B1612" s="31"/>
      <c r="C1612" s="31"/>
      <c r="D1612" s="14" t="s">
        <v>16</v>
      </c>
      <c r="E1612" s="15">
        <f t="shared" si="988"/>
        <v>0</v>
      </c>
      <c r="F1612" s="15">
        <v>0</v>
      </c>
      <c r="G1612" s="15">
        <v>0</v>
      </c>
      <c r="H1612" s="15">
        <v>0</v>
      </c>
      <c r="I1612" s="15">
        <v>0</v>
      </c>
      <c r="J1612" s="15">
        <v>0</v>
      </c>
      <c r="K1612" s="15">
        <v>0</v>
      </c>
    </row>
    <row r="1613" spans="1:11" x14ac:dyDescent="0.3">
      <c r="A1613" s="31"/>
      <c r="B1613" s="31"/>
      <c r="C1613" s="31"/>
      <c r="D1613" s="14" t="s">
        <v>17</v>
      </c>
      <c r="E1613" s="15">
        <f t="shared" si="988"/>
        <v>0</v>
      </c>
      <c r="F1613" s="15">
        <v>0</v>
      </c>
      <c r="G1613" s="15">
        <v>0</v>
      </c>
      <c r="H1613" s="15">
        <v>0</v>
      </c>
      <c r="I1613" s="15">
        <v>0</v>
      </c>
      <c r="J1613" s="15">
        <v>0</v>
      </c>
      <c r="K1613" s="15">
        <v>0</v>
      </c>
    </row>
    <row r="1614" spans="1:11" x14ac:dyDescent="0.3">
      <c r="A1614" s="31"/>
      <c r="B1614" s="31"/>
      <c r="C1614" s="31"/>
      <c r="D1614" s="14" t="s">
        <v>18</v>
      </c>
      <c r="E1614" s="15">
        <f t="shared" si="988"/>
        <v>0</v>
      </c>
      <c r="F1614" s="15">
        <v>0</v>
      </c>
      <c r="G1614" s="15">
        <v>0</v>
      </c>
      <c r="H1614" s="15">
        <v>0</v>
      </c>
      <c r="I1614" s="15">
        <v>0</v>
      </c>
      <c r="J1614" s="15">
        <v>0</v>
      </c>
      <c r="K1614" s="15">
        <v>0</v>
      </c>
    </row>
    <row r="1615" spans="1:11" x14ac:dyDescent="0.3">
      <c r="A1615" s="31"/>
      <c r="B1615" s="31"/>
      <c r="C1615" s="31"/>
      <c r="D1615" s="14" t="s">
        <v>19</v>
      </c>
      <c r="E1615" s="15">
        <f t="shared" si="988"/>
        <v>0</v>
      </c>
      <c r="F1615" s="15">
        <v>0</v>
      </c>
      <c r="G1615" s="15">
        <v>0</v>
      </c>
      <c r="H1615" s="15">
        <v>0</v>
      </c>
      <c r="I1615" s="15">
        <v>0</v>
      </c>
      <c r="J1615" s="15">
        <v>0</v>
      </c>
      <c r="K1615" s="15">
        <v>0</v>
      </c>
    </row>
    <row r="1616" spans="1:11" x14ac:dyDescent="0.3">
      <c r="A1616" s="31"/>
      <c r="B1616" s="31"/>
      <c r="C1616" s="32"/>
      <c r="D1616" s="14" t="s">
        <v>20</v>
      </c>
      <c r="E1616" s="15">
        <f t="shared" si="988"/>
        <v>0</v>
      </c>
      <c r="F1616" s="15">
        <v>0</v>
      </c>
      <c r="G1616" s="15">
        <v>0</v>
      </c>
      <c r="H1616" s="15">
        <v>0</v>
      </c>
      <c r="I1616" s="15">
        <v>0</v>
      </c>
      <c r="J1616" s="15">
        <v>0</v>
      </c>
      <c r="K1616" s="15">
        <v>0</v>
      </c>
    </row>
    <row r="1617" spans="1:11" x14ac:dyDescent="0.3">
      <c r="A1617" s="31"/>
      <c r="B1617" s="31"/>
      <c r="C1617" s="28" t="s">
        <v>363</v>
      </c>
      <c r="D1617" s="14" t="s">
        <v>24</v>
      </c>
      <c r="E1617" s="15">
        <f t="shared" si="988"/>
        <v>0</v>
      </c>
      <c r="F1617" s="15">
        <f>SUM(F1618:F1625)</f>
        <v>0</v>
      </c>
      <c r="G1617" s="15">
        <f t="shared" ref="G1617" si="994">SUM(G1618:G1625)</f>
        <v>0</v>
      </c>
      <c r="H1617" s="15">
        <f t="shared" ref="H1617" si="995">SUM(H1618:H1625)</f>
        <v>0</v>
      </c>
      <c r="I1617" s="15">
        <f t="shared" ref="I1617" si="996">SUM(I1618:I1625)</f>
        <v>0</v>
      </c>
      <c r="J1617" s="15">
        <f t="shared" ref="J1617" si="997">SUM(J1618:J1625)</f>
        <v>0</v>
      </c>
      <c r="K1617" s="15">
        <f t="shared" ref="K1617" si="998">SUM(K1618:K1625)</f>
        <v>0</v>
      </c>
    </row>
    <row r="1618" spans="1:11" x14ac:dyDescent="0.3">
      <c r="A1618" s="31"/>
      <c r="B1618" s="31"/>
      <c r="C1618" s="31"/>
      <c r="D1618" s="14" t="s">
        <v>13</v>
      </c>
      <c r="E1618" s="15">
        <f t="shared" si="988"/>
        <v>0</v>
      </c>
      <c r="F1618" s="15">
        <v>0</v>
      </c>
      <c r="G1618" s="15">
        <v>0</v>
      </c>
      <c r="H1618" s="15">
        <v>0</v>
      </c>
      <c r="I1618" s="15">
        <v>0</v>
      </c>
      <c r="J1618" s="15">
        <v>0</v>
      </c>
      <c r="K1618" s="15">
        <v>0</v>
      </c>
    </row>
    <row r="1619" spans="1:11" x14ac:dyDescent="0.3">
      <c r="A1619" s="31"/>
      <c r="B1619" s="31"/>
      <c r="C1619" s="31"/>
      <c r="D1619" s="14" t="s">
        <v>14</v>
      </c>
      <c r="E1619" s="15">
        <f t="shared" si="988"/>
        <v>0</v>
      </c>
      <c r="F1619" s="15">
        <v>0</v>
      </c>
      <c r="G1619" s="15">
        <v>0</v>
      </c>
      <c r="H1619" s="15">
        <v>0</v>
      </c>
      <c r="I1619" s="15">
        <v>0</v>
      </c>
      <c r="J1619" s="15">
        <v>0</v>
      </c>
      <c r="K1619" s="15">
        <v>0</v>
      </c>
    </row>
    <row r="1620" spans="1:11" x14ac:dyDescent="0.3">
      <c r="A1620" s="31"/>
      <c r="B1620" s="31"/>
      <c r="C1620" s="31"/>
      <c r="D1620" s="14" t="s">
        <v>15</v>
      </c>
      <c r="E1620" s="15">
        <f t="shared" si="988"/>
        <v>0</v>
      </c>
      <c r="F1620" s="15">
        <v>0</v>
      </c>
      <c r="G1620" s="15">
        <v>0</v>
      </c>
      <c r="H1620" s="15">
        <v>0</v>
      </c>
      <c r="I1620" s="15">
        <v>0</v>
      </c>
      <c r="J1620" s="15">
        <v>0</v>
      </c>
      <c r="K1620" s="15">
        <v>0</v>
      </c>
    </row>
    <row r="1621" spans="1:11" x14ac:dyDescent="0.3">
      <c r="A1621" s="31"/>
      <c r="B1621" s="31"/>
      <c r="C1621" s="31"/>
      <c r="D1621" s="14" t="s">
        <v>16</v>
      </c>
      <c r="E1621" s="15">
        <f t="shared" si="988"/>
        <v>0</v>
      </c>
      <c r="F1621" s="15">
        <v>0</v>
      </c>
      <c r="G1621" s="15">
        <v>0</v>
      </c>
      <c r="H1621" s="15">
        <v>0</v>
      </c>
      <c r="I1621" s="15">
        <v>0</v>
      </c>
      <c r="J1621" s="15">
        <v>0</v>
      </c>
      <c r="K1621" s="15">
        <v>0</v>
      </c>
    </row>
    <row r="1622" spans="1:11" x14ac:dyDescent="0.3">
      <c r="A1622" s="31"/>
      <c r="B1622" s="31"/>
      <c r="C1622" s="31"/>
      <c r="D1622" s="14" t="s">
        <v>17</v>
      </c>
      <c r="E1622" s="15">
        <f t="shared" si="988"/>
        <v>0</v>
      </c>
      <c r="F1622" s="15">
        <v>0</v>
      </c>
      <c r="G1622" s="15">
        <v>0</v>
      </c>
      <c r="H1622" s="15">
        <v>0</v>
      </c>
      <c r="I1622" s="15">
        <v>0</v>
      </c>
      <c r="J1622" s="15">
        <v>0</v>
      </c>
      <c r="K1622" s="15">
        <v>0</v>
      </c>
    </row>
    <row r="1623" spans="1:11" x14ac:dyDescent="0.3">
      <c r="A1623" s="31"/>
      <c r="B1623" s="31"/>
      <c r="C1623" s="31"/>
      <c r="D1623" s="14" t="s">
        <v>18</v>
      </c>
      <c r="E1623" s="15">
        <f t="shared" si="988"/>
        <v>0</v>
      </c>
      <c r="F1623" s="15">
        <v>0</v>
      </c>
      <c r="G1623" s="15">
        <v>0</v>
      </c>
      <c r="H1623" s="15">
        <v>0</v>
      </c>
      <c r="I1623" s="15">
        <v>0</v>
      </c>
      <c r="J1623" s="15">
        <v>0</v>
      </c>
      <c r="K1623" s="15">
        <v>0</v>
      </c>
    </row>
    <row r="1624" spans="1:11" x14ac:dyDescent="0.3">
      <c r="A1624" s="31"/>
      <c r="B1624" s="31"/>
      <c r="C1624" s="31"/>
      <c r="D1624" s="14" t="s">
        <v>19</v>
      </c>
      <c r="E1624" s="15">
        <f t="shared" si="988"/>
        <v>0</v>
      </c>
      <c r="F1624" s="15">
        <v>0</v>
      </c>
      <c r="G1624" s="15">
        <v>0</v>
      </c>
      <c r="H1624" s="15">
        <v>0</v>
      </c>
      <c r="I1624" s="15">
        <v>0</v>
      </c>
      <c r="J1624" s="15">
        <v>0</v>
      </c>
      <c r="K1624" s="15">
        <v>0</v>
      </c>
    </row>
    <row r="1625" spans="1:11" x14ac:dyDescent="0.3">
      <c r="A1625" s="31"/>
      <c r="B1625" s="31"/>
      <c r="C1625" s="32"/>
      <c r="D1625" s="14" t="s">
        <v>20</v>
      </c>
      <c r="E1625" s="15">
        <f t="shared" si="988"/>
        <v>0</v>
      </c>
      <c r="F1625" s="15">
        <v>0</v>
      </c>
      <c r="G1625" s="15">
        <v>0</v>
      </c>
      <c r="H1625" s="15">
        <v>0</v>
      </c>
      <c r="I1625" s="15">
        <v>0</v>
      </c>
      <c r="J1625" s="15">
        <v>0</v>
      </c>
      <c r="K1625" s="15">
        <v>0</v>
      </c>
    </row>
    <row r="1626" spans="1:11" x14ac:dyDescent="0.3">
      <c r="A1626" s="31"/>
      <c r="B1626" s="31"/>
      <c r="C1626" s="28" t="s">
        <v>285</v>
      </c>
      <c r="D1626" s="14" t="s">
        <v>303</v>
      </c>
      <c r="E1626" s="15">
        <f t="shared" si="988"/>
        <v>0.1</v>
      </c>
      <c r="F1626" s="15">
        <f>SUM(F1627:F1634)</f>
        <v>0</v>
      </c>
      <c r="G1626" s="15">
        <f t="shared" ref="G1626" si="999">SUM(G1627:G1634)</f>
        <v>0</v>
      </c>
      <c r="H1626" s="15">
        <f t="shared" ref="H1626" si="1000">SUM(H1627:H1634)</f>
        <v>0</v>
      </c>
      <c r="I1626" s="15">
        <f t="shared" ref="I1626" si="1001">SUM(I1627:I1634)</f>
        <v>0.1</v>
      </c>
      <c r="J1626" s="15">
        <f t="shared" ref="J1626" si="1002">SUM(J1627:J1634)</f>
        <v>0</v>
      </c>
      <c r="K1626" s="15">
        <f t="shared" ref="K1626" si="1003">SUM(K1627:K1634)</f>
        <v>0</v>
      </c>
    </row>
    <row r="1627" spans="1:11" x14ac:dyDescent="0.3">
      <c r="A1627" s="31"/>
      <c r="B1627" s="31"/>
      <c r="C1627" s="31"/>
      <c r="D1627" s="14" t="s">
        <v>13</v>
      </c>
      <c r="E1627" s="15">
        <f t="shared" si="988"/>
        <v>0</v>
      </c>
      <c r="F1627" s="15">
        <v>0</v>
      </c>
      <c r="G1627" s="15">
        <v>0</v>
      </c>
      <c r="H1627" s="15">
        <v>0</v>
      </c>
      <c r="I1627" s="15">
        <v>0</v>
      </c>
      <c r="J1627" s="15">
        <v>0</v>
      </c>
      <c r="K1627" s="15">
        <v>0</v>
      </c>
    </row>
    <row r="1628" spans="1:11" x14ac:dyDescent="0.3">
      <c r="A1628" s="31"/>
      <c r="B1628" s="31"/>
      <c r="C1628" s="31"/>
      <c r="D1628" s="14" t="s">
        <v>14</v>
      </c>
      <c r="E1628" s="15">
        <f t="shared" si="988"/>
        <v>0</v>
      </c>
      <c r="F1628" s="15">
        <v>0</v>
      </c>
      <c r="G1628" s="15">
        <v>0</v>
      </c>
      <c r="H1628" s="15">
        <v>0</v>
      </c>
      <c r="I1628" s="15">
        <v>0</v>
      </c>
      <c r="J1628" s="15">
        <v>0</v>
      </c>
      <c r="K1628" s="15">
        <v>0</v>
      </c>
    </row>
    <row r="1629" spans="1:11" x14ac:dyDescent="0.3">
      <c r="A1629" s="31"/>
      <c r="B1629" s="31"/>
      <c r="C1629" s="31"/>
      <c r="D1629" s="14" t="s">
        <v>15</v>
      </c>
      <c r="E1629" s="15">
        <f t="shared" si="988"/>
        <v>0</v>
      </c>
      <c r="F1629" s="15">
        <v>0</v>
      </c>
      <c r="G1629" s="15">
        <v>0</v>
      </c>
      <c r="H1629" s="15">
        <v>0</v>
      </c>
      <c r="I1629" s="15">
        <v>0</v>
      </c>
      <c r="J1629" s="15">
        <v>0</v>
      </c>
      <c r="K1629" s="15">
        <v>0</v>
      </c>
    </row>
    <row r="1630" spans="1:11" x14ac:dyDescent="0.3">
      <c r="A1630" s="31"/>
      <c r="B1630" s="31"/>
      <c r="C1630" s="31"/>
      <c r="D1630" s="14" t="s">
        <v>16</v>
      </c>
      <c r="E1630" s="15">
        <f t="shared" si="988"/>
        <v>0</v>
      </c>
      <c r="F1630" s="15">
        <v>0</v>
      </c>
      <c r="G1630" s="15">
        <v>0</v>
      </c>
      <c r="H1630" s="15">
        <v>0</v>
      </c>
      <c r="I1630" s="15">
        <v>0</v>
      </c>
      <c r="J1630" s="15">
        <v>0</v>
      </c>
      <c r="K1630" s="15">
        <v>0</v>
      </c>
    </row>
    <row r="1631" spans="1:11" x14ac:dyDescent="0.3">
      <c r="A1631" s="31"/>
      <c r="B1631" s="31"/>
      <c r="C1631" s="31"/>
      <c r="D1631" s="14" t="s">
        <v>17</v>
      </c>
      <c r="E1631" s="15">
        <f t="shared" si="988"/>
        <v>0.1</v>
      </c>
      <c r="F1631" s="15">
        <v>0</v>
      </c>
      <c r="G1631" s="15">
        <v>0</v>
      </c>
      <c r="H1631" s="15">
        <v>0</v>
      </c>
      <c r="I1631" s="15">
        <v>0.1</v>
      </c>
      <c r="J1631" s="15">
        <v>0</v>
      </c>
      <c r="K1631" s="15">
        <v>0</v>
      </c>
    </row>
    <row r="1632" spans="1:11" x14ac:dyDescent="0.3">
      <c r="A1632" s="31"/>
      <c r="B1632" s="31"/>
      <c r="C1632" s="31"/>
      <c r="D1632" s="14" t="s">
        <v>18</v>
      </c>
      <c r="E1632" s="15">
        <f t="shared" si="988"/>
        <v>0</v>
      </c>
      <c r="F1632" s="15">
        <v>0</v>
      </c>
      <c r="G1632" s="15">
        <v>0</v>
      </c>
      <c r="H1632" s="15">
        <v>0</v>
      </c>
      <c r="I1632" s="15">
        <v>0</v>
      </c>
      <c r="J1632" s="15">
        <v>0</v>
      </c>
      <c r="K1632" s="15">
        <v>0</v>
      </c>
    </row>
    <row r="1633" spans="1:11" x14ac:dyDescent="0.3">
      <c r="A1633" s="31"/>
      <c r="B1633" s="31"/>
      <c r="C1633" s="31"/>
      <c r="D1633" s="14" t="s">
        <v>19</v>
      </c>
      <c r="E1633" s="15">
        <f t="shared" si="988"/>
        <v>0</v>
      </c>
      <c r="F1633" s="15">
        <v>0</v>
      </c>
      <c r="G1633" s="15">
        <v>0</v>
      </c>
      <c r="H1633" s="15">
        <v>0</v>
      </c>
      <c r="I1633" s="15">
        <v>0</v>
      </c>
      <c r="J1633" s="15">
        <v>0</v>
      </c>
      <c r="K1633" s="15">
        <v>0</v>
      </c>
    </row>
    <row r="1634" spans="1:11" x14ac:dyDescent="0.3">
      <c r="A1634" s="31"/>
      <c r="B1634" s="31"/>
      <c r="C1634" s="32"/>
      <c r="D1634" s="14" t="s">
        <v>20</v>
      </c>
      <c r="E1634" s="15">
        <f t="shared" si="988"/>
        <v>0</v>
      </c>
      <c r="F1634" s="15">
        <v>0</v>
      </c>
      <c r="G1634" s="15">
        <v>0</v>
      </c>
      <c r="H1634" s="15">
        <v>0</v>
      </c>
      <c r="I1634" s="15">
        <v>0</v>
      </c>
      <c r="J1634" s="15">
        <v>0</v>
      </c>
      <c r="K1634" s="15">
        <v>0</v>
      </c>
    </row>
    <row r="1635" spans="1:11" x14ac:dyDescent="0.3">
      <c r="A1635" s="31"/>
      <c r="B1635" s="31"/>
      <c r="C1635" s="28" t="s">
        <v>50</v>
      </c>
      <c r="D1635" s="14" t="s">
        <v>303</v>
      </c>
      <c r="E1635" s="15">
        <f t="shared" si="988"/>
        <v>0</v>
      </c>
      <c r="F1635" s="15">
        <f>SUM(F1636:F1643)</f>
        <v>0</v>
      </c>
      <c r="G1635" s="15">
        <f t="shared" ref="G1635" si="1004">SUM(G1636:G1643)</f>
        <v>0</v>
      </c>
      <c r="H1635" s="15">
        <f t="shared" ref="H1635" si="1005">SUM(H1636:H1643)</f>
        <v>0</v>
      </c>
      <c r="I1635" s="15">
        <f t="shared" ref="I1635" si="1006">SUM(I1636:I1643)</f>
        <v>0</v>
      </c>
      <c r="J1635" s="15">
        <f t="shared" ref="J1635" si="1007">SUM(J1636:J1643)</f>
        <v>0</v>
      </c>
      <c r="K1635" s="15">
        <f t="shared" ref="K1635" si="1008">SUM(K1636:K1643)</f>
        <v>0</v>
      </c>
    </row>
    <row r="1636" spans="1:11" x14ac:dyDescent="0.3">
      <c r="A1636" s="31"/>
      <c r="B1636" s="31"/>
      <c r="C1636" s="31"/>
      <c r="D1636" s="14" t="s">
        <v>13</v>
      </c>
      <c r="E1636" s="15">
        <f t="shared" si="988"/>
        <v>0</v>
      </c>
      <c r="F1636" s="15">
        <v>0</v>
      </c>
      <c r="G1636" s="15">
        <v>0</v>
      </c>
      <c r="H1636" s="15">
        <v>0</v>
      </c>
      <c r="I1636" s="15">
        <v>0</v>
      </c>
      <c r="J1636" s="15">
        <v>0</v>
      </c>
      <c r="K1636" s="15">
        <v>0</v>
      </c>
    </row>
    <row r="1637" spans="1:11" x14ac:dyDescent="0.3">
      <c r="A1637" s="31"/>
      <c r="B1637" s="31"/>
      <c r="C1637" s="31"/>
      <c r="D1637" s="14" t="s">
        <v>14</v>
      </c>
      <c r="E1637" s="15">
        <f t="shared" si="988"/>
        <v>0</v>
      </c>
      <c r="F1637" s="15">
        <v>0</v>
      </c>
      <c r="G1637" s="15">
        <v>0</v>
      </c>
      <c r="H1637" s="15">
        <v>0</v>
      </c>
      <c r="I1637" s="15">
        <v>0</v>
      </c>
      <c r="J1637" s="15">
        <v>0</v>
      </c>
      <c r="K1637" s="15">
        <v>0</v>
      </c>
    </row>
    <row r="1638" spans="1:11" x14ac:dyDescent="0.3">
      <c r="A1638" s="31"/>
      <c r="B1638" s="31"/>
      <c r="C1638" s="31"/>
      <c r="D1638" s="14" t="s">
        <v>15</v>
      </c>
      <c r="E1638" s="15">
        <f t="shared" si="988"/>
        <v>0</v>
      </c>
      <c r="F1638" s="15">
        <v>0</v>
      </c>
      <c r="G1638" s="15">
        <v>0</v>
      </c>
      <c r="H1638" s="15">
        <v>0</v>
      </c>
      <c r="I1638" s="15">
        <v>0</v>
      </c>
      <c r="J1638" s="15">
        <v>0</v>
      </c>
      <c r="K1638" s="15">
        <v>0</v>
      </c>
    </row>
    <row r="1639" spans="1:11" x14ac:dyDescent="0.3">
      <c r="A1639" s="31"/>
      <c r="B1639" s="31"/>
      <c r="C1639" s="31"/>
      <c r="D1639" s="14" t="s">
        <v>16</v>
      </c>
      <c r="E1639" s="15">
        <f t="shared" si="988"/>
        <v>0</v>
      </c>
      <c r="F1639" s="15">
        <v>0</v>
      </c>
      <c r="G1639" s="15">
        <v>0</v>
      </c>
      <c r="H1639" s="15">
        <v>0</v>
      </c>
      <c r="I1639" s="15">
        <v>0</v>
      </c>
      <c r="J1639" s="15">
        <v>0</v>
      </c>
      <c r="K1639" s="15">
        <v>0</v>
      </c>
    </row>
    <row r="1640" spans="1:11" x14ac:dyDescent="0.3">
      <c r="A1640" s="31"/>
      <c r="B1640" s="31"/>
      <c r="C1640" s="31"/>
      <c r="D1640" s="14" t="s">
        <v>17</v>
      </c>
      <c r="E1640" s="15">
        <f t="shared" si="988"/>
        <v>0</v>
      </c>
      <c r="F1640" s="15">
        <v>0</v>
      </c>
      <c r="G1640" s="15">
        <v>0</v>
      </c>
      <c r="H1640" s="15">
        <v>0</v>
      </c>
      <c r="I1640" s="15">
        <v>0</v>
      </c>
      <c r="J1640" s="15">
        <v>0</v>
      </c>
      <c r="K1640" s="15">
        <v>0</v>
      </c>
    </row>
    <row r="1641" spans="1:11" x14ac:dyDescent="0.3">
      <c r="A1641" s="31"/>
      <c r="B1641" s="31"/>
      <c r="C1641" s="31"/>
      <c r="D1641" s="14" t="s">
        <v>18</v>
      </c>
      <c r="E1641" s="15">
        <f t="shared" si="988"/>
        <v>0</v>
      </c>
      <c r="F1641" s="15">
        <v>0</v>
      </c>
      <c r="G1641" s="15">
        <v>0</v>
      </c>
      <c r="H1641" s="15">
        <v>0</v>
      </c>
      <c r="I1641" s="15">
        <v>0</v>
      </c>
      <c r="J1641" s="15">
        <v>0</v>
      </c>
      <c r="K1641" s="15">
        <v>0</v>
      </c>
    </row>
    <row r="1642" spans="1:11" x14ac:dyDescent="0.3">
      <c r="A1642" s="31"/>
      <c r="B1642" s="31"/>
      <c r="C1642" s="31"/>
      <c r="D1642" s="14" t="s">
        <v>19</v>
      </c>
      <c r="E1642" s="15">
        <f t="shared" si="988"/>
        <v>0</v>
      </c>
      <c r="F1642" s="15">
        <v>0</v>
      </c>
      <c r="G1642" s="15">
        <v>0</v>
      </c>
      <c r="H1642" s="15">
        <v>0</v>
      </c>
      <c r="I1642" s="15">
        <v>0</v>
      </c>
      <c r="J1642" s="15">
        <v>0</v>
      </c>
      <c r="K1642" s="15">
        <v>0</v>
      </c>
    </row>
    <row r="1643" spans="1:11" x14ac:dyDescent="0.3">
      <c r="A1643" s="32"/>
      <c r="B1643" s="32"/>
      <c r="C1643" s="32"/>
      <c r="D1643" s="14" t="s">
        <v>20</v>
      </c>
      <c r="E1643" s="15">
        <f t="shared" si="988"/>
        <v>0</v>
      </c>
      <c r="F1643" s="15">
        <v>0</v>
      </c>
      <c r="G1643" s="15">
        <v>0</v>
      </c>
      <c r="H1643" s="15">
        <v>0</v>
      </c>
      <c r="I1643" s="15">
        <v>0</v>
      </c>
      <c r="J1643" s="15">
        <v>0</v>
      </c>
      <c r="K1643" s="15">
        <v>0</v>
      </c>
    </row>
    <row r="1644" spans="1:11" x14ac:dyDescent="0.3">
      <c r="A1644" s="28" t="s">
        <v>339</v>
      </c>
      <c r="B1644" s="28" t="s">
        <v>358</v>
      </c>
      <c r="C1644" s="29" t="s">
        <v>302</v>
      </c>
      <c r="D1644" s="30"/>
      <c r="E1644" s="15">
        <f t="shared" si="988"/>
        <v>5.1999999999999993</v>
      </c>
      <c r="F1644" s="15">
        <f>SUM(F1645,F1654,F1663,F1672,F1681,F1690,F1699,F1708,F1717,F1726)</f>
        <v>0</v>
      </c>
      <c r="G1644" s="15">
        <f t="shared" ref="G1644" si="1009">SUM(G1645,G1654,G1663,G1672,G1681,G1690,G1699,G1708,G1717,G1726)</f>
        <v>0</v>
      </c>
      <c r="H1644" s="15">
        <f t="shared" ref="H1644" si="1010">SUM(H1645,H1654,H1663,H1672,H1681,H1690,H1699,H1708,H1717,H1726)</f>
        <v>0.1</v>
      </c>
      <c r="I1644" s="15">
        <f t="shared" ref="I1644" si="1011">SUM(I1645,I1654,I1663,I1672,I1681,I1690,I1699,I1708,I1717,I1726)</f>
        <v>5.0999999999999996</v>
      </c>
      <c r="J1644" s="15">
        <f t="shared" ref="J1644" si="1012">SUM(J1645,J1654,J1663,J1672,J1681,J1690,J1699,J1708,J1717,J1726)</f>
        <v>0</v>
      </c>
      <c r="K1644" s="15">
        <f t="shared" ref="K1644" si="1013">SUM(K1645,K1654,K1663,K1672,K1681,K1690,K1699,K1708,K1717,K1726)</f>
        <v>0</v>
      </c>
    </row>
    <row r="1645" spans="1:11" x14ac:dyDescent="0.3">
      <c r="A1645" s="31"/>
      <c r="B1645" s="31"/>
      <c r="C1645" s="28" t="s">
        <v>277</v>
      </c>
      <c r="D1645" s="14" t="s">
        <v>24</v>
      </c>
      <c r="E1645" s="15">
        <f t="shared" si="988"/>
        <v>3.1</v>
      </c>
      <c r="F1645" s="15">
        <f>SUM(F1646:F1653)</f>
        <v>0</v>
      </c>
      <c r="G1645" s="15">
        <f t="shared" ref="G1645" si="1014">SUM(G1646:G1653)</f>
        <v>0</v>
      </c>
      <c r="H1645" s="15">
        <f t="shared" ref="H1645" si="1015">SUM(H1646:H1653)</f>
        <v>0.1</v>
      </c>
      <c r="I1645" s="15">
        <f t="shared" ref="I1645" si="1016">SUM(I1646:I1653)</f>
        <v>3</v>
      </c>
      <c r="J1645" s="15">
        <f t="shared" ref="J1645" si="1017">SUM(J1646:J1653)</f>
        <v>0</v>
      </c>
      <c r="K1645" s="15">
        <f t="shared" ref="K1645" si="1018">SUM(K1646:K1653)</f>
        <v>0</v>
      </c>
    </row>
    <row r="1646" spans="1:11" x14ac:dyDescent="0.3">
      <c r="A1646" s="31"/>
      <c r="B1646" s="31"/>
      <c r="C1646" s="31"/>
      <c r="D1646" s="14" t="s">
        <v>13</v>
      </c>
      <c r="E1646" s="15">
        <f t="shared" si="988"/>
        <v>0.2</v>
      </c>
      <c r="F1646" s="15">
        <v>0</v>
      </c>
      <c r="G1646" s="15">
        <v>0</v>
      </c>
      <c r="H1646" s="15">
        <v>0</v>
      </c>
      <c r="I1646" s="15">
        <v>0.2</v>
      </c>
      <c r="J1646" s="15">
        <v>0</v>
      </c>
      <c r="K1646" s="15">
        <v>0</v>
      </c>
    </row>
    <row r="1647" spans="1:11" x14ac:dyDescent="0.3">
      <c r="A1647" s="31"/>
      <c r="B1647" s="31"/>
      <c r="C1647" s="31"/>
      <c r="D1647" s="14" t="s">
        <v>14</v>
      </c>
      <c r="E1647" s="15">
        <f t="shared" si="988"/>
        <v>0.1</v>
      </c>
      <c r="F1647" s="15">
        <v>0</v>
      </c>
      <c r="G1647" s="15">
        <v>0</v>
      </c>
      <c r="H1647" s="15">
        <v>0</v>
      </c>
      <c r="I1647" s="15">
        <v>0.1</v>
      </c>
      <c r="J1647" s="15">
        <v>0</v>
      </c>
      <c r="K1647" s="15">
        <v>0</v>
      </c>
    </row>
    <row r="1648" spans="1:11" x14ac:dyDescent="0.3">
      <c r="A1648" s="31"/>
      <c r="B1648" s="31"/>
      <c r="C1648" s="31"/>
      <c r="D1648" s="14" t="s">
        <v>15</v>
      </c>
      <c r="E1648" s="15">
        <f t="shared" si="988"/>
        <v>0.1</v>
      </c>
      <c r="F1648" s="15">
        <v>0</v>
      </c>
      <c r="G1648" s="15">
        <v>0</v>
      </c>
      <c r="H1648" s="15">
        <v>0</v>
      </c>
      <c r="I1648" s="15">
        <v>0.1</v>
      </c>
      <c r="J1648" s="15">
        <v>0</v>
      </c>
      <c r="K1648" s="15">
        <v>0</v>
      </c>
    </row>
    <row r="1649" spans="1:11" x14ac:dyDescent="0.3">
      <c r="A1649" s="31"/>
      <c r="B1649" s="31"/>
      <c r="C1649" s="31"/>
      <c r="D1649" s="14" t="s">
        <v>16</v>
      </c>
      <c r="E1649" s="15">
        <f t="shared" si="988"/>
        <v>0</v>
      </c>
      <c r="F1649" s="15">
        <v>0</v>
      </c>
      <c r="G1649" s="15">
        <v>0</v>
      </c>
      <c r="H1649" s="15">
        <v>0</v>
      </c>
      <c r="I1649" s="15">
        <v>0</v>
      </c>
      <c r="J1649" s="15">
        <v>0</v>
      </c>
      <c r="K1649" s="15">
        <v>0</v>
      </c>
    </row>
    <row r="1650" spans="1:11" x14ac:dyDescent="0.3">
      <c r="A1650" s="31"/>
      <c r="B1650" s="31"/>
      <c r="C1650" s="31"/>
      <c r="D1650" s="14" t="s">
        <v>17</v>
      </c>
      <c r="E1650" s="15">
        <f t="shared" si="988"/>
        <v>2.2999999999999998</v>
      </c>
      <c r="F1650" s="15">
        <v>0</v>
      </c>
      <c r="G1650" s="15">
        <v>0</v>
      </c>
      <c r="H1650" s="15">
        <v>0</v>
      </c>
      <c r="I1650" s="15">
        <v>2.2999999999999998</v>
      </c>
      <c r="J1650" s="15">
        <v>0</v>
      </c>
      <c r="K1650" s="15">
        <v>0</v>
      </c>
    </row>
    <row r="1651" spans="1:11" x14ac:dyDescent="0.3">
      <c r="A1651" s="31"/>
      <c r="B1651" s="31"/>
      <c r="C1651" s="31"/>
      <c r="D1651" s="14" t="s">
        <v>18</v>
      </c>
      <c r="E1651" s="15">
        <f t="shared" si="988"/>
        <v>0.2</v>
      </c>
      <c r="F1651" s="15">
        <v>0</v>
      </c>
      <c r="G1651" s="15">
        <v>0</v>
      </c>
      <c r="H1651" s="15">
        <v>0.1</v>
      </c>
      <c r="I1651" s="15">
        <v>0.1</v>
      </c>
      <c r="J1651" s="15">
        <v>0</v>
      </c>
      <c r="K1651" s="15">
        <v>0</v>
      </c>
    </row>
    <row r="1652" spans="1:11" x14ac:dyDescent="0.3">
      <c r="A1652" s="31"/>
      <c r="B1652" s="31"/>
      <c r="C1652" s="31"/>
      <c r="D1652" s="14" t="s">
        <v>19</v>
      </c>
      <c r="E1652" s="15">
        <f t="shared" si="988"/>
        <v>0</v>
      </c>
      <c r="F1652" s="15">
        <v>0</v>
      </c>
      <c r="G1652" s="15">
        <v>0</v>
      </c>
      <c r="H1652" s="15">
        <v>0</v>
      </c>
      <c r="I1652" s="15">
        <v>0</v>
      </c>
      <c r="J1652" s="15">
        <v>0</v>
      </c>
      <c r="K1652" s="15">
        <v>0</v>
      </c>
    </row>
    <row r="1653" spans="1:11" x14ac:dyDescent="0.3">
      <c r="A1653" s="31"/>
      <c r="B1653" s="31"/>
      <c r="C1653" s="32"/>
      <c r="D1653" s="14" t="s">
        <v>20</v>
      </c>
      <c r="E1653" s="15">
        <f t="shared" si="988"/>
        <v>0.2</v>
      </c>
      <c r="F1653" s="15">
        <v>0</v>
      </c>
      <c r="G1653" s="15">
        <v>0</v>
      </c>
      <c r="H1653" s="15">
        <v>0</v>
      </c>
      <c r="I1653" s="15">
        <v>0.2</v>
      </c>
      <c r="J1653" s="15">
        <v>0</v>
      </c>
      <c r="K1653" s="15">
        <v>0</v>
      </c>
    </row>
    <row r="1654" spans="1:11" x14ac:dyDescent="0.3">
      <c r="A1654" s="31"/>
      <c r="B1654" s="31"/>
      <c r="C1654" s="28" t="s">
        <v>278</v>
      </c>
      <c r="D1654" s="14" t="s">
        <v>303</v>
      </c>
      <c r="E1654" s="15">
        <f t="shared" si="988"/>
        <v>0.6</v>
      </c>
      <c r="F1654" s="15">
        <f>SUM(F1655:F1662)</f>
        <v>0</v>
      </c>
      <c r="G1654" s="15">
        <f t="shared" ref="G1654" si="1019">SUM(G1655:G1662)</f>
        <v>0</v>
      </c>
      <c r="H1654" s="15">
        <f t="shared" ref="H1654" si="1020">SUM(H1655:H1662)</f>
        <v>0</v>
      </c>
      <c r="I1654" s="15">
        <f t="shared" ref="I1654" si="1021">SUM(I1655:I1662)</f>
        <v>0.6</v>
      </c>
      <c r="J1654" s="15">
        <f t="shared" ref="J1654" si="1022">SUM(J1655:J1662)</f>
        <v>0</v>
      </c>
      <c r="K1654" s="15">
        <f t="shared" ref="K1654" si="1023">SUM(K1655:K1662)</f>
        <v>0</v>
      </c>
    </row>
    <row r="1655" spans="1:11" x14ac:dyDescent="0.3">
      <c r="A1655" s="31"/>
      <c r="B1655" s="31"/>
      <c r="C1655" s="31"/>
      <c r="D1655" s="14" t="s">
        <v>13</v>
      </c>
      <c r="E1655" s="15">
        <f t="shared" si="988"/>
        <v>0</v>
      </c>
      <c r="F1655" s="15">
        <v>0</v>
      </c>
      <c r="G1655" s="15">
        <v>0</v>
      </c>
      <c r="H1655" s="15">
        <v>0</v>
      </c>
      <c r="I1655" s="15">
        <v>0</v>
      </c>
      <c r="J1655" s="15">
        <v>0</v>
      </c>
      <c r="K1655" s="15">
        <v>0</v>
      </c>
    </row>
    <row r="1656" spans="1:11" x14ac:dyDescent="0.3">
      <c r="A1656" s="31"/>
      <c r="B1656" s="31"/>
      <c r="C1656" s="31"/>
      <c r="D1656" s="14" t="s">
        <v>14</v>
      </c>
      <c r="E1656" s="15">
        <f t="shared" si="988"/>
        <v>0</v>
      </c>
      <c r="F1656" s="15">
        <v>0</v>
      </c>
      <c r="G1656" s="15">
        <v>0</v>
      </c>
      <c r="H1656" s="15">
        <v>0</v>
      </c>
      <c r="I1656" s="15">
        <v>0</v>
      </c>
      <c r="J1656" s="15">
        <v>0</v>
      </c>
      <c r="K1656" s="15">
        <v>0</v>
      </c>
    </row>
    <row r="1657" spans="1:11" x14ac:dyDescent="0.3">
      <c r="A1657" s="31"/>
      <c r="B1657" s="31"/>
      <c r="C1657" s="31"/>
      <c r="D1657" s="14" t="s">
        <v>15</v>
      </c>
      <c r="E1657" s="15">
        <f t="shared" si="988"/>
        <v>0</v>
      </c>
      <c r="F1657" s="15">
        <v>0</v>
      </c>
      <c r="G1657" s="15">
        <v>0</v>
      </c>
      <c r="H1657" s="15">
        <v>0</v>
      </c>
      <c r="I1657" s="15">
        <v>0</v>
      </c>
      <c r="J1657" s="15">
        <v>0</v>
      </c>
      <c r="K1657" s="15">
        <v>0</v>
      </c>
    </row>
    <row r="1658" spans="1:11" x14ac:dyDescent="0.3">
      <c r="A1658" s="31"/>
      <c r="B1658" s="31"/>
      <c r="C1658" s="31"/>
      <c r="D1658" s="14" t="s">
        <v>16</v>
      </c>
      <c r="E1658" s="15">
        <f t="shared" si="988"/>
        <v>0</v>
      </c>
      <c r="F1658" s="15">
        <v>0</v>
      </c>
      <c r="G1658" s="15">
        <v>0</v>
      </c>
      <c r="H1658" s="15">
        <v>0</v>
      </c>
      <c r="I1658" s="15">
        <v>0</v>
      </c>
      <c r="J1658" s="15">
        <v>0</v>
      </c>
      <c r="K1658" s="15">
        <v>0</v>
      </c>
    </row>
    <row r="1659" spans="1:11" x14ac:dyDescent="0.3">
      <c r="A1659" s="31"/>
      <c r="B1659" s="31"/>
      <c r="C1659" s="31"/>
      <c r="D1659" s="14" t="s">
        <v>17</v>
      </c>
      <c r="E1659" s="15">
        <f t="shared" si="988"/>
        <v>0.6</v>
      </c>
      <c r="F1659" s="15">
        <v>0</v>
      </c>
      <c r="G1659" s="15">
        <v>0</v>
      </c>
      <c r="H1659" s="15">
        <v>0</v>
      </c>
      <c r="I1659" s="15">
        <v>0.6</v>
      </c>
      <c r="J1659" s="15">
        <v>0</v>
      </c>
      <c r="K1659" s="15">
        <v>0</v>
      </c>
    </row>
    <row r="1660" spans="1:11" x14ac:dyDescent="0.3">
      <c r="A1660" s="31"/>
      <c r="B1660" s="31"/>
      <c r="C1660" s="31"/>
      <c r="D1660" s="14" t="s">
        <v>18</v>
      </c>
      <c r="E1660" s="15">
        <f t="shared" si="988"/>
        <v>0</v>
      </c>
      <c r="F1660" s="15">
        <v>0</v>
      </c>
      <c r="G1660" s="15">
        <v>0</v>
      </c>
      <c r="H1660" s="15">
        <v>0</v>
      </c>
      <c r="I1660" s="15">
        <v>0</v>
      </c>
      <c r="J1660" s="15">
        <v>0</v>
      </c>
      <c r="K1660" s="15">
        <v>0</v>
      </c>
    </row>
    <row r="1661" spans="1:11" x14ac:dyDescent="0.3">
      <c r="A1661" s="31"/>
      <c r="B1661" s="31"/>
      <c r="C1661" s="31"/>
      <c r="D1661" s="14" t="s">
        <v>19</v>
      </c>
      <c r="E1661" s="15">
        <f t="shared" si="988"/>
        <v>0</v>
      </c>
      <c r="F1661" s="15">
        <v>0</v>
      </c>
      <c r="G1661" s="15">
        <v>0</v>
      </c>
      <c r="H1661" s="15">
        <v>0</v>
      </c>
      <c r="I1661" s="15">
        <v>0</v>
      </c>
      <c r="J1661" s="15">
        <v>0</v>
      </c>
      <c r="K1661" s="15">
        <v>0</v>
      </c>
    </row>
    <row r="1662" spans="1:11" x14ac:dyDescent="0.3">
      <c r="A1662" s="31"/>
      <c r="B1662" s="31"/>
      <c r="C1662" s="32"/>
      <c r="D1662" s="14" t="s">
        <v>20</v>
      </c>
      <c r="E1662" s="15">
        <f t="shared" si="988"/>
        <v>0</v>
      </c>
      <c r="F1662" s="15">
        <v>0</v>
      </c>
      <c r="G1662" s="15">
        <v>0</v>
      </c>
      <c r="H1662" s="15">
        <v>0</v>
      </c>
      <c r="I1662" s="15">
        <v>0</v>
      </c>
      <c r="J1662" s="15">
        <v>0</v>
      </c>
      <c r="K1662" s="15">
        <v>0</v>
      </c>
    </row>
    <row r="1663" spans="1:11" x14ac:dyDescent="0.3">
      <c r="A1663" s="31"/>
      <c r="B1663" s="31"/>
      <c r="C1663" s="28" t="s">
        <v>279</v>
      </c>
      <c r="D1663" s="14" t="s">
        <v>303</v>
      </c>
      <c r="E1663" s="15">
        <f t="shared" si="988"/>
        <v>0.30000000000000004</v>
      </c>
      <c r="F1663" s="15">
        <f>SUM(F1664:F1671)</f>
        <v>0</v>
      </c>
      <c r="G1663" s="15">
        <f t="shared" ref="G1663" si="1024">SUM(G1664:G1671)</f>
        <v>0</v>
      </c>
      <c r="H1663" s="15">
        <f t="shared" ref="H1663" si="1025">SUM(H1664:H1671)</f>
        <v>0</v>
      </c>
      <c r="I1663" s="15">
        <f t="shared" ref="I1663" si="1026">SUM(I1664:I1671)</f>
        <v>0.30000000000000004</v>
      </c>
      <c r="J1663" s="15">
        <f t="shared" ref="J1663" si="1027">SUM(J1664:J1671)</f>
        <v>0</v>
      </c>
      <c r="K1663" s="15">
        <f t="shared" ref="K1663" si="1028">SUM(K1664:K1671)</f>
        <v>0</v>
      </c>
    </row>
    <row r="1664" spans="1:11" x14ac:dyDescent="0.3">
      <c r="A1664" s="31"/>
      <c r="B1664" s="31"/>
      <c r="C1664" s="31"/>
      <c r="D1664" s="14" t="s">
        <v>13</v>
      </c>
      <c r="E1664" s="15">
        <f t="shared" si="988"/>
        <v>0</v>
      </c>
      <c r="F1664" s="15">
        <v>0</v>
      </c>
      <c r="G1664" s="15">
        <v>0</v>
      </c>
      <c r="H1664" s="15">
        <v>0</v>
      </c>
      <c r="I1664" s="15">
        <v>0</v>
      </c>
      <c r="J1664" s="15">
        <v>0</v>
      </c>
      <c r="K1664" s="15">
        <v>0</v>
      </c>
    </row>
    <row r="1665" spans="1:11" x14ac:dyDescent="0.3">
      <c r="A1665" s="31"/>
      <c r="B1665" s="31"/>
      <c r="C1665" s="31"/>
      <c r="D1665" s="14" t="s">
        <v>14</v>
      </c>
      <c r="E1665" s="15">
        <f t="shared" si="988"/>
        <v>0</v>
      </c>
      <c r="F1665" s="15">
        <v>0</v>
      </c>
      <c r="G1665" s="15">
        <v>0</v>
      </c>
      <c r="H1665" s="15">
        <v>0</v>
      </c>
      <c r="I1665" s="15">
        <v>0</v>
      </c>
      <c r="J1665" s="15">
        <v>0</v>
      </c>
      <c r="K1665" s="15">
        <v>0</v>
      </c>
    </row>
    <row r="1666" spans="1:11" x14ac:dyDescent="0.3">
      <c r="A1666" s="31"/>
      <c r="B1666" s="31"/>
      <c r="C1666" s="31"/>
      <c r="D1666" s="14" t="s">
        <v>15</v>
      </c>
      <c r="E1666" s="15">
        <f t="shared" si="988"/>
        <v>0</v>
      </c>
      <c r="F1666" s="15">
        <v>0</v>
      </c>
      <c r="G1666" s="15">
        <v>0</v>
      </c>
      <c r="H1666" s="15">
        <v>0</v>
      </c>
      <c r="I1666" s="15">
        <v>0</v>
      </c>
      <c r="J1666" s="15">
        <v>0</v>
      </c>
      <c r="K1666" s="15">
        <v>0</v>
      </c>
    </row>
    <row r="1667" spans="1:11" x14ac:dyDescent="0.3">
      <c r="A1667" s="31"/>
      <c r="B1667" s="31"/>
      <c r="C1667" s="31"/>
      <c r="D1667" s="14" t="s">
        <v>16</v>
      </c>
      <c r="E1667" s="15">
        <f t="shared" si="988"/>
        <v>0</v>
      </c>
      <c r="F1667" s="15">
        <v>0</v>
      </c>
      <c r="G1667" s="15">
        <v>0</v>
      </c>
      <c r="H1667" s="15">
        <v>0</v>
      </c>
      <c r="I1667" s="15">
        <v>0</v>
      </c>
      <c r="J1667" s="15">
        <v>0</v>
      </c>
      <c r="K1667" s="15">
        <v>0</v>
      </c>
    </row>
    <row r="1668" spans="1:11" x14ac:dyDescent="0.3">
      <c r="A1668" s="31"/>
      <c r="B1668" s="31"/>
      <c r="C1668" s="31"/>
      <c r="D1668" s="14" t="s">
        <v>17</v>
      </c>
      <c r="E1668" s="15">
        <f t="shared" si="988"/>
        <v>0.30000000000000004</v>
      </c>
      <c r="F1668" s="15">
        <v>0</v>
      </c>
      <c r="G1668" s="15">
        <v>0</v>
      </c>
      <c r="H1668" s="15">
        <v>0</v>
      </c>
      <c r="I1668" s="15">
        <v>0.30000000000000004</v>
      </c>
      <c r="J1668" s="15">
        <v>0</v>
      </c>
      <c r="K1668" s="15">
        <v>0</v>
      </c>
    </row>
    <row r="1669" spans="1:11" x14ac:dyDescent="0.3">
      <c r="A1669" s="31"/>
      <c r="B1669" s="31"/>
      <c r="C1669" s="31"/>
      <c r="D1669" s="14" t="s">
        <v>18</v>
      </c>
      <c r="E1669" s="15">
        <f t="shared" si="988"/>
        <v>0</v>
      </c>
      <c r="F1669" s="15">
        <v>0</v>
      </c>
      <c r="G1669" s="15">
        <v>0</v>
      </c>
      <c r="H1669" s="15">
        <v>0</v>
      </c>
      <c r="I1669" s="15">
        <v>0</v>
      </c>
      <c r="J1669" s="15">
        <v>0</v>
      </c>
      <c r="K1669" s="15">
        <v>0</v>
      </c>
    </row>
    <row r="1670" spans="1:11" x14ac:dyDescent="0.3">
      <c r="A1670" s="31"/>
      <c r="B1670" s="31"/>
      <c r="C1670" s="31"/>
      <c r="D1670" s="14" t="s">
        <v>19</v>
      </c>
      <c r="E1670" s="15">
        <f t="shared" si="988"/>
        <v>0</v>
      </c>
      <c r="F1670" s="15">
        <v>0</v>
      </c>
      <c r="G1670" s="15">
        <v>0</v>
      </c>
      <c r="H1670" s="15">
        <v>0</v>
      </c>
      <c r="I1670" s="15">
        <v>0</v>
      </c>
      <c r="J1670" s="15">
        <v>0</v>
      </c>
      <c r="K1670" s="15">
        <v>0</v>
      </c>
    </row>
    <row r="1671" spans="1:11" x14ac:dyDescent="0.3">
      <c r="A1671" s="31"/>
      <c r="B1671" s="31"/>
      <c r="C1671" s="32"/>
      <c r="D1671" s="14" t="s">
        <v>20</v>
      </c>
      <c r="E1671" s="15">
        <f t="shared" ref="E1671:E1734" si="1029">SUM(F1671:K1671)</f>
        <v>0</v>
      </c>
      <c r="F1671" s="15">
        <v>0</v>
      </c>
      <c r="G1671" s="15">
        <v>0</v>
      </c>
      <c r="H1671" s="15">
        <v>0</v>
      </c>
      <c r="I1671" s="15">
        <v>0</v>
      </c>
      <c r="J1671" s="15">
        <v>0</v>
      </c>
      <c r="K1671" s="15">
        <v>0</v>
      </c>
    </row>
    <row r="1672" spans="1:11" x14ac:dyDescent="0.3">
      <c r="A1672" s="31"/>
      <c r="B1672" s="31"/>
      <c r="C1672" s="28" t="s">
        <v>362</v>
      </c>
      <c r="D1672" s="14" t="s">
        <v>303</v>
      </c>
      <c r="E1672" s="15">
        <f t="shared" si="1029"/>
        <v>0</v>
      </c>
      <c r="F1672" s="15">
        <f>SUM(F1673:F1680)</f>
        <v>0</v>
      </c>
      <c r="G1672" s="15">
        <f t="shared" ref="G1672" si="1030">SUM(G1673:G1680)</f>
        <v>0</v>
      </c>
      <c r="H1672" s="15">
        <f t="shared" ref="H1672" si="1031">SUM(H1673:H1680)</f>
        <v>0</v>
      </c>
      <c r="I1672" s="15">
        <f t="shared" ref="I1672" si="1032">SUM(I1673:I1680)</f>
        <v>0</v>
      </c>
      <c r="J1672" s="15">
        <f t="shared" ref="J1672" si="1033">SUM(J1673:J1680)</f>
        <v>0</v>
      </c>
      <c r="K1672" s="15">
        <f t="shared" ref="K1672" si="1034">SUM(K1673:K1680)</f>
        <v>0</v>
      </c>
    </row>
    <row r="1673" spans="1:11" x14ac:dyDescent="0.3">
      <c r="A1673" s="31"/>
      <c r="B1673" s="31"/>
      <c r="C1673" s="31"/>
      <c r="D1673" s="14" t="s">
        <v>13</v>
      </c>
      <c r="E1673" s="15">
        <f t="shared" si="1029"/>
        <v>0</v>
      </c>
      <c r="F1673" s="15">
        <v>0</v>
      </c>
      <c r="G1673" s="15">
        <v>0</v>
      </c>
      <c r="H1673" s="15">
        <v>0</v>
      </c>
      <c r="I1673" s="15">
        <v>0</v>
      </c>
      <c r="J1673" s="15">
        <v>0</v>
      </c>
      <c r="K1673" s="15">
        <v>0</v>
      </c>
    </row>
    <row r="1674" spans="1:11" x14ac:dyDescent="0.3">
      <c r="A1674" s="31"/>
      <c r="B1674" s="31"/>
      <c r="C1674" s="31"/>
      <c r="D1674" s="14" t="s">
        <v>14</v>
      </c>
      <c r="E1674" s="15">
        <f t="shared" si="1029"/>
        <v>0</v>
      </c>
      <c r="F1674" s="15">
        <v>0</v>
      </c>
      <c r="G1674" s="15">
        <v>0</v>
      </c>
      <c r="H1674" s="15">
        <v>0</v>
      </c>
      <c r="I1674" s="15">
        <v>0</v>
      </c>
      <c r="J1674" s="15">
        <v>0</v>
      </c>
      <c r="K1674" s="15">
        <v>0</v>
      </c>
    </row>
    <row r="1675" spans="1:11" x14ac:dyDescent="0.3">
      <c r="A1675" s="31"/>
      <c r="B1675" s="31"/>
      <c r="C1675" s="31"/>
      <c r="D1675" s="14" t="s">
        <v>15</v>
      </c>
      <c r="E1675" s="15">
        <f t="shared" si="1029"/>
        <v>0</v>
      </c>
      <c r="F1675" s="15">
        <v>0</v>
      </c>
      <c r="G1675" s="15">
        <v>0</v>
      </c>
      <c r="H1675" s="15">
        <v>0</v>
      </c>
      <c r="I1675" s="15">
        <v>0</v>
      </c>
      <c r="J1675" s="15">
        <v>0</v>
      </c>
      <c r="K1675" s="15">
        <v>0</v>
      </c>
    </row>
    <row r="1676" spans="1:11" x14ac:dyDescent="0.3">
      <c r="A1676" s="31"/>
      <c r="B1676" s="31"/>
      <c r="C1676" s="31"/>
      <c r="D1676" s="14" t="s">
        <v>16</v>
      </c>
      <c r="E1676" s="15">
        <f t="shared" si="1029"/>
        <v>0</v>
      </c>
      <c r="F1676" s="15">
        <v>0</v>
      </c>
      <c r="G1676" s="15">
        <v>0</v>
      </c>
      <c r="H1676" s="15">
        <v>0</v>
      </c>
      <c r="I1676" s="15">
        <v>0</v>
      </c>
      <c r="J1676" s="15">
        <v>0</v>
      </c>
      <c r="K1676" s="15">
        <v>0</v>
      </c>
    </row>
    <row r="1677" spans="1:11" x14ac:dyDescent="0.3">
      <c r="A1677" s="31"/>
      <c r="B1677" s="31"/>
      <c r="C1677" s="31"/>
      <c r="D1677" s="14" t="s">
        <v>17</v>
      </c>
      <c r="E1677" s="15">
        <f t="shared" si="1029"/>
        <v>0</v>
      </c>
      <c r="F1677" s="15">
        <v>0</v>
      </c>
      <c r="G1677" s="15">
        <v>0</v>
      </c>
      <c r="H1677" s="15">
        <v>0</v>
      </c>
      <c r="I1677" s="15">
        <v>0</v>
      </c>
      <c r="J1677" s="15">
        <v>0</v>
      </c>
      <c r="K1677" s="15">
        <v>0</v>
      </c>
    </row>
    <row r="1678" spans="1:11" x14ac:dyDescent="0.3">
      <c r="A1678" s="31"/>
      <c r="B1678" s="31"/>
      <c r="C1678" s="31"/>
      <c r="D1678" s="14" t="s">
        <v>18</v>
      </c>
      <c r="E1678" s="15">
        <f t="shared" si="1029"/>
        <v>0</v>
      </c>
      <c r="F1678" s="15">
        <v>0</v>
      </c>
      <c r="G1678" s="15">
        <v>0</v>
      </c>
      <c r="H1678" s="15">
        <v>0</v>
      </c>
      <c r="I1678" s="15">
        <v>0</v>
      </c>
      <c r="J1678" s="15">
        <v>0</v>
      </c>
      <c r="K1678" s="15">
        <v>0</v>
      </c>
    </row>
    <row r="1679" spans="1:11" x14ac:dyDescent="0.3">
      <c r="A1679" s="31"/>
      <c r="B1679" s="31"/>
      <c r="C1679" s="31"/>
      <c r="D1679" s="14" t="s">
        <v>19</v>
      </c>
      <c r="E1679" s="15">
        <f t="shared" si="1029"/>
        <v>0</v>
      </c>
      <c r="F1679" s="15">
        <v>0</v>
      </c>
      <c r="G1679" s="15">
        <v>0</v>
      </c>
      <c r="H1679" s="15">
        <v>0</v>
      </c>
      <c r="I1679" s="15">
        <v>0</v>
      </c>
      <c r="J1679" s="15">
        <v>0</v>
      </c>
      <c r="K1679" s="15">
        <v>0</v>
      </c>
    </row>
    <row r="1680" spans="1:11" x14ac:dyDescent="0.3">
      <c r="A1680" s="31"/>
      <c r="B1680" s="31"/>
      <c r="C1680" s="32"/>
      <c r="D1680" s="14" t="s">
        <v>20</v>
      </c>
      <c r="E1680" s="15">
        <f t="shared" si="1029"/>
        <v>0</v>
      </c>
      <c r="F1680" s="15">
        <v>0</v>
      </c>
      <c r="G1680" s="15">
        <v>0</v>
      </c>
      <c r="H1680" s="15">
        <v>0</v>
      </c>
      <c r="I1680" s="15">
        <v>0</v>
      </c>
      <c r="J1680" s="15">
        <v>0</v>
      </c>
      <c r="K1680" s="15">
        <v>0</v>
      </c>
    </row>
    <row r="1681" spans="1:11" x14ac:dyDescent="0.3">
      <c r="A1681" s="31"/>
      <c r="B1681" s="31"/>
      <c r="C1681" s="28" t="s">
        <v>281</v>
      </c>
      <c r="D1681" s="14" t="s">
        <v>303</v>
      </c>
      <c r="E1681" s="15">
        <f t="shared" si="1029"/>
        <v>0</v>
      </c>
      <c r="F1681" s="15">
        <f>SUM(F1682:F1689)</f>
        <v>0</v>
      </c>
      <c r="G1681" s="15">
        <f t="shared" ref="G1681" si="1035">SUM(G1682:G1689)</f>
        <v>0</v>
      </c>
      <c r="H1681" s="15">
        <f t="shared" ref="H1681" si="1036">SUM(H1682:H1689)</f>
        <v>0</v>
      </c>
      <c r="I1681" s="15">
        <f t="shared" ref="I1681" si="1037">SUM(I1682:I1689)</f>
        <v>0</v>
      </c>
      <c r="J1681" s="15">
        <f t="shared" ref="J1681" si="1038">SUM(J1682:J1689)</f>
        <v>0</v>
      </c>
      <c r="K1681" s="15">
        <f t="shared" ref="K1681" si="1039">SUM(K1682:K1689)</f>
        <v>0</v>
      </c>
    </row>
    <row r="1682" spans="1:11" x14ac:dyDescent="0.3">
      <c r="A1682" s="31"/>
      <c r="B1682" s="31"/>
      <c r="C1682" s="31"/>
      <c r="D1682" s="14" t="s">
        <v>13</v>
      </c>
      <c r="E1682" s="15">
        <f t="shared" si="1029"/>
        <v>0</v>
      </c>
      <c r="F1682" s="15">
        <v>0</v>
      </c>
      <c r="G1682" s="15">
        <v>0</v>
      </c>
      <c r="H1682" s="15">
        <v>0</v>
      </c>
      <c r="I1682" s="15">
        <v>0</v>
      </c>
      <c r="J1682" s="15">
        <v>0</v>
      </c>
      <c r="K1682" s="15">
        <v>0</v>
      </c>
    </row>
    <row r="1683" spans="1:11" x14ac:dyDescent="0.3">
      <c r="A1683" s="31"/>
      <c r="B1683" s="31"/>
      <c r="C1683" s="31"/>
      <c r="D1683" s="14" t="s">
        <v>14</v>
      </c>
      <c r="E1683" s="15">
        <f t="shared" si="1029"/>
        <v>0</v>
      </c>
      <c r="F1683" s="15">
        <v>0</v>
      </c>
      <c r="G1683" s="15">
        <v>0</v>
      </c>
      <c r="H1683" s="15">
        <v>0</v>
      </c>
      <c r="I1683" s="15">
        <v>0</v>
      </c>
      <c r="J1683" s="15">
        <v>0</v>
      </c>
      <c r="K1683" s="15">
        <v>0</v>
      </c>
    </row>
    <row r="1684" spans="1:11" x14ac:dyDescent="0.3">
      <c r="A1684" s="31"/>
      <c r="B1684" s="31"/>
      <c r="C1684" s="31"/>
      <c r="D1684" s="14" t="s">
        <v>15</v>
      </c>
      <c r="E1684" s="15">
        <f t="shared" si="1029"/>
        <v>0</v>
      </c>
      <c r="F1684" s="15">
        <v>0</v>
      </c>
      <c r="G1684" s="15">
        <v>0</v>
      </c>
      <c r="H1684" s="15">
        <v>0</v>
      </c>
      <c r="I1684" s="15">
        <v>0</v>
      </c>
      <c r="J1684" s="15">
        <v>0</v>
      </c>
      <c r="K1684" s="15">
        <v>0</v>
      </c>
    </row>
    <row r="1685" spans="1:11" x14ac:dyDescent="0.3">
      <c r="A1685" s="31"/>
      <c r="B1685" s="31"/>
      <c r="C1685" s="31"/>
      <c r="D1685" s="14" t="s">
        <v>16</v>
      </c>
      <c r="E1685" s="15">
        <f t="shared" si="1029"/>
        <v>0</v>
      </c>
      <c r="F1685" s="15">
        <v>0</v>
      </c>
      <c r="G1685" s="15">
        <v>0</v>
      </c>
      <c r="H1685" s="15">
        <v>0</v>
      </c>
      <c r="I1685" s="15">
        <v>0</v>
      </c>
      <c r="J1685" s="15">
        <v>0</v>
      </c>
      <c r="K1685" s="15">
        <v>0</v>
      </c>
    </row>
    <row r="1686" spans="1:11" x14ac:dyDescent="0.3">
      <c r="A1686" s="31"/>
      <c r="B1686" s="31"/>
      <c r="C1686" s="31"/>
      <c r="D1686" s="14" t="s">
        <v>17</v>
      </c>
      <c r="E1686" s="15">
        <f t="shared" si="1029"/>
        <v>0</v>
      </c>
      <c r="F1686" s="15">
        <v>0</v>
      </c>
      <c r="G1686" s="15">
        <v>0</v>
      </c>
      <c r="H1686" s="15">
        <v>0</v>
      </c>
      <c r="I1686" s="15">
        <v>0</v>
      </c>
      <c r="J1686" s="15">
        <v>0</v>
      </c>
      <c r="K1686" s="15">
        <v>0</v>
      </c>
    </row>
    <row r="1687" spans="1:11" x14ac:dyDescent="0.3">
      <c r="A1687" s="31"/>
      <c r="B1687" s="31"/>
      <c r="C1687" s="31"/>
      <c r="D1687" s="14" t="s">
        <v>18</v>
      </c>
      <c r="E1687" s="15">
        <f t="shared" si="1029"/>
        <v>0</v>
      </c>
      <c r="F1687" s="15">
        <v>0</v>
      </c>
      <c r="G1687" s="15">
        <v>0</v>
      </c>
      <c r="H1687" s="15">
        <v>0</v>
      </c>
      <c r="I1687" s="15">
        <v>0</v>
      </c>
      <c r="J1687" s="15">
        <v>0</v>
      </c>
      <c r="K1687" s="15">
        <v>0</v>
      </c>
    </row>
    <row r="1688" spans="1:11" x14ac:dyDescent="0.3">
      <c r="A1688" s="31"/>
      <c r="B1688" s="31"/>
      <c r="C1688" s="31"/>
      <c r="D1688" s="14" t="s">
        <v>19</v>
      </c>
      <c r="E1688" s="15">
        <f t="shared" si="1029"/>
        <v>0</v>
      </c>
      <c r="F1688" s="15">
        <v>0</v>
      </c>
      <c r="G1688" s="15">
        <v>0</v>
      </c>
      <c r="H1688" s="15">
        <v>0</v>
      </c>
      <c r="I1688" s="15">
        <v>0</v>
      </c>
      <c r="J1688" s="15">
        <v>0</v>
      </c>
      <c r="K1688" s="15">
        <v>0</v>
      </c>
    </row>
    <row r="1689" spans="1:11" x14ac:dyDescent="0.3">
      <c r="A1689" s="31"/>
      <c r="B1689" s="31"/>
      <c r="C1689" s="32"/>
      <c r="D1689" s="14" t="s">
        <v>20</v>
      </c>
      <c r="E1689" s="15">
        <f t="shared" si="1029"/>
        <v>0</v>
      </c>
      <c r="F1689" s="15">
        <v>0</v>
      </c>
      <c r="G1689" s="15">
        <v>0</v>
      </c>
      <c r="H1689" s="15">
        <v>0</v>
      </c>
      <c r="I1689" s="15">
        <v>0</v>
      </c>
      <c r="J1689" s="15">
        <v>0</v>
      </c>
      <c r="K1689" s="15">
        <v>0</v>
      </c>
    </row>
    <row r="1690" spans="1:11" x14ac:dyDescent="0.3">
      <c r="A1690" s="31"/>
      <c r="B1690" s="31"/>
      <c r="C1690" s="28" t="s">
        <v>282</v>
      </c>
      <c r="D1690" s="14" t="s">
        <v>303</v>
      </c>
      <c r="E1690" s="15">
        <f t="shared" si="1029"/>
        <v>0</v>
      </c>
      <c r="F1690" s="15">
        <f>SUM(F1691:F1698)</f>
        <v>0</v>
      </c>
      <c r="G1690" s="15">
        <f t="shared" ref="G1690" si="1040">SUM(G1691:G1698)</f>
        <v>0</v>
      </c>
      <c r="H1690" s="15">
        <f t="shared" ref="H1690" si="1041">SUM(H1691:H1698)</f>
        <v>0</v>
      </c>
      <c r="I1690" s="15">
        <f t="shared" ref="I1690" si="1042">SUM(I1691:I1698)</f>
        <v>0</v>
      </c>
      <c r="J1690" s="15">
        <f t="shared" ref="J1690" si="1043">SUM(J1691:J1698)</f>
        <v>0</v>
      </c>
      <c r="K1690" s="15">
        <f t="shared" ref="K1690" si="1044">SUM(K1691:K1698)</f>
        <v>0</v>
      </c>
    </row>
    <row r="1691" spans="1:11" x14ac:dyDescent="0.3">
      <c r="A1691" s="31"/>
      <c r="B1691" s="31"/>
      <c r="C1691" s="31"/>
      <c r="D1691" s="14" t="s">
        <v>13</v>
      </c>
      <c r="E1691" s="15">
        <f t="shared" si="1029"/>
        <v>0</v>
      </c>
      <c r="F1691" s="15">
        <v>0</v>
      </c>
      <c r="G1691" s="15">
        <v>0</v>
      </c>
      <c r="H1691" s="15">
        <v>0</v>
      </c>
      <c r="I1691" s="15">
        <v>0</v>
      </c>
      <c r="J1691" s="15">
        <v>0</v>
      </c>
      <c r="K1691" s="15">
        <v>0</v>
      </c>
    </row>
    <row r="1692" spans="1:11" x14ac:dyDescent="0.3">
      <c r="A1692" s="31"/>
      <c r="B1692" s="31"/>
      <c r="C1692" s="31"/>
      <c r="D1692" s="14" t="s">
        <v>14</v>
      </c>
      <c r="E1692" s="15">
        <f t="shared" si="1029"/>
        <v>0</v>
      </c>
      <c r="F1692" s="15">
        <v>0</v>
      </c>
      <c r="G1692" s="15">
        <v>0</v>
      </c>
      <c r="H1692" s="15">
        <v>0</v>
      </c>
      <c r="I1692" s="15">
        <v>0</v>
      </c>
      <c r="J1692" s="15">
        <v>0</v>
      </c>
      <c r="K1692" s="15">
        <v>0</v>
      </c>
    </row>
    <row r="1693" spans="1:11" x14ac:dyDescent="0.3">
      <c r="A1693" s="31"/>
      <c r="B1693" s="31"/>
      <c r="C1693" s="31"/>
      <c r="D1693" s="14" t="s">
        <v>15</v>
      </c>
      <c r="E1693" s="15">
        <f t="shared" si="1029"/>
        <v>0</v>
      </c>
      <c r="F1693" s="15">
        <v>0</v>
      </c>
      <c r="G1693" s="15">
        <v>0</v>
      </c>
      <c r="H1693" s="15">
        <v>0</v>
      </c>
      <c r="I1693" s="15">
        <v>0</v>
      </c>
      <c r="J1693" s="15">
        <v>0</v>
      </c>
      <c r="K1693" s="15">
        <v>0</v>
      </c>
    </row>
    <row r="1694" spans="1:11" x14ac:dyDescent="0.3">
      <c r="A1694" s="31"/>
      <c r="B1694" s="31"/>
      <c r="C1694" s="31"/>
      <c r="D1694" s="14" t="s">
        <v>16</v>
      </c>
      <c r="E1694" s="15">
        <f t="shared" si="1029"/>
        <v>0</v>
      </c>
      <c r="F1694" s="15">
        <v>0</v>
      </c>
      <c r="G1694" s="15">
        <v>0</v>
      </c>
      <c r="H1694" s="15">
        <v>0</v>
      </c>
      <c r="I1694" s="15">
        <v>0</v>
      </c>
      <c r="J1694" s="15">
        <v>0</v>
      </c>
      <c r="K1694" s="15">
        <v>0</v>
      </c>
    </row>
    <row r="1695" spans="1:11" x14ac:dyDescent="0.3">
      <c r="A1695" s="31"/>
      <c r="B1695" s="31"/>
      <c r="C1695" s="31"/>
      <c r="D1695" s="14" t="s">
        <v>17</v>
      </c>
      <c r="E1695" s="15">
        <f t="shared" si="1029"/>
        <v>0</v>
      </c>
      <c r="F1695" s="15">
        <v>0</v>
      </c>
      <c r="G1695" s="15">
        <v>0</v>
      </c>
      <c r="H1695" s="15">
        <v>0</v>
      </c>
      <c r="I1695" s="15">
        <v>0</v>
      </c>
      <c r="J1695" s="15">
        <v>0</v>
      </c>
      <c r="K1695" s="15">
        <v>0</v>
      </c>
    </row>
    <row r="1696" spans="1:11" x14ac:dyDescent="0.3">
      <c r="A1696" s="31"/>
      <c r="B1696" s="31"/>
      <c r="C1696" s="31"/>
      <c r="D1696" s="14" t="s">
        <v>18</v>
      </c>
      <c r="E1696" s="15">
        <f t="shared" si="1029"/>
        <v>0</v>
      </c>
      <c r="F1696" s="15">
        <v>0</v>
      </c>
      <c r="G1696" s="15">
        <v>0</v>
      </c>
      <c r="H1696" s="15">
        <v>0</v>
      </c>
      <c r="I1696" s="15">
        <v>0</v>
      </c>
      <c r="J1696" s="15">
        <v>0</v>
      </c>
      <c r="K1696" s="15">
        <v>0</v>
      </c>
    </row>
    <row r="1697" spans="1:11" x14ac:dyDescent="0.3">
      <c r="A1697" s="31"/>
      <c r="B1697" s="31"/>
      <c r="C1697" s="31"/>
      <c r="D1697" s="14" t="s">
        <v>19</v>
      </c>
      <c r="E1697" s="15">
        <f t="shared" si="1029"/>
        <v>0</v>
      </c>
      <c r="F1697" s="15">
        <v>0</v>
      </c>
      <c r="G1697" s="15">
        <v>0</v>
      </c>
      <c r="H1697" s="15">
        <v>0</v>
      </c>
      <c r="I1697" s="15">
        <v>0</v>
      </c>
      <c r="J1697" s="15">
        <v>0</v>
      </c>
      <c r="K1697" s="15">
        <v>0</v>
      </c>
    </row>
    <row r="1698" spans="1:11" x14ac:dyDescent="0.3">
      <c r="A1698" s="31"/>
      <c r="B1698" s="31"/>
      <c r="C1698" s="32"/>
      <c r="D1698" s="14" t="s">
        <v>20</v>
      </c>
      <c r="E1698" s="15">
        <f t="shared" si="1029"/>
        <v>0</v>
      </c>
      <c r="F1698" s="15">
        <v>0</v>
      </c>
      <c r="G1698" s="15">
        <v>0</v>
      </c>
      <c r="H1698" s="15">
        <v>0</v>
      </c>
      <c r="I1698" s="15">
        <v>0</v>
      </c>
      <c r="J1698" s="15">
        <v>0</v>
      </c>
      <c r="K1698" s="15">
        <v>0</v>
      </c>
    </row>
    <row r="1699" spans="1:11" x14ac:dyDescent="0.3">
      <c r="A1699" s="31"/>
      <c r="B1699" s="31"/>
      <c r="C1699" s="28" t="s">
        <v>283</v>
      </c>
      <c r="D1699" s="14" t="s">
        <v>24</v>
      </c>
      <c r="E1699" s="15">
        <f t="shared" si="1029"/>
        <v>0</v>
      </c>
      <c r="F1699" s="15">
        <f>SUM(F1700:F1707)</f>
        <v>0</v>
      </c>
      <c r="G1699" s="15">
        <f t="shared" ref="G1699" si="1045">SUM(G1700:G1707)</f>
        <v>0</v>
      </c>
      <c r="H1699" s="15">
        <f t="shared" ref="H1699" si="1046">SUM(H1700:H1707)</f>
        <v>0</v>
      </c>
      <c r="I1699" s="15">
        <f t="shared" ref="I1699" si="1047">SUM(I1700:I1707)</f>
        <v>0</v>
      </c>
      <c r="J1699" s="15">
        <f t="shared" ref="J1699" si="1048">SUM(J1700:J1707)</f>
        <v>0</v>
      </c>
      <c r="K1699" s="15">
        <f t="shared" ref="K1699" si="1049">SUM(K1700:K1707)</f>
        <v>0</v>
      </c>
    </row>
    <row r="1700" spans="1:11" x14ac:dyDescent="0.3">
      <c r="A1700" s="31"/>
      <c r="B1700" s="31"/>
      <c r="C1700" s="31"/>
      <c r="D1700" s="14" t="s">
        <v>13</v>
      </c>
      <c r="E1700" s="15">
        <f t="shared" si="1029"/>
        <v>0</v>
      </c>
      <c r="F1700" s="15">
        <v>0</v>
      </c>
      <c r="G1700" s="15">
        <v>0</v>
      </c>
      <c r="H1700" s="15">
        <v>0</v>
      </c>
      <c r="I1700" s="15">
        <v>0</v>
      </c>
      <c r="J1700" s="15">
        <v>0</v>
      </c>
      <c r="K1700" s="15">
        <v>0</v>
      </c>
    </row>
    <row r="1701" spans="1:11" x14ac:dyDescent="0.3">
      <c r="A1701" s="31"/>
      <c r="B1701" s="31"/>
      <c r="C1701" s="31"/>
      <c r="D1701" s="14" t="s">
        <v>14</v>
      </c>
      <c r="E1701" s="15">
        <f t="shared" si="1029"/>
        <v>0</v>
      </c>
      <c r="F1701" s="15">
        <v>0</v>
      </c>
      <c r="G1701" s="15">
        <v>0</v>
      </c>
      <c r="H1701" s="15">
        <v>0</v>
      </c>
      <c r="I1701" s="15">
        <v>0</v>
      </c>
      <c r="J1701" s="15">
        <v>0</v>
      </c>
      <c r="K1701" s="15">
        <v>0</v>
      </c>
    </row>
    <row r="1702" spans="1:11" x14ac:dyDescent="0.3">
      <c r="A1702" s="31"/>
      <c r="B1702" s="31"/>
      <c r="C1702" s="31"/>
      <c r="D1702" s="14" t="s">
        <v>15</v>
      </c>
      <c r="E1702" s="15">
        <f t="shared" si="1029"/>
        <v>0</v>
      </c>
      <c r="F1702" s="15">
        <v>0</v>
      </c>
      <c r="G1702" s="15">
        <v>0</v>
      </c>
      <c r="H1702" s="15">
        <v>0</v>
      </c>
      <c r="I1702" s="15">
        <v>0</v>
      </c>
      <c r="J1702" s="15">
        <v>0</v>
      </c>
      <c r="K1702" s="15">
        <v>0</v>
      </c>
    </row>
    <row r="1703" spans="1:11" x14ac:dyDescent="0.3">
      <c r="A1703" s="31"/>
      <c r="B1703" s="31"/>
      <c r="C1703" s="31"/>
      <c r="D1703" s="14" t="s">
        <v>16</v>
      </c>
      <c r="E1703" s="15">
        <f t="shared" si="1029"/>
        <v>0</v>
      </c>
      <c r="F1703" s="15">
        <v>0</v>
      </c>
      <c r="G1703" s="15">
        <v>0</v>
      </c>
      <c r="H1703" s="15">
        <v>0</v>
      </c>
      <c r="I1703" s="15">
        <v>0</v>
      </c>
      <c r="J1703" s="15">
        <v>0</v>
      </c>
      <c r="K1703" s="15">
        <v>0</v>
      </c>
    </row>
    <row r="1704" spans="1:11" x14ac:dyDescent="0.3">
      <c r="A1704" s="31"/>
      <c r="B1704" s="31"/>
      <c r="C1704" s="31"/>
      <c r="D1704" s="14" t="s">
        <v>17</v>
      </c>
      <c r="E1704" s="15">
        <f t="shared" si="1029"/>
        <v>0</v>
      </c>
      <c r="F1704" s="15">
        <v>0</v>
      </c>
      <c r="G1704" s="15">
        <v>0</v>
      </c>
      <c r="H1704" s="15">
        <v>0</v>
      </c>
      <c r="I1704" s="15">
        <v>0</v>
      </c>
      <c r="J1704" s="15">
        <v>0</v>
      </c>
      <c r="K1704" s="15">
        <v>0</v>
      </c>
    </row>
    <row r="1705" spans="1:11" x14ac:dyDescent="0.3">
      <c r="A1705" s="31"/>
      <c r="B1705" s="31"/>
      <c r="C1705" s="31"/>
      <c r="D1705" s="14" t="s">
        <v>18</v>
      </c>
      <c r="E1705" s="15">
        <f t="shared" si="1029"/>
        <v>0</v>
      </c>
      <c r="F1705" s="15">
        <v>0</v>
      </c>
      <c r="G1705" s="15">
        <v>0</v>
      </c>
      <c r="H1705" s="15">
        <v>0</v>
      </c>
      <c r="I1705" s="15">
        <v>0</v>
      </c>
      <c r="J1705" s="15">
        <v>0</v>
      </c>
      <c r="K1705" s="15">
        <v>0</v>
      </c>
    </row>
    <row r="1706" spans="1:11" x14ac:dyDescent="0.3">
      <c r="A1706" s="31"/>
      <c r="B1706" s="31"/>
      <c r="C1706" s="31"/>
      <c r="D1706" s="14" t="s">
        <v>19</v>
      </c>
      <c r="E1706" s="15">
        <f t="shared" si="1029"/>
        <v>0</v>
      </c>
      <c r="F1706" s="15">
        <v>0</v>
      </c>
      <c r="G1706" s="15">
        <v>0</v>
      </c>
      <c r="H1706" s="15">
        <v>0</v>
      </c>
      <c r="I1706" s="15">
        <v>0</v>
      </c>
      <c r="J1706" s="15">
        <v>0</v>
      </c>
      <c r="K1706" s="15">
        <v>0</v>
      </c>
    </row>
    <row r="1707" spans="1:11" x14ac:dyDescent="0.3">
      <c r="A1707" s="31"/>
      <c r="B1707" s="31"/>
      <c r="C1707" s="32"/>
      <c r="D1707" s="14" t="s">
        <v>20</v>
      </c>
      <c r="E1707" s="15">
        <f t="shared" si="1029"/>
        <v>0</v>
      </c>
      <c r="F1707" s="15">
        <v>0</v>
      </c>
      <c r="G1707" s="15">
        <v>0</v>
      </c>
      <c r="H1707" s="15">
        <v>0</v>
      </c>
      <c r="I1707" s="15">
        <v>0</v>
      </c>
      <c r="J1707" s="15">
        <v>0</v>
      </c>
      <c r="K1707" s="15">
        <v>0</v>
      </c>
    </row>
    <row r="1708" spans="1:11" x14ac:dyDescent="0.3">
      <c r="A1708" s="31"/>
      <c r="B1708" s="31"/>
      <c r="C1708" s="28" t="s">
        <v>363</v>
      </c>
      <c r="D1708" s="14" t="s">
        <v>24</v>
      </c>
      <c r="E1708" s="15">
        <f t="shared" si="1029"/>
        <v>0</v>
      </c>
      <c r="F1708" s="15">
        <f>SUM(F1709:F1716)</f>
        <v>0</v>
      </c>
      <c r="G1708" s="15">
        <f t="shared" ref="G1708" si="1050">SUM(G1709:G1716)</f>
        <v>0</v>
      </c>
      <c r="H1708" s="15">
        <f t="shared" ref="H1708" si="1051">SUM(H1709:H1716)</f>
        <v>0</v>
      </c>
      <c r="I1708" s="15">
        <f t="shared" ref="I1708" si="1052">SUM(I1709:I1716)</f>
        <v>0</v>
      </c>
      <c r="J1708" s="15">
        <f t="shared" ref="J1708" si="1053">SUM(J1709:J1716)</f>
        <v>0</v>
      </c>
      <c r="K1708" s="15">
        <f t="shared" ref="K1708" si="1054">SUM(K1709:K1716)</f>
        <v>0</v>
      </c>
    </row>
    <row r="1709" spans="1:11" x14ac:dyDescent="0.3">
      <c r="A1709" s="31"/>
      <c r="B1709" s="31"/>
      <c r="C1709" s="31"/>
      <c r="D1709" s="14" t="s">
        <v>13</v>
      </c>
      <c r="E1709" s="15">
        <f t="shared" si="1029"/>
        <v>0</v>
      </c>
      <c r="F1709" s="15">
        <v>0</v>
      </c>
      <c r="G1709" s="15">
        <v>0</v>
      </c>
      <c r="H1709" s="15">
        <v>0</v>
      </c>
      <c r="I1709" s="15">
        <v>0</v>
      </c>
      <c r="J1709" s="15">
        <v>0</v>
      </c>
      <c r="K1709" s="15">
        <v>0</v>
      </c>
    </row>
    <row r="1710" spans="1:11" x14ac:dyDescent="0.3">
      <c r="A1710" s="31"/>
      <c r="B1710" s="31"/>
      <c r="C1710" s="31"/>
      <c r="D1710" s="14" t="s">
        <v>14</v>
      </c>
      <c r="E1710" s="15">
        <f t="shared" si="1029"/>
        <v>0</v>
      </c>
      <c r="F1710" s="15">
        <v>0</v>
      </c>
      <c r="G1710" s="15">
        <v>0</v>
      </c>
      <c r="H1710" s="15">
        <v>0</v>
      </c>
      <c r="I1710" s="15">
        <v>0</v>
      </c>
      <c r="J1710" s="15">
        <v>0</v>
      </c>
      <c r="K1710" s="15">
        <v>0</v>
      </c>
    </row>
    <row r="1711" spans="1:11" x14ac:dyDescent="0.3">
      <c r="A1711" s="31"/>
      <c r="B1711" s="31"/>
      <c r="C1711" s="31"/>
      <c r="D1711" s="14" t="s">
        <v>15</v>
      </c>
      <c r="E1711" s="15">
        <f t="shared" si="1029"/>
        <v>0</v>
      </c>
      <c r="F1711" s="15">
        <v>0</v>
      </c>
      <c r="G1711" s="15">
        <v>0</v>
      </c>
      <c r="H1711" s="15">
        <v>0</v>
      </c>
      <c r="I1711" s="15">
        <v>0</v>
      </c>
      <c r="J1711" s="15">
        <v>0</v>
      </c>
      <c r="K1711" s="15">
        <v>0</v>
      </c>
    </row>
    <row r="1712" spans="1:11" x14ac:dyDescent="0.3">
      <c r="A1712" s="31"/>
      <c r="B1712" s="31"/>
      <c r="C1712" s="31"/>
      <c r="D1712" s="14" t="s">
        <v>16</v>
      </c>
      <c r="E1712" s="15">
        <f t="shared" si="1029"/>
        <v>0</v>
      </c>
      <c r="F1712" s="15">
        <v>0</v>
      </c>
      <c r="G1712" s="15">
        <v>0</v>
      </c>
      <c r="H1712" s="15">
        <v>0</v>
      </c>
      <c r="I1712" s="15">
        <v>0</v>
      </c>
      <c r="J1712" s="15">
        <v>0</v>
      </c>
      <c r="K1712" s="15">
        <v>0</v>
      </c>
    </row>
    <row r="1713" spans="1:11" x14ac:dyDescent="0.3">
      <c r="A1713" s="31"/>
      <c r="B1713" s="31"/>
      <c r="C1713" s="31"/>
      <c r="D1713" s="14" t="s">
        <v>17</v>
      </c>
      <c r="E1713" s="15">
        <f t="shared" si="1029"/>
        <v>0</v>
      </c>
      <c r="F1713" s="15">
        <v>0</v>
      </c>
      <c r="G1713" s="15">
        <v>0</v>
      </c>
      <c r="H1713" s="15">
        <v>0</v>
      </c>
      <c r="I1713" s="15">
        <v>0</v>
      </c>
      <c r="J1713" s="15">
        <v>0</v>
      </c>
      <c r="K1713" s="15">
        <v>0</v>
      </c>
    </row>
    <row r="1714" spans="1:11" x14ac:dyDescent="0.3">
      <c r="A1714" s="31"/>
      <c r="B1714" s="31"/>
      <c r="C1714" s="31"/>
      <c r="D1714" s="14" t="s">
        <v>18</v>
      </c>
      <c r="E1714" s="15">
        <f t="shared" si="1029"/>
        <v>0</v>
      </c>
      <c r="F1714" s="15">
        <v>0</v>
      </c>
      <c r="G1714" s="15">
        <v>0</v>
      </c>
      <c r="H1714" s="15">
        <v>0</v>
      </c>
      <c r="I1714" s="15">
        <v>0</v>
      </c>
      <c r="J1714" s="15">
        <v>0</v>
      </c>
      <c r="K1714" s="15">
        <v>0</v>
      </c>
    </row>
    <row r="1715" spans="1:11" x14ac:dyDescent="0.3">
      <c r="A1715" s="31"/>
      <c r="B1715" s="31"/>
      <c r="C1715" s="31"/>
      <c r="D1715" s="14" t="s">
        <v>19</v>
      </c>
      <c r="E1715" s="15">
        <f t="shared" si="1029"/>
        <v>0</v>
      </c>
      <c r="F1715" s="15">
        <v>0</v>
      </c>
      <c r="G1715" s="15">
        <v>0</v>
      </c>
      <c r="H1715" s="15">
        <v>0</v>
      </c>
      <c r="I1715" s="15">
        <v>0</v>
      </c>
      <c r="J1715" s="15">
        <v>0</v>
      </c>
      <c r="K1715" s="15">
        <v>0</v>
      </c>
    </row>
    <row r="1716" spans="1:11" x14ac:dyDescent="0.3">
      <c r="A1716" s="31"/>
      <c r="B1716" s="31"/>
      <c r="C1716" s="32"/>
      <c r="D1716" s="14" t="s">
        <v>20</v>
      </c>
      <c r="E1716" s="15">
        <f t="shared" si="1029"/>
        <v>0</v>
      </c>
      <c r="F1716" s="15">
        <v>0</v>
      </c>
      <c r="G1716" s="15">
        <v>0</v>
      </c>
      <c r="H1716" s="15">
        <v>0</v>
      </c>
      <c r="I1716" s="15">
        <v>0</v>
      </c>
      <c r="J1716" s="15">
        <v>0</v>
      </c>
      <c r="K1716" s="15">
        <v>0</v>
      </c>
    </row>
    <row r="1717" spans="1:11" x14ac:dyDescent="0.3">
      <c r="A1717" s="31"/>
      <c r="B1717" s="31"/>
      <c r="C1717" s="28" t="s">
        <v>285</v>
      </c>
      <c r="D1717" s="14" t="s">
        <v>303</v>
      </c>
      <c r="E1717" s="15">
        <f t="shared" si="1029"/>
        <v>0.1</v>
      </c>
      <c r="F1717" s="15">
        <f>SUM(F1718:F1725)</f>
        <v>0</v>
      </c>
      <c r="G1717" s="15">
        <f t="shared" ref="G1717" si="1055">SUM(G1718:G1725)</f>
        <v>0</v>
      </c>
      <c r="H1717" s="15">
        <f t="shared" ref="H1717" si="1056">SUM(H1718:H1725)</f>
        <v>0</v>
      </c>
      <c r="I1717" s="15">
        <f t="shared" ref="I1717" si="1057">SUM(I1718:I1725)</f>
        <v>0.1</v>
      </c>
      <c r="J1717" s="15">
        <f t="shared" ref="J1717" si="1058">SUM(J1718:J1725)</f>
        <v>0</v>
      </c>
      <c r="K1717" s="15">
        <f t="shared" ref="K1717" si="1059">SUM(K1718:K1725)</f>
        <v>0</v>
      </c>
    </row>
    <row r="1718" spans="1:11" x14ac:dyDescent="0.3">
      <c r="A1718" s="31"/>
      <c r="B1718" s="31"/>
      <c r="C1718" s="31"/>
      <c r="D1718" s="14" t="s">
        <v>13</v>
      </c>
      <c r="E1718" s="15">
        <f t="shared" si="1029"/>
        <v>0</v>
      </c>
      <c r="F1718" s="15">
        <v>0</v>
      </c>
      <c r="G1718" s="15">
        <v>0</v>
      </c>
      <c r="H1718" s="15">
        <v>0</v>
      </c>
      <c r="I1718" s="15">
        <v>0</v>
      </c>
      <c r="J1718" s="15">
        <v>0</v>
      </c>
      <c r="K1718" s="15">
        <v>0</v>
      </c>
    </row>
    <row r="1719" spans="1:11" x14ac:dyDescent="0.3">
      <c r="A1719" s="31"/>
      <c r="B1719" s="31"/>
      <c r="C1719" s="31"/>
      <c r="D1719" s="14" t="s">
        <v>14</v>
      </c>
      <c r="E1719" s="15">
        <f t="shared" si="1029"/>
        <v>0</v>
      </c>
      <c r="F1719" s="15">
        <v>0</v>
      </c>
      <c r="G1719" s="15">
        <v>0</v>
      </c>
      <c r="H1719" s="15">
        <v>0</v>
      </c>
      <c r="I1719" s="15">
        <v>0</v>
      </c>
      <c r="J1719" s="15">
        <v>0</v>
      </c>
      <c r="K1719" s="15">
        <v>0</v>
      </c>
    </row>
    <row r="1720" spans="1:11" x14ac:dyDescent="0.3">
      <c r="A1720" s="31"/>
      <c r="B1720" s="31"/>
      <c r="C1720" s="31"/>
      <c r="D1720" s="14" t="s">
        <v>15</v>
      </c>
      <c r="E1720" s="15">
        <f t="shared" si="1029"/>
        <v>0</v>
      </c>
      <c r="F1720" s="15">
        <v>0</v>
      </c>
      <c r="G1720" s="15">
        <v>0</v>
      </c>
      <c r="H1720" s="15">
        <v>0</v>
      </c>
      <c r="I1720" s="15">
        <v>0</v>
      </c>
      <c r="J1720" s="15">
        <v>0</v>
      </c>
      <c r="K1720" s="15">
        <v>0</v>
      </c>
    </row>
    <row r="1721" spans="1:11" x14ac:dyDescent="0.3">
      <c r="A1721" s="31"/>
      <c r="B1721" s="31"/>
      <c r="C1721" s="31"/>
      <c r="D1721" s="14" t="s">
        <v>16</v>
      </c>
      <c r="E1721" s="15">
        <f t="shared" si="1029"/>
        <v>0</v>
      </c>
      <c r="F1721" s="15">
        <v>0</v>
      </c>
      <c r="G1721" s="15">
        <v>0</v>
      </c>
      <c r="H1721" s="15">
        <v>0</v>
      </c>
      <c r="I1721" s="15">
        <v>0</v>
      </c>
      <c r="J1721" s="15">
        <v>0</v>
      </c>
      <c r="K1721" s="15">
        <v>0</v>
      </c>
    </row>
    <row r="1722" spans="1:11" x14ac:dyDescent="0.3">
      <c r="A1722" s="31"/>
      <c r="B1722" s="31"/>
      <c r="C1722" s="31"/>
      <c r="D1722" s="14" t="s">
        <v>17</v>
      </c>
      <c r="E1722" s="15">
        <f t="shared" si="1029"/>
        <v>0.1</v>
      </c>
      <c r="F1722" s="15">
        <v>0</v>
      </c>
      <c r="G1722" s="15">
        <v>0</v>
      </c>
      <c r="H1722" s="15">
        <v>0</v>
      </c>
      <c r="I1722" s="15">
        <v>0.1</v>
      </c>
      <c r="J1722" s="15">
        <v>0</v>
      </c>
      <c r="K1722" s="15">
        <v>0</v>
      </c>
    </row>
    <row r="1723" spans="1:11" x14ac:dyDescent="0.3">
      <c r="A1723" s="31"/>
      <c r="B1723" s="31"/>
      <c r="C1723" s="31"/>
      <c r="D1723" s="14" t="s">
        <v>18</v>
      </c>
      <c r="E1723" s="15">
        <f t="shared" si="1029"/>
        <v>0</v>
      </c>
      <c r="F1723" s="15">
        <v>0</v>
      </c>
      <c r="G1723" s="15">
        <v>0</v>
      </c>
      <c r="H1723" s="15">
        <v>0</v>
      </c>
      <c r="I1723" s="15">
        <v>0</v>
      </c>
      <c r="J1723" s="15">
        <v>0</v>
      </c>
      <c r="K1723" s="15">
        <v>0</v>
      </c>
    </row>
    <row r="1724" spans="1:11" x14ac:dyDescent="0.3">
      <c r="A1724" s="31"/>
      <c r="B1724" s="31"/>
      <c r="C1724" s="31"/>
      <c r="D1724" s="14" t="s">
        <v>19</v>
      </c>
      <c r="E1724" s="15">
        <f t="shared" si="1029"/>
        <v>0</v>
      </c>
      <c r="F1724" s="15">
        <v>0</v>
      </c>
      <c r="G1724" s="15">
        <v>0</v>
      </c>
      <c r="H1724" s="15">
        <v>0</v>
      </c>
      <c r="I1724" s="15">
        <v>0</v>
      </c>
      <c r="J1724" s="15">
        <v>0</v>
      </c>
      <c r="K1724" s="15">
        <v>0</v>
      </c>
    </row>
    <row r="1725" spans="1:11" x14ac:dyDescent="0.3">
      <c r="A1725" s="31"/>
      <c r="B1725" s="31"/>
      <c r="C1725" s="32"/>
      <c r="D1725" s="14" t="s">
        <v>20</v>
      </c>
      <c r="E1725" s="15">
        <f t="shared" si="1029"/>
        <v>0</v>
      </c>
      <c r="F1725" s="15">
        <v>0</v>
      </c>
      <c r="G1725" s="15">
        <v>0</v>
      </c>
      <c r="H1725" s="15">
        <v>0</v>
      </c>
      <c r="I1725" s="15">
        <v>0</v>
      </c>
      <c r="J1725" s="15">
        <v>0</v>
      </c>
      <c r="K1725" s="15">
        <v>0</v>
      </c>
    </row>
    <row r="1726" spans="1:11" x14ac:dyDescent="0.3">
      <c r="A1726" s="31"/>
      <c r="B1726" s="31"/>
      <c r="C1726" s="28" t="s">
        <v>50</v>
      </c>
      <c r="D1726" s="14" t="s">
        <v>303</v>
      </c>
      <c r="E1726" s="15">
        <f t="shared" si="1029"/>
        <v>1.0999999999999999</v>
      </c>
      <c r="F1726" s="15">
        <f>SUM(F1727:F1734)</f>
        <v>0</v>
      </c>
      <c r="G1726" s="15">
        <f t="shared" ref="G1726" si="1060">SUM(G1727:G1734)</f>
        <v>0</v>
      </c>
      <c r="H1726" s="15">
        <f t="shared" ref="H1726" si="1061">SUM(H1727:H1734)</f>
        <v>0</v>
      </c>
      <c r="I1726" s="15">
        <f t="shared" ref="I1726" si="1062">SUM(I1727:I1734)</f>
        <v>1.0999999999999999</v>
      </c>
      <c r="J1726" s="15">
        <f t="shared" ref="J1726" si="1063">SUM(J1727:J1734)</f>
        <v>0</v>
      </c>
      <c r="K1726" s="15">
        <f t="shared" ref="K1726" si="1064">SUM(K1727:K1734)</f>
        <v>0</v>
      </c>
    </row>
    <row r="1727" spans="1:11" x14ac:dyDescent="0.3">
      <c r="A1727" s="31"/>
      <c r="B1727" s="31"/>
      <c r="C1727" s="31"/>
      <c r="D1727" s="14" t="s">
        <v>13</v>
      </c>
      <c r="E1727" s="15">
        <f t="shared" si="1029"/>
        <v>0</v>
      </c>
      <c r="F1727" s="15">
        <v>0</v>
      </c>
      <c r="G1727" s="15">
        <v>0</v>
      </c>
      <c r="H1727" s="15">
        <v>0</v>
      </c>
      <c r="I1727" s="15">
        <v>0</v>
      </c>
      <c r="J1727" s="15">
        <v>0</v>
      </c>
      <c r="K1727" s="15">
        <v>0</v>
      </c>
    </row>
    <row r="1728" spans="1:11" x14ac:dyDescent="0.3">
      <c r="A1728" s="31"/>
      <c r="B1728" s="31"/>
      <c r="C1728" s="31"/>
      <c r="D1728" s="14" t="s">
        <v>14</v>
      </c>
      <c r="E1728" s="15">
        <f t="shared" si="1029"/>
        <v>0.2</v>
      </c>
      <c r="F1728" s="15">
        <v>0</v>
      </c>
      <c r="G1728" s="15">
        <v>0</v>
      </c>
      <c r="H1728" s="15">
        <v>0</v>
      </c>
      <c r="I1728" s="15">
        <v>0.2</v>
      </c>
      <c r="J1728" s="15">
        <v>0</v>
      </c>
      <c r="K1728" s="15">
        <v>0</v>
      </c>
    </row>
    <row r="1729" spans="1:11" x14ac:dyDescent="0.3">
      <c r="A1729" s="31"/>
      <c r="B1729" s="31"/>
      <c r="C1729" s="31"/>
      <c r="D1729" s="14" t="s">
        <v>15</v>
      </c>
      <c r="E1729" s="15">
        <f t="shared" si="1029"/>
        <v>0</v>
      </c>
      <c r="F1729" s="15">
        <v>0</v>
      </c>
      <c r="G1729" s="15">
        <v>0</v>
      </c>
      <c r="H1729" s="15">
        <v>0</v>
      </c>
      <c r="I1729" s="15">
        <v>0</v>
      </c>
      <c r="J1729" s="15">
        <v>0</v>
      </c>
      <c r="K1729" s="15">
        <v>0</v>
      </c>
    </row>
    <row r="1730" spans="1:11" x14ac:dyDescent="0.3">
      <c r="A1730" s="31"/>
      <c r="B1730" s="31"/>
      <c r="C1730" s="31"/>
      <c r="D1730" s="14" t="s">
        <v>16</v>
      </c>
      <c r="E1730" s="15">
        <f t="shared" si="1029"/>
        <v>0</v>
      </c>
      <c r="F1730" s="15">
        <v>0</v>
      </c>
      <c r="G1730" s="15">
        <v>0</v>
      </c>
      <c r="H1730" s="15">
        <v>0</v>
      </c>
      <c r="I1730" s="15">
        <v>0</v>
      </c>
      <c r="J1730" s="15">
        <v>0</v>
      </c>
      <c r="K1730" s="15">
        <v>0</v>
      </c>
    </row>
    <row r="1731" spans="1:11" x14ac:dyDescent="0.3">
      <c r="A1731" s="31"/>
      <c r="B1731" s="31"/>
      <c r="C1731" s="31"/>
      <c r="D1731" s="14" t="s">
        <v>17</v>
      </c>
      <c r="E1731" s="15">
        <f t="shared" si="1029"/>
        <v>0.7</v>
      </c>
      <c r="F1731" s="15">
        <v>0</v>
      </c>
      <c r="G1731" s="15">
        <v>0</v>
      </c>
      <c r="H1731" s="15">
        <v>0</v>
      </c>
      <c r="I1731" s="15">
        <v>0.7</v>
      </c>
      <c r="J1731" s="15">
        <v>0</v>
      </c>
      <c r="K1731" s="15">
        <v>0</v>
      </c>
    </row>
    <row r="1732" spans="1:11" x14ac:dyDescent="0.3">
      <c r="A1732" s="31"/>
      <c r="B1732" s="31"/>
      <c r="C1732" s="31"/>
      <c r="D1732" s="14" t="s">
        <v>18</v>
      </c>
      <c r="E1732" s="15">
        <f t="shared" si="1029"/>
        <v>0.1</v>
      </c>
      <c r="F1732" s="15">
        <v>0</v>
      </c>
      <c r="G1732" s="15">
        <v>0</v>
      </c>
      <c r="H1732" s="15">
        <v>0</v>
      </c>
      <c r="I1732" s="15">
        <v>0.1</v>
      </c>
      <c r="J1732" s="15">
        <v>0</v>
      </c>
      <c r="K1732" s="15">
        <v>0</v>
      </c>
    </row>
    <row r="1733" spans="1:11" x14ac:dyDescent="0.3">
      <c r="A1733" s="31"/>
      <c r="B1733" s="31"/>
      <c r="C1733" s="31"/>
      <c r="D1733" s="14" t="s">
        <v>19</v>
      </c>
      <c r="E1733" s="15">
        <f t="shared" si="1029"/>
        <v>0</v>
      </c>
      <c r="F1733" s="15">
        <v>0</v>
      </c>
      <c r="G1733" s="15">
        <v>0</v>
      </c>
      <c r="H1733" s="15">
        <v>0</v>
      </c>
      <c r="I1733" s="15">
        <v>0</v>
      </c>
      <c r="J1733" s="15">
        <v>0</v>
      </c>
      <c r="K1733" s="15">
        <v>0</v>
      </c>
    </row>
    <row r="1734" spans="1:11" x14ac:dyDescent="0.3">
      <c r="A1734" s="32"/>
      <c r="B1734" s="32"/>
      <c r="C1734" s="32"/>
      <c r="D1734" s="14" t="s">
        <v>20</v>
      </c>
      <c r="E1734" s="15">
        <f t="shared" si="1029"/>
        <v>0.1</v>
      </c>
      <c r="F1734" s="15">
        <v>0</v>
      </c>
      <c r="G1734" s="15">
        <v>0</v>
      </c>
      <c r="H1734" s="15">
        <v>0</v>
      </c>
      <c r="I1734" s="15">
        <v>0.1</v>
      </c>
      <c r="J1734" s="15">
        <v>0</v>
      </c>
      <c r="K1734" s="15">
        <v>0</v>
      </c>
    </row>
  </sheetData>
  <mergeCells count="253">
    <mergeCell ref="A1:U1"/>
    <mergeCell ref="A1098:A1188"/>
    <mergeCell ref="C1007:D1007"/>
    <mergeCell ref="C1008:C1016"/>
    <mergeCell ref="C1017:C1025"/>
    <mergeCell ref="C1026:C1034"/>
    <mergeCell ref="C1035:C1043"/>
    <mergeCell ref="C1044:C1052"/>
    <mergeCell ref="A1007:A1097"/>
    <mergeCell ref="C1053:C1061"/>
    <mergeCell ref="C1062:C1070"/>
    <mergeCell ref="C1071:C1079"/>
    <mergeCell ref="C1080:C1088"/>
    <mergeCell ref="C1089:C1097"/>
    <mergeCell ref="A825:A915"/>
    <mergeCell ref="A916:A1006"/>
    <mergeCell ref="C926:C934"/>
    <mergeCell ref="C935:C943"/>
    <mergeCell ref="C944:C952"/>
    <mergeCell ref="C953:C961"/>
    <mergeCell ref="C962:C970"/>
    <mergeCell ref="C971:C979"/>
    <mergeCell ref="C980:C988"/>
    <mergeCell ref="C989:C997"/>
    <mergeCell ref="C998:C1006"/>
    <mergeCell ref="C825:D825"/>
    <mergeCell ref="C826:C834"/>
    <mergeCell ref="C835:C843"/>
    <mergeCell ref="C844:C852"/>
    <mergeCell ref="C853:C861"/>
    <mergeCell ref="C862:C870"/>
    <mergeCell ref="C871:C879"/>
    <mergeCell ref="C880:C888"/>
    <mergeCell ref="C889:C897"/>
    <mergeCell ref="A734:A824"/>
    <mergeCell ref="C798:C806"/>
    <mergeCell ref="C807:C815"/>
    <mergeCell ref="C816:C824"/>
    <mergeCell ref="C689:C697"/>
    <mergeCell ref="C698:C706"/>
    <mergeCell ref="C707:C715"/>
    <mergeCell ref="C716:C724"/>
    <mergeCell ref="C725:C733"/>
    <mergeCell ref="C734:D734"/>
    <mergeCell ref="C735:C743"/>
    <mergeCell ref="C744:C752"/>
    <mergeCell ref="C753:C761"/>
    <mergeCell ref="A552:A642"/>
    <mergeCell ref="C625:C633"/>
    <mergeCell ref="C634:C642"/>
    <mergeCell ref="C643:D643"/>
    <mergeCell ref="C644:C652"/>
    <mergeCell ref="C653:C661"/>
    <mergeCell ref="C662:C670"/>
    <mergeCell ref="C671:C679"/>
    <mergeCell ref="C680:C688"/>
    <mergeCell ref="C552:D552"/>
    <mergeCell ref="C553:C561"/>
    <mergeCell ref="C562:C570"/>
    <mergeCell ref="C571:C579"/>
    <mergeCell ref="C580:C588"/>
    <mergeCell ref="C589:C597"/>
    <mergeCell ref="C598:C606"/>
    <mergeCell ref="C607:C615"/>
    <mergeCell ref="C616:C624"/>
    <mergeCell ref="A643:A733"/>
    <mergeCell ref="C352:C360"/>
    <mergeCell ref="C361:C369"/>
    <mergeCell ref="C371:C379"/>
    <mergeCell ref="B370:B460"/>
    <mergeCell ref="A370:A460"/>
    <mergeCell ref="C370:D370"/>
    <mergeCell ref="C462:C470"/>
    <mergeCell ref="C471:C479"/>
    <mergeCell ref="C480:C488"/>
    <mergeCell ref="B461:B551"/>
    <mergeCell ref="A461:A551"/>
    <mergeCell ref="C461:D461"/>
    <mergeCell ref="C507:C515"/>
    <mergeCell ref="C498:C506"/>
    <mergeCell ref="C489:C497"/>
    <mergeCell ref="C516:C524"/>
    <mergeCell ref="C525:C533"/>
    <mergeCell ref="C534:C542"/>
    <mergeCell ref="C543:C551"/>
    <mergeCell ref="C380:C388"/>
    <mergeCell ref="C389:C397"/>
    <mergeCell ref="C398:C406"/>
    <mergeCell ref="C407:C415"/>
    <mergeCell ref="C416:C424"/>
    <mergeCell ref="C98:C106"/>
    <mergeCell ref="C107:C115"/>
    <mergeCell ref="C116:C124"/>
    <mergeCell ref="C125:C133"/>
    <mergeCell ref="C134:C142"/>
    <mergeCell ref="B97:B187"/>
    <mergeCell ref="A97:A187"/>
    <mergeCell ref="C97:D97"/>
    <mergeCell ref="C143:C151"/>
    <mergeCell ref="C152:C160"/>
    <mergeCell ref="C161:C169"/>
    <mergeCell ref="C170:C178"/>
    <mergeCell ref="C179:C187"/>
    <mergeCell ref="I3:K3"/>
    <mergeCell ref="A5:D5"/>
    <mergeCell ref="C6:D6"/>
    <mergeCell ref="C7:C15"/>
    <mergeCell ref="C16:C24"/>
    <mergeCell ref="B6:B96"/>
    <mergeCell ref="A6:A96"/>
    <mergeCell ref="A3:D3"/>
    <mergeCell ref="E3:E4"/>
    <mergeCell ref="F3:H3"/>
    <mergeCell ref="C25:C33"/>
    <mergeCell ref="C34:C42"/>
    <mergeCell ref="C43:C51"/>
    <mergeCell ref="C52:C60"/>
    <mergeCell ref="C61:C69"/>
    <mergeCell ref="C70:C78"/>
    <mergeCell ref="C79:C87"/>
    <mergeCell ref="C88:C96"/>
    <mergeCell ref="B188:B278"/>
    <mergeCell ref="A188:A278"/>
    <mergeCell ref="C188:D188"/>
    <mergeCell ref="C280:C288"/>
    <mergeCell ref="C289:C297"/>
    <mergeCell ref="C298:C306"/>
    <mergeCell ref="C307:C315"/>
    <mergeCell ref="C316:C324"/>
    <mergeCell ref="C325:C333"/>
    <mergeCell ref="B279:B369"/>
    <mergeCell ref="A279:A369"/>
    <mergeCell ref="C279:D279"/>
    <mergeCell ref="C189:C197"/>
    <mergeCell ref="C198:C206"/>
    <mergeCell ref="C207:C215"/>
    <mergeCell ref="C216:C224"/>
    <mergeCell ref="C225:C233"/>
    <mergeCell ref="C234:C242"/>
    <mergeCell ref="C243:C251"/>
    <mergeCell ref="C252:C260"/>
    <mergeCell ref="C261:C269"/>
    <mergeCell ref="C270:C278"/>
    <mergeCell ref="C343:C351"/>
    <mergeCell ref="C334:C342"/>
    <mergeCell ref="C425:C433"/>
    <mergeCell ref="C434:C442"/>
    <mergeCell ref="C443:C451"/>
    <mergeCell ref="C452:C460"/>
    <mergeCell ref="C1144:C1152"/>
    <mergeCell ref="C1153:C1161"/>
    <mergeCell ref="C1162:C1170"/>
    <mergeCell ref="C1171:C1179"/>
    <mergeCell ref="C1180:C1188"/>
    <mergeCell ref="C762:C770"/>
    <mergeCell ref="C771:C779"/>
    <mergeCell ref="C780:C788"/>
    <mergeCell ref="C789:C797"/>
    <mergeCell ref="C898:C906"/>
    <mergeCell ref="C907:C915"/>
    <mergeCell ref="C916:D916"/>
    <mergeCell ref="C917:C925"/>
    <mergeCell ref="C1098:D1098"/>
    <mergeCell ref="C1099:C1107"/>
    <mergeCell ref="C1108:C1116"/>
    <mergeCell ref="C1117:C1125"/>
    <mergeCell ref="C1126:C1134"/>
    <mergeCell ref="C1135:C1143"/>
    <mergeCell ref="C1189:D1189"/>
    <mergeCell ref="C1190:C1198"/>
    <mergeCell ref="C1199:C1207"/>
    <mergeCell ref="C1208:C1216"/>
    <mergeCell ref="C1217:C1225"/>
    <mergeCell ref="C1226:C1234"/>
    <mergeCell ref="C1235:C1243"/>
    <mergeCell ref="C1244:C1252"/>
    <mergeCell ref="C1253:C1261"/>
    <mergeCell ref="C1262:C1270"/>
    <mergeCell ref="C1271:C1279"/>
    <mergeCell ref="C1280:D1280"/>
    <mergeCell ref="C1281:C1289"/>
    <mergeCell ref="C1290:C1298"/>
    <mergeCell ref="C1299:C1307"/>
    <mergeCell ref="C1308:C1316"/>
    <mergeCell ref="C1317:C1325"/>
    <mergeCell ref="C1326:C1334"/>
    <mergeCell ref="C1335:C1343"/>
    <mergeCell ref="C1344:C1352"/>
    <mergeCell ref="C1353:C1361"/>
    <mergeCell ref="C1362:C1370"/>
    <mergeCell ref="C1371:D1371"/>
    <mergeCell ref="C1372:C1380"/>
    <mergeCell ref="C1381:C1389"/>
    <mergeCell ref="C1390:C1398"/>
    <mergeCell ref="C1399:C1407"/>
    <mergeCell ref="C1408:C1416"/>
    <mergeCell ref="C1417:C1425"/>
    <mergeCell ref="C1426:C1434"/>
    <mergeCell ref="C1435:C1443"/>
    <mergeCell ref="C1444:C1452"/>
    <mergeCell ref="C1453:C1461"/>
    <mergeCell ref="C1462:D1462"/>
    <mergeCell ref="C1463:C1471"/>
    <mergeCell ref="C1472:C1480"/>
    <mergeCell ref="C1481:C1489"/>
    <mergeCell ref="C1490:C1498"/>
    <mergeCell ref="C1499:C1507"/>
    <mergeCell ref="C1508:C1516"/>
    <mergeCell ref="C1645:C1653"/>
    <mergeCell ref="C1654:C1662"/>
    <mergeCell ref="C1517:C1525"/>
    <mergeCell ref="C1526:C1534"/>
    <mergeCell ref="C1535:C1543"/>
    <mergeCell ref="C1544:C1552"/>
    <mergeCell ref="C1553:D1553"/>
    <mergeCell ref="C1554:C1562"/>
    <mergeCell ref="C1563:C1571"/>
    <mergeCell ref="C1572:C1580"/>
    <mergeCell ref="C1581:C1589"/>
    <mergeCell ref="C1663:C1671"/>
    <mergeCell ref="C1672:C1680"/>
    <mergeCell ref="C1681:C1689"/>
    <mergeCell ref="C1690:C1698"/>
    <mergeCell ref="C1699:C1707"/>
    <mergeCell ref="C1708:C1716"/>
    <mergeCell ref="C1717:C1725"/>
    <mergeCell ref="C1726:C1734"/>
    <mergeCell ref="B552:B642"/>
    <mergeCell ref="B643:B733"/>
    <mergeCell ref="B734:B824"/>
    <mergeCell ref="B825:B915"/>
    <mergeCell ref="B916:B1006"/>
    <mergeCell ref="B1007:B1097"/>
    <mergeCell ref="B1098:B1188"/>
    <mergeCell ref="B1189:B1279"/>
    <mergeCell ref="B1644:B1734"/>
    <mergeCell ref="C1590:C1598"/>
    <mergeCell ref="C1599:C1607"/>
    <mergeCell ref="C1608:C1616"/>
    <mergeCell ref="C1617:C1625"/>
    <mergeCell ref="C1626:C1634"/>
    <mergeCell ref="C1635:C1643"/>
    <mergeCell ref="C1644:D1644"/>
    <mergeCell ref="A1644:A1734"/>
    <mergeCell ref="A1189:A1279"/>
    <mergeCell ref="B1280:B1370"/>
    <mergeCell ref="A1280:A1370"/>
    <mergeCell ref="B1371:B1461"/>
    <mergeCell ref="A1371:A1461"/>
    <mergeCell ref="B1462:B1552"/>
    <mergeCell ref="A1462:A1552"/>
    <mergeCell ref="B1553:B1643"/>
    <mergeCell ref="A1553:A1643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4"/>
  <sheetViews>
    <sheetView showGridLines="0" zoomScaleNormal="100" workbookViewId="0">
      <selection sqref="A1:U1"/>
    </sheetView>
  </sheetViews>
  <sheetFormatPr defaultRowHeight="16.5" x14ac:dyDescent="0.3"/>
  <cols>
    <col min="1" max="1" width="9" style="5"/>
    <col min="2" max="2" width="8.375" customWidth="1"/>
    <col min="3" max="3" width="14.625" customWidth="1"/>
    <col min="4" max="20" width="12.25" customWidth="1"/>
  </cols>
  <sheetData>
    <row r="1" spans="1:21" ht="18.75" x14ac:dyDescent="0.3">
      <c r="A1" s="8" t="s">
        <v>274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1" x14ac:dyDescent="0.3">
      <c r="T2" s="3" t="s">
        <v>275</v>
      </c>
    </row>
    <row r="3" spans="1:21" s="5" customFormat="1" ht="36.6" customHeight="1" x14ac:dyDescent="0.3">
      <c r="A3" s="33" t="s">
        <v>46</v>
      </c>
      <c r="B3" s="33" t="s">
        <v>366</v>
      </c>
      <c r="C3" s="33" t="s">
        <v>367</v>
      </c>
      <c r="D3" s="33" t="s">
        <v>276</v>
      </c>
      <c r="E3" s="33" t="s">
        <v>368</v>
      </c>
      <c r="F3" s="33" t="s">
        <v>369</v>
      </c>
      <c r="G3" s="33" t="s">
        <v>370</v>
      </c>
      <c r="H3" s="34" t="s">
        <v>280</v>
      </c>
      <c r="I3" s="33" t="s">
        <v>371</v>
      </c>
      <c r="J3" s="33" t="s">
        <v>372</v>
      </c>
      <c r="K3" s="33" t="s">
        <v>373</v>
      </c>
      <c r="L3" s="33" t="s">
        <v>374</v>
      </c>
      <c r="M3" s="33" t="s">
        <v>375</v>
      </c>
      <c r="N3" s="33" t="s">
        <v>376</v>
      </c>
      <c r="O3" s="33" t="s">
        <v>284</v>
      </c>
      <c r="P3" s="33" t="s">
        <v>377</v>
      </c>
      <c r="Q3" s="33" t="s">
        <v>378</v>
      </c>
      <c r="R3" s="33" t="s">
        <v>379</v>
      </c>
      <c r="S3" s="33" t="s">
        <v>380</v>
      </c>
      <c r="T3" s="33" t="s">
        <v>8</v>
      </c>
    </row>
    <row r="4" spans="1:21" ht="25.9" customHeight="1" x14ac:dyDescent="0.3">
      <c r="A4" s="19" t="s">
        <v>53</v>
      </c>
      <c r="B4" s="20"/>
      <c r="C4" s="21"/>
      <c r="D4" s="35">
        <f>SUM(E4:T4)</f>
        <v>66940</v>
      </c>
      <c r="E4" s="35">
        <f>SUM(E5,E32,E49,E58,E69,E75,E81,E87,E89,E121,E140,E147,E153,E169,E184,E207,E231,E249,E252)</f>
        <v>377</v>
      </c>
      <c r="F4" s="35">
        <f t="shared" ref="F4:T4" si="0">SUM(F5,F32,F49,F58,F69,F75,F81,F87,F89,F121,F140,F147,F153,F169,F184,F207,F231,F249,F252)</f>
        <v>2610</v>
      </c>
      <c r="G4" s="35">
        <f t="shared" si="0"/>
        <v>48821</v>
      </c>
      <c r="H4" s="35">
        <f t="shared" si="0"/>
        <v>2420</v>
      </c>
      <c r="I4" s="35">
        <f t="shared" si="0"/>
        <v>0</v>
      </c>
      <c r="J4" s="35">
        <f t="shared" si="0"/>
        <v>0</v>
      </c>
      <c r="K4" s="35">
        <f t="shared" si="0"/>
        <v>0</v>
      </c>
      <c r="L4" s="35">
        <f t="shared" si="0"/>
        <v>2288</v>
      </c>
      <c r="M4" s="35">
        <f t="shared" si="0"/>
        <v>848</v>
      </c>
      <c r="N4" s="35">
        <f t="shared" si="0"/>
        <v>584</v>
      </c>
      <c r="O4" s="35">
        <f t="shared" si="0"/>
        <v>11</v>
      </c>
      <c r="P4" s="35">
        <f t="shared" si="0"/>
        <v>0</v>
      </c>
      <c r="Q4" s="35">
        <f t="shared" si="0"/>
        <v>0</v>
      </c>
      <c r="R4" s="35">
        <f t="shared" si="0"/>
        <v>3431</v>
      </c>
      <c r="S4" s="35">
        <f t="shared" si="0"/>
        <v>0</v>
      </c>
      <c r="T4" s="35">
        <f t="shared" si="0"/>
        <v>5550</v>
      </c>
    </row>
    <row r="5" spans="1:21" ht="22.15" customHeight="1" x14ac:dyDescent="0.3">
      <c r="A5" s="13" t="s">
        <v>54</v>
      </c>
      <c r="B5" s="13" t="s">
        <v>55</v>
      </c>
      <c r="C5" s="14" t="s">
        <v>56</v>
      </c>
      <c r="D5" s="35">
        <f>SUM(E5:T5)</f>
        <v>19058</v>
      </c>
      <c r="E5" s="35">
        <v>61</v>
      </c>
      <c r="F5" s="35">
        <v>424</v>
      </c>
      <c r="G5" s="35">
        <v>16191</v>
      </c>
      <c r="H5" s="35">
        <v>160</v>
      </c>
      <c r="I5" s="35">
        <v>0</v>
      </c>
      <c r="J5" s="35">
        <v>0</v>
      </c>
      <c r="K5" s="35">
        <v>0</v>
      </c>
      <c r="L5" s="35">
        <v>691</v>
      </c>
      <c r="M5" s="35">
        <v>210</v>
      </c>
      <c r="N5" s="35">
        <v>34</v>
      </c>
      <c r="O5" s="35">
        <v>0</v>
      </c>
      <c r="P5" s="35">
        <v>0</v>
      </c>
      <c r="Q5" s="35">
        <v>0</v>
      </c>
      <c r="R5" s="35">
        <v>375</v>
      </c>
      <c r="S5" s="35">
        <v>0</v>
      </c>
      <c r="T5" s="35">
        <v>912</v>
      </c>
    </row>
    <row r="6" spans="1:21" ht="22.15" customHeight="1" x14ac:dyDescent="0.3">
      <c r="A6" s="13"/>
      <c r="B6" s="13"/>
      <c r="C6" s="14" t="s">
        <v>57</v>
      </c>
      <c r="D6" s="35">
        <f t="shared" ref="D6:D69" si="1">SUM(E6:T6)</f>
        <v>2801</v>
      </c>
      <c r="E6" s="35">
        <v>5</v>
      </c>
      <c r="F6" s="35">
        <v>60</v>
      </c>
      <c r="G6" s="35">
        <v>2504</v>
      </c>
      <c r="H6" s="35">
        <v>13</v>
      </c>
      <c r="I6" s="35">
        <v>0</v>
      </c>
      <c r="J6" s="35">
        <v>0</v>
      </c>
      <c r="K6" s="35">
        <v>0</v>
      </c>
      <c r="L6" s="35">
        <v>62</v>
      </c>
      <c r="M6" s="35">
        <v>22</v>
      </c>
      <c r="N6" s="35">
        <v>1</v>
      </c>
      <c r="O6" s="35">
        <v>0</v>
      </c>
      <c r="P6" s="35">
        <v>0</v>
      </c>
      <c r="Q6" s="35">
        <v>0</v>
      </c>
      <c r="R6" s="35">
        <v>11</v>
      </c>
      <c r="S6" s="35">
        <v>0</v>
      </c>
      <c r="T6" s="35">
        <v>123</v>
      </c>
    </row>
    <row r="7" spans="1:21" ht="22.15" customHeight="1" x14ac:dyDescent="0.3">
      <c r="A7" s="13"/>
      <c r="B7" s="13"/>
      <c r="C7" s="14" t="s">
        <v>58</v>
      </c>
      <c r="D7" s="35">
        <f t="shared" si="1"/>
        <v>873</v>
      </c>
      <c r="E7" s="35">
        <v>3</v>
      </c>
      <c r="F7" s="35">
        <v>26</v>
      </c>
      <c r="G7" s="35">
        <v>709</v>
      </c>
      <c r="H7" s="35">
        <v>36</v>
      </c>
      <c r="I7" s="35">
        <v>0</v>
      </c>
      <c r="J7" s="35">
        <v>0</v>
      </c>
      <c r="K7" s="35">
        <v>0</v>
      </c>
      <c r="L7" s="35">
        <v>30</v>
      </c>
      <c r="M7" s="35">
        <v>2</v>
      </c>
      <c r="N7" s="35">
        <v>2</v>
      </c>
      <c r="O7" s="35">
        <v>0</v>
      </c>
      <c r="P7" s="35">
        <v>0</v>
      </c>
      <c r="Q7" s="35">
        <v>0</v>
      </c>
      <c r="R7" s="35">
        <v>21</v>
      </c>
      <c r="S7" s="35">
        <v>0</v>
      </c>
      <c r="T7" s="35">
        <v>44</v>
      </c>
    </row>
    <row r="8" spans="1:21" ht="22.15" customHeight="1" x14ac:dyDescent="0.3">
      <c r="A8" s="13"/>
      <c r="B8" s="13"/>
      <c r="C8" s="14" t="s">
        <v>59</v>
      </c>
      <c r="D8" s="35">
        <f t="shared" si="1"/>
        <v>502</v>
      </c>
      <c r="E8" s="35">
        <v>1</v>
      </c>
      <c r="F8" s="35">
        <v>14</v>
      </c>
      <c r="G8" s="35">
        <v>419</v>
      </c>
      <c r="H8" s="35">
        <v>3</v>
      </c>
      <c r="I8" s="35">
        <v>0</v>
      </c>
      <c r="J8" s="35">
        <v>0</v>
      </c>
      <c r="K8" s="35">
        <v>0</v>
      </c>
      <c r="L8" s="35">
        <v>21</v>
      </c>
      <c r="M8" s="35">
        <v>0</v>
      </c>
      <c r="N8" s="35">
        <v>1</v>
      </c>
      <c r="O8" s="35">
        <v>0</v>
      </c>
      <c r="P8" s="35">
        <v>0</v>
      </c>
      <c r="Q8" s="35">
        <v>0</v>
      </c>
      <c r="R8" s="35">
        <v>23</v>
      </c>
      <c r="S8" s="35">
        <v>0</v>
      </c>
      <c r="T8" s="35">
        <v>20</v>
      </c>
    </row>
    <row r="9" spans="1:21" ht="22.15" customHeight="1" x14ac:dyDescent="0.3">
      <c r="A9" s="13"/>
      <c r="B9" s="13"/>
      <c r="C9" s="14" t="s">
        <v>60</v>
      </c>
      <c r="D9" s="35">
        <f t="shared" si="1"/>
        <v>962</v>
      </c>
      <c r="E9" s="35">
        <v>4</v>
      </c>
      <c r="F9" s="35">
        <v>30</v>
      </c>
      <c r="G9" s="35">
        <v>801</v>
      </c>
      <c r="H9" s="35">
        <v>3</v>
      </c>
      <c r="I9" s="35">
        <v>0</v>
      </c>
      <c r="J9" s="35">
        <v>0</v>
      </c>
      <c r="K9" s="35">
        <v>0</v>
      </c>
      <c r="L9" s="35">
        <v>38</v>
      </c>
      <c r="M9" s="35">
        <v>12</v>
      </c>
      <c r="N9" s="35">
        <v>4</v>
      </c>
      <c r="O9" s="35">
        <v>0</v>
      </c>
      <c r="P9" s="35">
        <v>0</v>
      </c>
      <c r="Q9" s="35">
        <v>0</v>
      </c>
      <c r="R9" s="35">
        <v>18</v>
      </c>
      <c r="S9" s="35">
        <v>0</v>
      </c>
      <c r="T9" s="35">
        <v>52</v>
      </c>
    </row>
    <row r="10" spans="1:21" ht="22.15" customHeight="1" x14ac:dyDescent="0.3">
      <c r="A10" s="13"/>
      <c r="B10" s="13"/>
      <c r="C10" s="14" t="s">
        <v>61</v>
      </c>
      <c r="D10" s="35">
        <f t="shared" si="1"/>
        <v>772</v>
      </c>
      <c r="E10" s="35">
        <v>1</v>
      </c>
      <c r="F10" s="35">
        <v>15</v>
      </c>
      <c r="G10" s="35">
        <v>673</v>
      </c>
      <c r="H10" s="35">
        <v>5</v>
      </c>
      <c r="I10" s="35">
        <v>0</v>
      </c>
      <c r="J10" s="35">
        <v>0</v>
      </c>
      <c r="K10" s="35">
        <v>0</v>
      </c>
      <c r="L10" s="35">
        <v>25</v>
      </c>
      <c r="M10" s="35">
        <v>6</v>
      </c>
      <c r="N10" s="35">
        <v>0</v>
      </c>
      <c r="O10" s="35">
        <v>0</v>
      </c>
      <c r="P10" s="35">
        <v>0</v>
      </c>
      <c r="Q10" s="35">
        <v>0</v>
      </c>
      <c r="R10" s="35">
        <v>16</v>
      </c>
      <c r="S10" s="35">
        <v>0</v>
      </c>
      <c r="T10" s="35">
        <v>31</v>
      </c>
    </row>
    <row r="11" spans="1:21" ht="22.15" customHeight="1" x14ac:dyDescent="0.3">
      <c r="A11" s="13"/>
      <c r="B11" s="13"/>
      <c r="C11" s="14" t="s">
        <v>62</v>
      </c>
      <c r="D11" s="35">
        <f t="shared" si="1"/>
        <v>634</v>
      </c>
      <c r="E11" s="35">
        <v>2</v>
      </c>
      <c r="F11" s="35">
        <v>7</v>
      </c>
      <c r="G11" s="35">
        <v>545</v>
      </c>
      <c r="H11" s="35">
        <v>7</v>
      </c>
      <c r="I11" s="35">
        <v>0</v>
      </c>
      <c r="J11" s="35">
        <v>0</v>
      </c>
      <c r="K11" s="35">
        <v>0</v>
      </c>
      <c r="L11" s="35">
        <v>24</v>
      </c>
      <c r="M11" s="35">
        <v>3</v>
      </c>
      <c r="N11" s="35">
        <v>1</v>
      </c>
      <c r="O11" s="35">
        <v>0</v>
      </c>
      <c r="P11" s="35">
        <v>0</v>
      </c>
      <c r="Q11" s="35">
        <v>0</v>
      </c>
      <c r="R11" s="35">
        <v>11</v>
      </c>
      <c r="S11" s="35">
        <v>0</v>
      </c>
      <c r="T11" s="35">
        <v>34</v>
      </c>
    </row>
    <row r="12" spans="1:21" ht="22.15" customHeight="1" x14ac:dyDescent="0.3">
      <c r="A12" s="13"/>
      <c r="B12" s="13"/>
      <c r="C12" s="14" t="s">
        <v>63</v>
      </c>
      <c r="D12" s="35">
        <f t="shared" si="1"/>
        <v>650</v>
      </c>
      <c r="E12" s="35">
        <v>2</v>
      </c>
      <c r="F12" s="35">
        <v>18</v>
      </c>
      <c r="G12" s="35">
        <v>537</v>
      </c>
      <c r="H12" s="35">
        <v>3</v>
      </c>
      <c r="I12" s="35">
        <v>0</v>
      </c>
      <c r="J12" s="35">
        <v>0</v>
      </c>
      <c r="K12" s="35">
        <v>0</v>
      </c>
      <c r="L12" s="35">
        <v>19</v>
      </c>
      <c r="M12" s="35">
        <v>22</v>
      </c>
      <c r="N12" s="35">
        <v>2</v>
      </c>
      <c r="O12" s="35">
        <v>0</v>
      </c>
      <c r="P12" s="35">
        <v>0</v>
      </c>
      <c r="Q12" s="35">
        <v>0</v>
      </c>
      <c r="R12" s="35">
        <v>13</v>
      </c>
      <c r="S12" s="35">
        <v>0</v>
      </c>
      <c r="T12" s="35">
        <v>34</v>
      </c>
    </row>
    <row r="13" spans="1:21" ht="22.15" customHeight="1" x14ac:dyDescent="0.3">
      <c r="A13" s="13"/>
      <c r="B13" s="13"/>
      <c r="C13" s="14" t="s">
        <v>64</v>
      </c>
      <c r="D13" s="35">
        <f t="shared" si="1"/>
        <v>450</v>
      </c>
      <c r="E13" s="35">
        <v>2</v>
      </c>
      <c r="F13" s="35">
        <v>8</v>
      </c>
      <c r="G13" s="35">
        <v>341</v>
      </c>
      <c r="H13" s="35">
        <v>1</v>
      </c>
      <c r="I13" s="35">
        <v>0</v>
      </c>
      <c r="J13" s="35">
        <v>0</v>
      </c>
      <c r="K13" s="35">
        <v>0</v>
      </c>
      <c r="L13" s="35">
        <v>10</v>
      </c>
      <c r="M13" s="35">
        <v>21</v>
      </c>
      <c r="N13" s="35">
        <v>1</v>
      </c>
      <c r="O13" s="35">
        <v>0</v>
      </c>
      <c r="P13" s="35">
        <v>0</v>
      </c>
      <c r="Q13" s="35">
        <v>0</v>
      </c>
      <c r="R13" s="35">
        <v>17</v>
      </c>
      <c r="S13" s="35">
        <v>0</v>
      </c>
      <c r="T13" s="35">
        <v>49</v>
      </c>
    </row>
    <row r="14" spans="1:21" ht="22.15" customHeight="1" x14ac:dyDescent="0.3">
      <c r="A14" s="13"/>
      <c r="B14" s="13"/>
      <c r="C14" s="14" t="s">
        <v>65</v>
      </c>
      <c r="D14" s="35">
        <f t="shared" si="1"/>
        <v>809</v>
      </c>
      <c r="E14" s="35">
        <v>2</v>
      </c>
      <c r="F14" s="35">
        <v>21</v>
      </c>
      <c r="G14" s="35">
        <v>683</v>
      </c>
      <c r="H14" s="35">
        <v>6</v>
      </c>
      <c r="I14" s="35">
        <v>0</v>
      </c>
      <c r="J14" s="35">
        <v>0</v>
      </c>
      <c r="K14" s="35">
        <v>0</v>
      </c>
      <c r="L14" s="35">
        <v>33</v>
      </c>
      <c r="M14" s="35">
        <v>1</v>
      </c>
      <c r="N14" s="35">
        <v>3</v>
      </c>
      <c r="O14" s="35">
        <v>0</v>
      </c>
      <c r="P14" s="35">
        <v>0</v>
      </c>
      <c r="Q14" s="35">
        <v>0</v>
      </c>
      <c r="R14" s="35">
        <v>19</v>
      </c>
      <c r="S14" s="35">
        <v>0</v>
      </c>
      <c r="T14" s="35">
        <v>41</v>
      </c>
    </row>
    <row r="15" spans="1:21" ht="22.15" customHeight="1" x14ac:dyDescent="0.3">
      <c r="A15" s="13"/>
      <c r="B15" s="13"/>
      <c r="C15" s="14" t="s">
        <v>66</v>
      </c>
      <c r="D15" s="35">
        <f t="shared" si="1"/>
        <v>443</v>
      </c>
      <c r="E15" s="35">
        <v>1</v>
      </c>
      <c r="F15" s="35">
        <v>15</v>
      </c>
      <c r="G15" s="35">
        <v>336</v>
      </c>
      <c r="H15" s="35">
        <v>1</v>
      </c>
      <c r="I15" s="35">
        <v>0</v>
      </c>
      <c r="J15" s="35">
        <v>0</v>
      </c>
      <c r="K15" s="35">
        <v>0</v>
      </c>
      <c r="L15" s="35">
        <v>19</v>
      </c>
      <c r="M15" s="35">
        <v>0</v>
      </c>
      <c r="N15" s="35">
        <v>1</v>
      </c>
      <c r="O15" s="35">
        <v>0</v>
      </c>
      <c r="P15" s="35">
        <v>0</v>
      </c>
      <c r="Q15" s="35">
        <v>0</v>
      </c>
      <c r="R15" s="35">
        <v>44</v>
      </c>
      <c r="S15" s="35">
        <v>0</v>
      </c>
      <c r="T15" s="35">
        <v>26</v>
      </c>
    </row>
    <row r="16" spans="1:21" ht="22.15" customHeight="1" x14ac:dyDescent="0.3">
      <c r="A16" s="13"/>
      <c r="B16" s="13"/>
      <c r="C16" s="14" t="s">
        <v>67</v>
      </c>
      <c r="D16" s="35">
        <f t="shared" si="1"/>
        <v>681</v>
      </c>
      <c r="E16" s="35">
        <v>4</v>
      </c>
      <c r="F16" s="35">
        <v>20</v>
      </c>
      <c r="G16" s="35">
        <v>579</v>
      </c>
      <c r="H16" s="35">
        <v>5</v>
      </c>
      <c r="I16" s="35">
        <v>0</v>
      </c>
      <c r="J16" s="35">
        <v>0</v>
      </c>
      <c r="K16" s="35">
        <v>0</v>
      </c>
      <c r="L16" s="35">
        <v>24</v>
      </c>
      <c r="M16" s="35">
        <v>9</v>
      </c>
      <c r="N16" s="35">
        <v>2</v>
      </c>
      <c r="O16" s="35">
        <v>0</v>
      </c>
      <c r="P16" s="35">
        <v>0</v>
      </c>
      <c r="Q16" s="35">
        <v>0</v>
      </c>
      <c r="R16" s="35">
        <v>16</v>
      </c>
      <c r="S16" s="35">
        <v>0</v>
      </c>
      <c r="T16" s="35">
        <v>22</v>
      </c>
    </row>
    <row r="17" spans="1:20" ht="22.15" customHeight="1" x14ac:dyDescent="0.3">
      <c r="A17" s="13"/>
      <c r="B17" s="13"/>
      <c r="C17" s="14" t="s">
        <v>68</v>
      </c>
      <c r="D17" s="35">
        <f t="shared" si="1"/>
        <v>614</v>
      </c>
      <c r="E17" s="35">
        <v>2</v>
      </c>
      <c r="F17" s="35">
        <v>7</v>
      </c>
      <c r="G17" s="35">
        <v>552</v>
      </c>
      <c r="H17" s="35">
        <v>9</v>
      </c>
      <c r="I17" s="35">
        <v>0</v>
      </c>
      <c r="J17" s="35">
        <v>0</v>
      </c>
      <c r="K17" s="35">
        <v>0</v>
      </c>
      <c r="L17" s="35">
        <v>18</v>
      </c>
      <c r="M17" s="35">
        <v>1</v>
      </c>
      <c r="N17" s="35">
        <v>1</v>
      </c>
      <c r="O17" s="35">
        <v>0</v>
      </c>
      <c r="P17" s="35">
        <v>0</v>
      </c>
      <c r="Q17" s="35">
        <v>0</v>
      </c>
      <c r="R17" s="35">
        <v>6</v>
      </c>
      <c r="S17" s="35">
        <v>0</v>
      </c>
      <c r="T17" s="35">
        <v>18</v>
      </c>
    </row>
    <row r="18" spans="1:20" ht="22.15" customHeight="1" x14ac:dyDescent="0.3">
      <c r="A18" s="13"/>
      <c r="B18" s="13"/>
      <c r="C18" s="14" t="s">
        <v>69</v>
      </c>
      <c r="D18" s="35">
        <f t="shared" si="1"/>
        <v>822</v>
      </c>
      <c r="E18" s="35">
        <v>0</v>
      </c>
      <c r="F18" s="35">
        <v>9</v>
      </c>
      <c r="G18" s="35">
        <v>722</v>
      </c>
      <c r="H18" s="35">
        <v>7</v>
      </c>
      <c r="I18" s="35">
        <v>0</v>
      </c>
      <c r="J18" s="35">
        <v>0</v>
      </c>
      <c r="K18" s="35">
        <v>0</v>
      </c>
      <c r="L18" s="35">
        <v>33</v>
      </c>
      <c r="M18" s="35">
        <v>10</v>
      </c>
      <c r="N18" s="35">
        <v>0</v>
      </c>
      <c r="O18" s="35">
        <v>0</v>
      </c>
      <c r="P18" s="35">
        <v>0</v>
      </c>
      <c r="Q18" s="35">
        <v>0</v>
      </c>
      <c r="R18" s="35">
        <v>4</v>
      </c>
      <c r="S18" s="35">
        <v>0</v>
      </c>
      <c r="T18" s="35">
        <v>37</v>
      </c>
    </row>
    <row r="19" spans="1:20" ht="22.15" customHeight="1" x14ac:dyDescent="0.3">
      <c r="A19" s="13"/>
      <c r="B19" s="13"/>
      <c r="C19" s="14" t="s">
        <v>70</v>
      </c>
      <c r="D19" s="35">
        <f t="shared" si="1"/>
        <v>419</v>
      </c>
      <c r="E19" s="35">
        <v>2</v>
      </c>
      <c r="F19" s="35">
        <v>8</v>
      </c>
      <c r="G19" s="35">
        <v>345</v>
      </c>
      <c r="H19" s="35">
        <v>4</v>
      </c>
      <c r="I19" s="35">
        <v>0</v>
      </c>
      <c r="J19" s="35">
        <v>0</v>
      </c>
      <c r="K19" s="35">
        <v>0</v>
      </c>
      <c r="L19" s="35">
        <v>23</v>
      </c>
      <c r="M19" s="35">
        <v>6</v>
      </c>
      <c r="N19" s="35">
        <v>2</v>
      </c>
      <c r="O19" s="35">
        <v>0</v>
      </c>
      <c r="P19" s="35">
        <v>0</v>
      </c>
      <c r="Q19" s="35">
        <v>0</v>
      </c>
      <c r="R19" s="35">
        <v>13</v>
      </c>
      <c r="S19" s="35">
        <v>0</v>
      </c>
      <c r="T19" s="35">
        <v>16</v>
      </c>
    </row>
    <row r="20" spans="1:20" ht="22.15" customHeight="1" x14ac:dyDescent="0.3">
      <c r="A20" s="13"/>
      <c r="B20" s="13"/>
      <c r="C20" s="14" t="s">
        <v>71</v>
      </c>
      <c r="D20" s="35">
        <f t="shared" si="1"/>
        <v>1312</v>
      </c>
      <c r="E20" s="35">
        <v>2</v>
      </c>
      <c r="F20" s="35">
        <v>26</v>
      </c>
      <c r="G20" s="35">
        <v>1154</v>
      </c>
      <c r="H20" s="35">
        <v>6</v>
      </c>
      <c r="I20" s="35">
        <v>0</v>
      </c>
      <c r="J20" s="35">
        <v>0</v>
      </c>
      <c r="K20" s="35">
        <v>0</v>
      </c>
      <c r="L20" s="35">
        <v>42</v>
      </c>
      <c r="M20" s="35">
        <v>15</v>
      </c>
      <c r="N20" s="35">
        <v>0</v>
      </c>
      <c r="O20" s="35">
        <v>0</v>
      </c>
      <c r="P20" s="35">
        <v>0</v>
      </c>
      <c r="Q20" s="35">
        <v>0</v>
      </c>
      <c r="R20" s="35">
        <v>5</v>
      </c>
      <c r="S20" s="35">
        <v>0</v>
      </c>
      <c r="T20" s="35">
        <v>62</v>
      </c>
    </row>
    <row r="21" spans="1:20" ht="22.15" customHeight="1" x14ac:dyDescent="0.3">
      <c r="A21" s="13"/>
      <c r="B21" s="13"/>
      <c r="C21" s="14" t="s">
        <v>72</v>
      </c>
      <c r="D21" s="35">
        <f t="shared" si="1"/>
        <v>534</v>
      </c>
      <c r="E21" s="35">
        <v>1</v>
      </c>
      <c r="F21" s="35">
        <v>9</v>
      </c>
      <c r="G21" s="35">
        <v>428</v>
      </c>
      <c r="H21" s="35">
        <v>8</v>
      </c>
      <c r="I21" s="35">
        <v>0</v>
      </c>
      <c r="J21" s="35">
        <v>0</v>
      </c>
      <c r="K21" s="35">
        <v>0</v>
      </c>
      <c r="L21" s="35">
        <v>26</v>
      </c>
      <c r="M21" s="35">
        <v>16</v>
      </c>
      <c r="N21" s="35">
        <v>1</v>
      </c>
      <c r="O21" s="35">
        <v>0</v>
      </c>
      <c r="P21" s="35">
        <v>0</v>
      </c>
      <c r="Q21" s="35">
        <v>0</v>
      </c>
      <c r="R21" s="35">
        <v>7</v>
      </c>
      <c r="S21" s="35">
        <v>0</v>
      </c>
      <c r="T21" s="35">
        <v>38</v>
      </c>
    </row>
    <row r="22" spans="1:20" ht="22.15" customHeight="1" x14ac:dyDescent="0.3">
      <c r="A22" s="13"/>
      <c r="B22" s="13"/>
      <c r="C22" s="14" t="s">
        <v>73</v>
      </c>
      <c r="D22" s="35">
        <f t="shared" si="1"/>
        <v>517</v>
      </c>
      <c r="E22" s="35">
        <v>1</v>
      </c>
      <c r="F22" s="35">
        <v>14</v>
      </c>
      <c r="G22" s="35">
        <v>414</v>
      </c>
      <c r="H22" s="35">
        <v>5</v>
      </c>
      <c r="I22" s="35">
        <v>0</v>
      </c>
      <c r="J22" s="35">
        <v>0</v>
      </c>
      <c r="K22" s="35">
        <v>0</v>
      </c>
      <c r="L22" s="35">
        <v>30</v>
      </c>
      <c r="M22" s="35">
        <v>9</v>
      </c>
      <c r="N22" s="35">
        <v>1</v>
      </c>
      <c r="O22" s="35">
        <v>0</v>
      </c>
      <c r="P22" s="35">
        <v>0</v>
      </c>
      <c r="Q22" s="35">
        <v>0</v>
      </c>
      <c r="R22" s="35">
        <v>18</v>
      </c>
      <c r="S22" s="35">
        <v>0</v>
      </c>
      <c r="T22" s="35">
        <v>25</v>
      </c>
    </row>
    <row r="23" spans="1:20" ht="22.15" customHeight="1" x14ac:dyDescent="0.3">
      <c r="A23" s="13"/>
      <c r="B23" s="13"/>
      <c r="C23" s="14" t="s">
        <v>74</v>
      </c>
      <c r="D23" s="35">
        <f t="shared" si="1"/>
        <v>1056</v>
      </c>
      <c r="E23" s="35">
        <v>2</v>
      </c>
      <c r="F23" s="35">
        <v>32</v>
      </c>
      <c r="G23" s="35">
        <v>845</v>
      </c>
      <c r="H23" s="35">
        <v>6</v>
      </c>
      <c r="I23" s="35">
        <v>0</v>
      </c>
      <c r="J23" s="35">
        <v>0</v>
      </c>
      <c r="K23" s="35">
        <v>0</v>
      </c>
      <c r="L23" s="35">
        <v>57</v>
      </c>
      <c r="M23" s="35">
        <v>36</v>
      </c>
      <c r="N23" s="35">
        <v>0</v>
      </c>
      <c r="O23" s="35">
        <v>0</v>
      </c>
      <c r="P23" s="35">
        <v>0</v>
      </c>
      <c r="Q23" s="35">
        <v>0</v>
      </c>
      <c r="R23" s="35">
        <v>13</v>
      </c>
      <c r="S23" s="35">
        <v>0</v>
      </c>
      <c r="T23" s="35">
        <v>65</v>
      </c>
    </row>
    <row r="24" spans="1:20" ht="22.15" customHeight="1" x14ac:dyDescent="0.3">
      <c r="A24" s="13"/>
      <c r="B24" s="13"/>
      <c r="C24" s="14" t="s">
        <v>75</v>
      </c>
      <c r="D24" s="35">
        <f t="shared" si="1"/>
        <v>711</v>
      </c>
      <c r="E24" s="35">
        <v>5</v>
      </c>
      <c r="F24" s="35">
        <v>18</v>
      </c>
      <c r="G24" s="35">
        <v>600</v>
      </c>
      <c r="H24" s="35">
        <v>4</v>
      </c>
      <c r="I24" s="35">
        <v>0</v>
      </c>
      <c r="J24" s="35">
        <v>0</v>
      </c>
      <c r="K24" s="35">
        <v>0</v>
      </c>
      <c r="L24" s="35">
        <v>32</v>
      </c>
      <c r="M24" s="35">
        <v>1</v>
      </c>
      <c r="N24" s="35">
        <v>2</v>
      </c>
      <c r="O24" s="35">
        <v>0</v>
      </c>
      <c r="P24" s="35">
        <v>0</v>
      </c>
      <c r="Q24" s="35">
        <v>0</v>
      </c>
      <c r="R24" s="35">
        <v>23</v>
      </c>
      <c r="S24" s="35">
        <v>0</v>
      </c>
      <c r="T24" s="35">
        <v>26</v>
      </c>
    </row>
    <row r="25" spans="1:20" ht="22.15" customHeight="1" x14ac:dyDescent="0.3">
      <c r="A25" s="13"/>
      <c r="B25" s="13"/>
      <c r="C25" s="14" t="s">
        <v>76</v>
      </c>
      <c r="D25" s="35">
        <f t="shared" si="1"/>
        <v>839</v>
      </c>
      <c r="E25" s="35">
        <v>7</v>
      </c>
      <c r="F25" s="35">
        <v>12</v>
      </c>
      <c r="G25" s="35">
        <v>729</v>
      </c>
      <c r="H25" s="35">
        <v>6</v>
      </c>
      <c r="I25" s="35">
        <v>0</v>
      </c>
      <c r="J25" s="35">
        <v>0</v>
      </c>
      <c r="K25" s="35">
        <v>0</v>
      </c>
      <c r="L25" s="35">
        <v>25</v>
      </c>
      <c r="M25" s="35">
        <v>6</v>
      </c>
      <c r="N25" s="35">
        <v>7</v>
      </c>
      <c r="O25" s="35">
        <v>0</v>
      </c>
      <c r="P25" s="35">
        <v>0</v>
      </c>
      <c r="Q25" s="35">
        <v>0</v>
      </c>
      <c r="R25" s="35">
        <v>15</v>
      </c>
      <c r="S25" s="35">
        <v>0</v>
      </c>
      <c r="T25" s="35">
        <v>32</v>
      </c>
    </row>
    <row r="26" spans="1:20" ht="22.15" customHeight="1" x14ac:dyDescent="0.3">
      <c r="A26" s="13"/>
      <c r="B26" s="13"/>
      <c r="C26" s="14" t="s">
        <v>77</v>
      </c>
      <c r="D26" s="35">
        <f t="shared" si="1"/>
        <v>292</v>
      </c>
      <c r="E26" s="35">
        <v>0</v>
      </c>
      <c r="F26" s="35">
        <v>5</v>
      </c>
      <c r="G26" s="35">
        <v>238</v>
      </c>
      <c r="H26" s="35">
        <v>2</v>
      </c>
      <c r="I26" s="35">
        <v>0</v>
      </c>
      <c r="J26" s="35">
        <v>0</v>
      </c>
      <c r="K26" s="35">
        <v>0</v>
      </c>
      <c r="L26" s="35">
        <v>24</v>
      </c>
      <c r="M26" s="35">
        <v>2</v>
      </c>
      <c r="N26" s="35">
        <v>1</v>
      </c>
      <c r="O26" s="35">
        <v>0</v>
      </c>
      <c r="P26" s="35">
        <v>0</v>
      </c>
      <c r="Q26" s="35">
        <v>0</v>
      </c>
      <c r="R26" s="35">
        <v>2</v>
      </c>
      <c r="S26" s="35">
        <v>0</v>
      </c>
      <c r="T26" s="35">
        <v>18</v>
      </c>
    </row>
    <row r="27" spans="1:20" ht="22.15" customHeight="1" x14ac:dyDescent="0.3">
      <c r="A27" s="13"/>
      <c r="B27" s="13"/>
      <c r="C27" s="14" t="s">
        <v>78</v>
      </c>
      <c r="D27" s="35">
        <f t="shared" si="1"/>
        <v>622</v>
      </c>
      <c r="E27" s="35">
        <v>2</v>
      </c>
      <c r="F27" s="35">
        <v>15</v>
      </c>
      <c r="G27" s="35">
        <v>517</v>
      </c>
      <c r="H27" s="35">
        <v>3</v>
      </c>
      <c r="I27" s="35">
        <v>0</v>
      </c>
      <c r="J27" s="35">
        <v>0</v>
      </c>
      <c r="K27" s="35">
        <v>0</v>
      </c>
      <c r="L27" s="35">
        <v>29</v>
      </c>
      <c r="M27" s="35">
        <v>0</v>
      </c>
      <c r="N27" s="35">
        <v>1</v>
      </c>
      <c r="O27" s="35">
        <v>0</v>
      </c>
      <c r="P27" s="35">
        <v>0</v>
      </c>
      <c r="Q27" s="35">
        <v>0</v>
      </c>
      <c r="R27" s="35">
        <v>28</v>
      </c>
      <c r="S27" s="35">
        <v>0</v>
      </c>
      <c r="T27" s="35">
        <v>27</v>
      </c>
    </row>
    <row r="28" spans="1:20" ht="22.15" customHeight="1" x14ac:dyDescent="0.3">
      <c r="A28" s="13"/>
      <c r="B28" s="13"/>
      <c r="C28" s="14" t="s">
        <v>79</v>
      </c>
      <c r="D28" s="35">
        <f t="shared" si="1"/>
        <v>579</v>
      </c>
      <c r="E28" s="35">
        <v>4</v>
      </c>
      <c r="F28" s="35">
        <v>10</v>
      </c>
      <c r="G28" s="35">
        <v>505</v>
      </c>
      <c r="H28" s="35">
        <v>7</v>
      </c>
      <c r="I28" s="35">
        <v>0</v>
      </c>
      <c r="J28" s="35">
        <v>0</v>
      </c>
      <c r="K28" s="35">
        <v>0</v>
      </c>
      <c r="L28" s="35">
        <v>8</v>
      </c>
      <c r="M28" s="35">
        <v>7</v>
      </c>
      <c r="N28" s="35">
        <v>0</v>
      </c>
      <c r="O28" s="35">
        <v>0</v>
      </c>
      <c r="P28" s="35">
        <v>0</v>
      </c>
      <c r="Q28" s="35">
        <v>0</v>
      </c>
      <c r="R28" s="35">
        <v>9</v>
      </c>
      <c r="S28" s="35">
        <v>0</v>
      </c>
      <c r="T28" s="35">
        <v>29</v>
      </c>
    </row>
    <row r="29" spans="1:20" ht="22.15" customHeight="1" x14ac:dyDescent="0.3">
      <c r="A29" s="13"/>
      <c r="B29" s="13"/>
      <c r="C29" s="14" t="s">
        <v>80</v>
      </c>
      <c r="D29" s="35">
        <f t="shared" si="1"/>
        <v>598</v>
      </c>
      <c r="E29" s="35">
        <v>3</v>
      </c>
      <c r="F29" s="35">
        <v>9</v>
      </c>
      <c r="G29" s="35">
        <v>544</v>
      </c>
      <c r="H29" s="35">
        <v>6</v>
      </c>
      <c r="I29" s="35">
        <v>0</v>
      </c>
      <c r="J29" s="35">
        <v>0</v>
      </c>
      <c r="K29" s="35">
        <v>0</v>
      </c>
      <c r="L29" s="35">
        <v>15</v>
      </c>
      <c r="M29" s="35">
        <v>3</v>
      </c>
      <c r="N29" s="35">
        <v>0</v>
      </c>
      <c r="O29" s="35">
        <v>0</v>
      </c>
      <c r="P29" s="35">
        <v>0</v>
      </c>
      <c r="Q29" s="35">
        <v>0</v>
      </c>
      <c r="R29" s="35">
        <v>2</v>
      </c>
      <c r="S29" s="35">
        <v>0</v>
      </c>
      <c r="T29" s="35">
        <v>16</v>
      </c>
    </row>
    <row r="30" spans="1:20" ht="22.15" customHeight="1" x14ac:dyDescent="0.3">
      <c r="A30" s="13"/>
      <c r="B30" s="13"/>
      <c r="C30" s="14" t="s">
        <v>81</v>
      </c>
      <c r="D30" s="35">
        <f t="shared" si="1"/>
        <v>565</v>
      </c>
      <c r="E30" s="35">
        <v>3</v>
      </c>
      <c r="F30" s="35">
        <v>16</v>
      </c>
      <c r="G30" s="35">
        <v>470</v>
      </c>
      <c r="H30" s="35">
        <v>4</v>
      </c>
      <c r="I30" s="35">
        <v>0</v>
      </c>
      <c r="J30" s="35">
        <v>0</v>
      </c>
      <c r="K30" s="35">
        <v>0</v>
      </c>
      <c r="L30" s="35">
        <v>24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21</v>
      </c>
      <c r="S30" s="35">
        <v>0</v>
      </c>
      <c r="T30" s="35">
        <v>27</v>
      </c>
    </row>
    <row r="31" spans="1:20" ht="22.15" customHeight="1" x14ac:dyDescent="0.3">
      <c r="A31" s="13"/>
      <c r="B31" s="13"/>
      <c r="C31" s="14" t="s">
        <v>139</v>
      </c>
      <c r="D31" s="35">
        <f t="shared" si="1"/>
        <v>1</v>
      </c>
      <c r="E31" s="35">
        <v>0</v>
      </c>
      <c r="F31" s="35">
        <v>0</v>
      </c>
      <c r="G31" s="35">
        <v>1</v>
      </c>
      <c r="H31" s="35">
        <v>0</v>
      </c>
      <c r="I31" s="35">
        <v>0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0</v>
      </c>
      <c r="R31" s="35">
        <v>0</v>
      </c>
      <c r="S31" s="35">
        <v>0</v>
      </c>
      <c r="T31" s="35">
        <v>0</v>
      </c>
    </row>
    <row r="32" spans="1:20" ht="22.15" customHeight="1" x14ac:dyDescent="0.3">
      <c r="A32" s="13" t="s">
        <v>286</v>
      </c>
      <c r="B32" s="13" t="s">
        <v>287</v>
      </c>
      <c r="C32" s="14" t="s">
        <v>56</v>
      </c>
      <c r="D32" s="35">
        <f t="shared" si="1"/>
        <v>1621</v>
      </c>
      <c r="E32" s="35">
        <v>29</v>
      </c>
      <c r="F32" s="35">
        <v>137</v>
      </c>
      <c r="G32" s="35">
        <v>1023</v>
      </c>
      <c r="H32" s="35">
        <v>24</v>
      </c>
      <c r="I32" s="35">
        <v>0</v>
      </c>
      <c r="J32" s="35">
        <v>0</v>
      </c>
      <c r="K32" s="35">
        <v>0</v>
      </c>
      <c r="L32" s="35">
        <v>3</v>
      </c>
      <c r="M32" s="35">
        <v>8</v>
      </c>
      <c r="N32" s="35">
        <v>18</v>
      </c>
      <c r="O32" s="35">
        <v>1</v>
      </c>
      <c r="P32" s="35">
        <v>0</v>
      </c>
      <c r="Q32" s="35">
        <v>0</v>
      </c>
      <c r="R32" s="35">
        <v>107</v>
      </c>
      <c r="S32" s="35">
        <v>0</v>
      </c>
      <c r="T32" s="35">
        <v>271</v>
      </c>
    </row>
    <row r="33" spans="1:20" ht="22.15" customHeight="1" x14ac:dyDescent="0.3">
      <c r="A33" s="13"/>
      <c r="B33" s="13"/>
      <c r="C33" s="14" t="s">
        <v>60</v>
      </c>
      <c r="D33" s="35">
        <f t="shared" si="1"/>
        <v>65</v>
      </c>
      <c r="E33" s="35">
        <v>0</v>
      </c>
      <c r="F33" s="35">
        <v>3</v>
      </c>
      <c r="G33" s="35">
        <v>24</v>
      </c>
      <c r="H33" s="35">
        <v>4</v>
      </c>
      <c r="I33" s="35">
        <v>0</v>
      </c>
      <c r="J33" s="35">
        <v>0</v>
      </c>
      <c r="K33" s="35">
        <v>0</v>
      </c>
      <c r="L33" s="35">
        <v>2</v>
      </c>
      <c r="M33" s="35">
        <v>0</v>
      </c>
      <c r="N33" s="35">
        <v>1</v>
      </c>
      <c r="O33" s="35">
        <v>1</v>
      </c>
      <c r="P33" s="35">
        <v>0</v>
      </c>
      <c r="Q33" s="35">
        <v>0</v>
      </c>
      <c r="R33" s="35">
        <v>0</v>
      </c>
      <c r="S33" s="35">
        <v>0</v>
      </c>
      <c r="T33" s="35">
        <v>30</v>
      </c>
    </row>
    <row r="34" spans="1:20" ht="22.15" customHeight="1" x14ac:dyDescent="0.3">
      <c r="A34" s="13"/>
      <c r="B34" s="13"/>
      <c r="C34" s="14" t="s">
        <v>82</v>
      </c>
      <c r="D34" s="35">
        <f t="shared" si="1"/>
        <v>114</v>
      </c>
      <c r="E34" s="35">
        <v>0</v>
      </c>
      <c r="F34" s="35">
        <v>21</v>
      </c>
      <c r="G34" s="35">
        <v>52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2</v>
      </c>
      <c r="N34" s="35">
        <v>1</v>
      </c>
      <c r="O34" s="35">
        <v>0</v>
      </c>
      <c r="P34" s="35">
        <v>0</v>
      </c>
      <c r="Q34" s="35">
        <v>0</v>
      </c>
      <c r="R34" s="35">
        <v>8</v>
      </c>
      <c r="S34" s="35">
        <v>0</v>
      </c>
      <c r="T34" s="35">
        <v>30</v>
      </c>
    </row>
    <row r="35" spans="1:20" ht="22.15" customHeight="1" x14ac:dyDescent="0.3">
      <c r="A35" s="13"/>
      <c r="B35" s="13"/>
      <c r="C35" s="14" t="s">
        <v>83</v>
      </c>
      <c r="D35" s="35">
        <f t="shared" si="1"/>
        <v>168</v>
      </c>
      <c r="E35" s="35">
        <v>1</v>
      </c>
      <c r="F35" s="35">
        <v>10</v>
      </c>
      <c r="G35" s="35">
        <v>129</v>
      </c>
      <c r="H35" s="35">
        <v>1</v>
      </c>
      <c r="I35" s="35">
        <v>0</v>
      </c>
      <c r="J35" s="35">
        <v>0</v>
      </c>
      <c r="K35" s="35">
        <v>0</v>
      </c>
      <c r="L35" s="35">
        <v>0</v>
      </c>
      <c r="M35" s="35">
        <v>2</v>
      </c>
      <c r="N35" s="35">
        <v>1</v>
      </c>
      <c r="O35" s="35">
        <v>0</v>
      </c>
      <c r="P35" s="35">
        <v>0</v>
      </c>
      <c r="Q35" s="35">
        <v>0</v>
      </c>
      <c r="R35" s="35">
        <v>13</v>
      </c>
      <c r="S35" s="35">
        <v>0</v>
      </c>
      <c r="T35" s="35">
        <v>11</v>
      </c>
    </row>
    <row r="36" spans="1:20" ht="22.15" customHeight="1" x14ac:dyDescent="0.3">
      <c r="A36" s="13"/>
      <c r="B36" s="13"/>
      <c r="C36" s="14" t="s">
        <v>84</v>
      </c>
      <c r="D36" s="35">
        <f t="shared" si="1"/>
        <v>178</v>
      </c>
      <c r="E36" s="35">
        <v>1</v>
      </c>
      <c r="F36" s="35">
        <v>7</v>
      </c>
      <c r="G36" s="35">
        <v>149</v>
      </c>
      <c r="H36" s="35">
        <v>1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5">
        <v>1</v>
      </c>
      <c r="O36" s="35">
        <v>0</v>
      </c>
      <c r="P36" s="35">
        <v>0</v>
      </c>
      <c r="Q36" s="35">
        <v>0</v>
      </c>
      <c r="R36" s="35">
        <v>4</v>
      </c>
      <c r="S36" s="35">
        <v>0</v>
      </c>
      <c r="T36" s="35">
        <v>15</v>
      </c>
    </row>
    <row r="37" spans="1:20" ht="22.15" customHeight="1" x14ac:dyDescent="0.3">
      <c r="A37" s="13"/>
      <c r="B37" s="13"/>
      <c r="C37" s="14" t="s">
        <v>85</v>
      </c>
      <c r="D37" s="35">
        <f t="shared" si="1"/>
        <v>41</v>
      </c>
      <c r="E37" s="35">
        <v>3</v>
      </c>
      <c r="F37" s="35">
        <v>4</v>
      </c>
      <c r="G37" s="35">
        <v>20</v>
      </c>
      <c r="H37" s="35">
        <v>1</v>
      </c>
      <c r="I37" s="35">
        <v>0</v>
      </c>
      <c r="J37" s="35">
        <v>0</v>
      </c>
      <c r="K37" s="35">
        <v>0</v>
      </c>
      <c r="L37" s="35">
        <v>0</v>
      </c>
      <c r="M37" s="35">
        <v>1</v>
      </c>
      <c r="N37" s="35">
        <v>2</v>
      </c>
      <c r="O37" s="35">
        <v>0</v>
      </c>
      <c r="P37" s="35">
        <v>0</v>
      </c>
      <c r="Q37" s="35">
        <v>0</v>
      </c>
      <c r="R37" s="35">
        <v>5</v>
      </c>
      <c r="S37" s="35">
        <v>0</v>
      </c>
      <c r="T37" s="35">
        <v>5</v>
      </c>
    </row>
    <row r="38" spans="1:20" ht="22.15" customHeight="1" x14ac:dyDescent="0.3">
      <c r="A38" s="13"/>
      <c r="B38" s="13"/>
      <c r="C38" s="14" t="s">
        <v>86</v>
      </c>
      <c r="D38" s="35">
        <f t="shared" si="1"/>
        <v>134</v>
      </c>
      <c r="E38" s="35">
        <v>3</v>
      </c>
      <c r="F38" s="35">
        <v>18</v>
      </c>
      <c r="G38" s="35">
        <v>70</v>
      </c>
      <c r="H38" s="35">
        <v>0</v>
      </c>
      <c r="I38" s="35">
        <v>0</v>
      </c>
      <c r="J38" s="35">
        <v>0</v>
      </c>
      <c r="K38" s="35">
        <v>0</v>
      </c>
      <c r="L38" s="35">
        <v>1</v>
      </c>
      <c r="M38" s="35">
        <v>1</v>
      </c>
      <c r="N38" s="35">
        <v>2</v>
      </c>
      <c r="O38" s="35">
        <v>0</v>
      </c>
      <c r="P38" s="35">
        <v>0</v>
      </c>
      <c r="Q38" s="35">
        <v>0</v>
      </c>
      <c r="R38" s="35">
        <v>11</v>
      </c>
      <c r="S38" s="35">
        <v>0</v>
      </c>
      <c r="T38" s="35">
        <v>28</v>
      </c>
    </row>
    <row r="39" spans="1:20" ht="22.15" customHeight="1" x14ac:dyDescent="0.3">
      <c r="A39" s="13"/>
      <c r="B39" s="13"/>
      <c r="C39" s="14" t="s">
        <v>87</v>
      </c>
      <c r="D39" s="35">
        <f t="shared" si="1"/>
        <v>159</v>
      </c>
      <c r="E39" s="35">
        <v>4</v>
      </c>
      <c r="F39" s="35">
        <v>9</v>
      </c>
      <c r="G39" s="35">
        <v>100</v>
      </c>
      <c r="H39" s="35">
        <v>1</v>
      </c>
      <c r="I39" s="35">
        <v>0</v>
      </c>
      <c r="J39" s="35">
        <v>0</v>
      </c>
      <c r="K39" s="35">
        <v>0</v>
      </c>
      <c r="L39" s="35">
        <v>0</v>
      </c>
      <c r="M39" s="35">
        <v>1</v>
      </c>
      <c r="N39" s="35">
        <v>1</v>
      </c>
      <c r="O39" s="35">
        <v>0</v>
      </c>
      <c r="P39" s="35">
        <v>0</v>
      </c>
      <c r="Q39" s="35">
        <v>0</v>
      </c>
      <c r="R39" s="35">
        <v>6</v>
      </c>
      <c r="S39" s="35">
        <v>0</v>
      </c>
      <c r="T39" s="35">
        <v>37</v>
      </c>
    </row>
    <row r="40" spans="1:20" ht="22.15" customHeight="1" x14ac:dyDescent="0.3">
      <c r="A40" s="13"/>
      <c r="B40" s="13"/>
      <c r="C40" s="14" t="s">
        <v>88</v>
      </c>
      <c r="D40" s="35">
        <f t="shared" si="1"/>
        <v>120</v>
      </c>
      <c r="E40" s="35">
        <v>3</v>
      </c>
      <c r="F40" s="35">
        <v>11</v>
      </c>
      <c r="G40" s="35">
        <v>74</v>
      </c>
      <c r="H40" s="35">
        <v>5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0</v>
      </c>
      <c r="R40" s="35">
        <v>5</v>
      </c>
      <c r="S40" s="35">
        <v>0</v>
      </c>
      <c r="T40" s="35">
        <v>22</v>
      </c>
    </row>
    <row r="41" spans="1:20" ht="22.15" customHeight="1" x14ac:dyDescent="0.3">
      <c r="A41" s="13"/>
      <c r="B41" s="13"/>
      <c r="C41" s="14" t="s">
        <v>89</v>
      </c>
      <c r="D41" s="35">
        <f t="shared" si="1"/>
        <v>43</v>
      </c>
      <c r="E41" s="35">
        <v>1</v>
      </c>
      <c r="F41" s="35">
        <v>4</v>
      </c>
      <c r="G41" s="35">
        <v>15</v>
      </c>
      <c r="H41" s="35">
        <v>2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2</v>
      </c>
      <c r="O41" s="35">
        <v>0</v>
      </c>
      <c r="P41" s="35">
        <v>0</v>
      </c>
      <c r="Q41" s="35">
        <v>0</v>
      </c>
      <c r="R41" s="35">
        <v>5</v>
      </c>
      <c r="S41" s="35">
        <v>0</v>
      </c>
      <c r="T41" s="35">
        <v>14</v>
      </c>
    </row>
    <row r="42" spans="1:20" ht="22.15" customHeight="1" x14ac:dyDescent="0.3">
      <c r="A42" s="13"/>
      <c r="B42" s="13"/>
      <c r="C42" s="14" t="s">
        <v>90</v>
      </c>
      <c r="D42" s="35">
        <f t="shared" si="1"/>
        <v>73</v>
      </c>
      <c r="E42" s="35">
        <v>0</v>
      </c>
      <c r="F42" s="35">
        <v>12</v>
      </c>
      <c r="G42" s="35">
        <v>36</v>
      </c>
      <c r="H42" s="35">
        <v>1</v>
      </c>
      <c r="I42" s="35">
        <v>0</v>
      </c>
      <c r="J42" s="35">
        <v>0</v>
      </c>
      <c r="K42" s="35">
        <v>0</v>
      </c>
      <c r="L42" s="35">
        <v>0</v>
      </c>
      <c r="M42" s="35">
        <v>0</v>
      </c>
      <c r="N42" s="35">
        <v>2</v>
      </c>
      <c r="O42" s="35">
        <v>0</v>
      </c>
      <c r="P42" s="35">
        <v>0</v>
      </c>
      <c r="Q42" s="35">
        <v>0</v>
      </c>
      <c r="R42" s="35">
        <v>12</v>
      </c>
      <c r="S42" s="35">
        <v>0</v>
      </c>
      <c r="T42" s="35">
        <v>10</v>
      </c>
    </row>
    <row r="43" spans="1:20" ht="22.15" customHeight="1" x14ac:dyDescent="0.3">
      <c r="A43" s="13"/>
      <c r="B43" s="13"/>
      <c r="C43" s="14" t="s">
        <v>91</v>
      </c>
      <c r="D43" s="35">
        <f t="shared" si="1"/>
        <v>29</v>
      </c>
      <c r="E43" s="35">
        <v>4</v>
      </c>
      <c r="F43" s="35">
        <v>4</v>
      </c>
      <c r="G43" s="35">
        <v>11</v>
      </c>
      <c r="H43" s="35">
        <v>1</v>
      </c>
      <c r="I43" s="35">
        <v>0</v>
      </c>
      <c r="J43" s="35">
        <v>0</v>
      </c>
      <c r="K43" s="35">
        <v>0</v>
      </c>
      <c r="L43" s="35">
        <v>0</v>
      </c>
      <c r="M43" s="35">
        <v>0</v>
      </c>
      <c r="N43" s="35">
        <v>1</v>
      </c>
      <c r="O43" s="35">
        <v>0</v>
      </c>
      <c r="P43" s="35">
        <v>0</v>
      </c>
      <c r="Q43" s="35">
        <v>0</v>
      </c>
      <c r="R43" s="35">
        <v>4</v>
      </c>
      <c r="S43" s="35">
        <v>0</v>
      </c>
      <c r="T43" s="35">
        <v>4</v>
      </c>
    </row>
    <row r="44" spans="1:20" ht="22.15" customHeight="1" x14ac:dyDescent="0.3">
      <c r="A44" s="13"/>
      <c r="B44" s="13"/>
      <c r="C44" s="14" t="s">
        <v>92</v>
      </c>
      <c r="D44" s="35">
        <f t="shared" si="1"/>
        <v>86</v>
      </c>
      <c r="E44" s="35">
        <v>2</v>
      </c>
      <c r="F44" s="35">
        <v>6</v>
      </c>
      <c r="G44" s="35">
        <v>58</v>
      </c>
      <c r="H44" s="35">
        <v>1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1</v>
      </c>
      <c r="O44" s="35">
        <v>0</v>
      </c>
      <c r="P44" s="35">
        <v>0</v>
      </c>
      <c r="Q44" s="35">
        <v>0</v>
      </c>
      <c r="R44" s="35">
        <v>7</v>
      </c>
      <c r="S44" s="35">
        <v>0</v>
      </c>
      <c r="T44" s="35">
        <v>11</v>
      </c>
    </row>
    <row r="45" spans="1:20" ht="22.15" customHeight="1" x14ac:dyDescent="0.3">
      <c r="A45" s="13"/>
      <c r="B45" s="13"/>
      <c r="C45" s="14" t="s">
        <v>93</v>
      </c>
      <c r="D45" s="35">
        <f t="shared" si="1"/>
        <v>82</v>
      </c>
      <c r="E45" s="35">
        <v>1</v>
      </c>
      <c r="F45" s="35">
        <v>15</v>
      </c>
      <c r="G45" s="35">
        <v>53</v>
      </c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6</v>
      </c>
      <c r="S45" s="35">
        <v>0</v>
      </c>
      <c r="T45" s="35">
        <v>7</v>
      </c>
    </row>
    <row r="46" spans="1:20" ht="22.15" customHeight="1" x14ac:dyDescent="0.3">
      <c r="A46" s="13"/>
      <c r="B46" s="13"/>
      <c r="C46" s="14" t="s">
        <v>94</v>
      </c>
      <c r="D46" s="35">
        <f t="shared" si="1"/>
        <v>31</v>
      </c>
      <c r="E46" s="35">
        <v>2</v>
      </c>
      <c r="F46" s="35">
        <v>1</v>
      </c>
      <c r="G46" s="35">
        <v>12</v>
      </c>
      <c r="H46" s="35">
        <v>1</v>
      </c>
      <c r="I46" s="35">
        <v>0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6</v>
      </c>
      <c r="S46" s="35">
        <v>0</v>
      </c>
      <c r="T46" s="35">
        <v>9</v>
      </c>
    </row>
    <row r="47" spans="1:20" ht="22.15" customHeight="1" x14ac:dyDescent="0.3">
      <c r="A47" s="13"/>
      <c r="B47" s="13"/>
      <c r="C47" s="14" t="s">
        <v>80</v>
      </c>
      <c r="D47" s="35">
        <f t="shared" si="1"/>
        <v>39</v>
      </c>
      <c r="E47" s="35">
        <v>1</v>
      </c>
      <c r="F47" s="35">
        <v>1</v>
      </c>
      <c r="G47" s="35">
        <v>21</v>
      </c>
      <c r="H47" s="35">
        <v>1</v>
      </c>
      <c r="I47" s="35">
        <v>0</v>
      </c>
      <c r="J47" s="35">
        <v>0</v>
      </c>
      <c r="K47" s="35">
        <v>0</v>
      </c>
      <c r="L47" s="35">
        <v>0</v>
      </c>
      <c r="M47" s="35">
        <v>1</v>
      </c>
      <c r="N47" s="35">
        <v>1</v>
      </c>
      <c r="O47" s="35">
        <v>0</v>
      </c>
      <c r="P47" s="35">
        <v>0</v>
      </c>
      <c r="Q47" s="35">
        <v>0</v>
      </c>
      <c r="R47" s="35">
        <v>3</v>
      </c>
      <c r="S47" s="35">
        <v>0</v>
      </c>
      <c r="T47" s="35">
        <v>10</v>
      </c>
    </row>
    <row r="48" spans="1:20" ht="22.15" customHeight="1" x14ac:dyDescent="0.3">
      <c r="A48" s="13"/>
      <c r="B48" s="13"/>
      <c r="C48" s="14" t="s">
        <v>95</v>
      </c>
      <c r="D48" s="35">
        <f t="shared" si="1"/>
        <v>259</v>
      </c>
      <c r="E48" s="35">
        <v>3</v>
      </c>
      <c r="F48" s="35">
        <v>11</v>
      </c>
      <c r="G48" s="35">
        <v>199</v>
      </c>
      <c r="H48" s="35">
        <v>4</v>
      </c>
      <c r="I48" s="35">
        <v>0</v>
      </c>
      <c r="J48" s="35">
        <v>0</v>
      </c>
      <c r="K48" s="35">
        <v>0</v>
      </c>
      <c r="L48" s="35">
        <v>0</v>
      </c>
      <c r="M48" s="35">
        <v>0</v>
      </c>
      <c r="N48" s="35">
        <v>2</v>
      </c>
      <c r="O48" s="35">
        <v>0</v>
      </c>
      <c r="P48" s="35">
        <v>0</v>
      </c>
      <c r="Q48" s="35">
        <v>0</v>
      </c>
      <c r="R48" s="35">
        <v>12</v>
      </c>
      <c r="S48" s="35">
        <v>0</v>
      </c>
      <c r="T48" s="35">
        <v>28</v>
      </c>
    </row>
    <row r="49" spans="1:20" ht="22.15" customHeight="1" x14ac:dyDescent="0.3">
      <c r="A49" s="13" t="s">
        <v>288</v>
      </c>
      <c r="B49" s="13" t="s">
        <v>25</v>
      </c>
      <c r="C49" s="14" t="s">
        <v>56</v>
      </c>
      <c r="D49" s="35">
        <f t="shared" si="1"/>
        <v>3193</v>
      </c>
      <c r="E49" s="35">
        <v>17</v>
      </c>
      <c r="F49" s="35">
        <v>203</v>
      </c>
      <c r="G49" s="35">
        <v>2663</v>
      </c>
      <c r="H49" s="35">
        <v>48</v>
      </c>
      <c r="I49" s="35">
        <v>0</v>
      </c>
      <c r="J49" s="35">
        <v>0</v>
      </c>
      <c r="K49" s="35">
        <v>0</v>
      </c>
      <c r="L49" s="35">
        <v>5</v>
      </c>
      <c r="M49" s="35">
        <v>10</v>
      </c>
      <c r="N49" s="35">
        <v>25</v>
      </c>
      <c r="O49" s="35">
        <v>1</v>
      </c>
      <c r="P49" s="35">
        <v>0</v>
      </c>
      <c r="Q49" s="35">
        <v>0</v>
      </c>
      <c r="R49" s="35">
        <v>120</v>
      </c>
      <c r="S49" s="35">
        <v>0</v>
      </c>
      <c r="T49" s="35">
        <v>101</v>
      </c>
    </row>
    <row r="50" spans="1:20" ht="22.15" customHeight="1" x14ac:dyDescent="0.3">
      <c r="A50" s="13"/>
      <c r="B50" s="13"/>
      <c r="C50" s="14" t="s">
        <v>84</v>
      </c>
      <c r="D50" s="35">
        <f t="shared" si="1"/>
        <v>208</v>
      </c>
      <c r="E50" s="35">
        <v>4</v>
      </c>
      <c r="F50" s="35">
        <v>14</v>
      </c>
      <c r="G50" s="35">
        <v>164</v>
      </c>
      <c r="H50" s="35">
        <v>4</v>
      </c>
      <c r="I50" s="35">
        <v>0</v>
      </c>
      <c r="J50" s="35">
        <v>0</v>
      </c>
      <c r="K50" s="35">
        <v>0</v>
      </c>
      <c r="L50" s="35">
        <v>1</v>
      </c>
      <c r="M50" s="35">
        <v>1</v>
      </c>
      <c r="N50" s="35">
        <v>3</v>
      </c>
      <c r="O50" s="35">
        <v>0</v>
      </c>
      <c r="P50" s="35">
        <v>0</v>
      </c>
      <c r="Q50" s="35">
        <v>0</v>
      </c>
      <c r="R50" s="35">
        <v>10</v>
      </c>
      <c r="S50" s="35">
        <v>0</v>
      </c>
      <c r="T50" s="35">
        <v>7</v>
      </c>
    </row>
    <row r="51" spans="1:20" ht="22.15" customHeight="1" x14ac:dyDescent="0.3">
      <c r="A51" s="13"/>
      <c r="B51" s="13"/>
      <c r="C51" s="14" t="s">
        <v>96</v>
      </c>
      <c r="D51" s="35">
        <f t="shared" si="1"/>
        <v>668</v>
      </c>
      <c r="E51" s="35">
        <v>6</v>
      </c>
      <c r="F51" s="35">
        <v>41</v>
      </c>
      <c r="G51" s="35">
        <v>575</v>
      </c>
      <c r="H51" s="35">
        <v>2</v>
      </c>
      <c r="I51" s="35">
        <v>0</v>
      </c>
      <c r="J51" s="35">
        <v>0</v>
      </c>
      <c r="K51" s="35">
        <v>0</v>
      </c>
      <c r="L51" s="35">
        <v>0</v>
      </c>
      <c r="M51" s="35">
        <v>1</v>
      </c>
      <c r="N51" s="35">
        <v>5</v>
      </c>
      <c r="O51" s="35">
        <v>0</v>
      </c>
      <c r="P51" s="35">
        <v>0</v>
      </c>
      <c r="Q51" s="35">
        <v>0</v>
      </c>
      <c r="R51" s="35">
        <v>17</v>
      </c>
      <c r="S51" s="35">
        <v>0</v>
      </c>
      <c r="T51" s="35">
        <v>21</v>
      </c>
    </row>
    <row r="52" spans="1:20" ht="22.15" customHeight="1" x14ac:dyDescent="0.3">
      <c r="A52" s="13"/>
      <c r="B52" s="13"/>
      <c r="C52" s="14" t="s">
        <v>97</v>
      </c>
      <c r="D52" s="35">
        <f t="shared" si="1"/>
        <v>252</v>
      </c>
      <c r="E52" s="35">
        <v>0</v>
      </c>
      <c r="F52" s="35">
        <v>8</v>
      </c>
      <c r="G52" s="35">
        <v>193</v>
      </c>
      <c r="H52" s="35">
        <v>19</v>
      </c>
      <c r="I52" s="35">
        <v>0</v>
      </c>
      <c r="J52" s="35">
        <v>0</v>
      </c>
      <c r="K52" s="35">
        <v>0</v>
      </c>
      <c r="L52" s="35">
        <v>0</v>
      </c>
      <c r="M52" s="35">
        <v>2</v>
      </c>
      <c r="N52" s="35">
        <v>1</v>
      </c>
      <c r="O52" s="35">
        <v>1</v>
      </c>
      <c r="P52" s="35">
        <v>0</v>
      </c>
      <c r="Q52" s="35">
        <v>0</v>
      </c>
      <c r="R52" s="35">
        <v>18</v>
      </c>
      <c r="S52" s="35">
        <v>0</v>
      </c>
      <c r="T52" s="35">
        <v>10</v>
      </c>
    </row>
    <row r="53" spans="1:20" ht="22.15" customHeight="1" x14ac:dyDescent="0.3">
      <c r="A53" s="13"/>
      <c r="B53" s="13"/>
      <c r="C53" s="14" t="s">
        <v>85</v>
      </c>
      <c r="D53" s="35">
        <f t="shared" si="1"/>
        <v>413</v>
      </c>
      <c r="E53" s="35">
        <v>1</v>
      </c>
      <c r="F53" s="35">
        <v>43</v>
      </c>
      <c r="G53" s="35">
        <v>317</v>
      </c>
      <c r="H53" s="35">
        <v>7</v>
      </c>
      <c r="I53" s="35">
        <v>0</v>
      </c>
      <c r="J53" s="35">
        <v>0</v>
      </c>
      <c r="K53" s="35">
        <v>0</v>
      </c>
      <c r="L53" s="35">
        <v>3</v>
      </c>
      <c r="M53" s="35">
        <v>5</v>
      </c>
      <c r="N53" s="35">
        <v>2</v>
      </c>
      <c r="O53" s="35">
        <v>0</v>
      </c>
      <c r="P53" s="35">
        <v>0</v>
      </c>
      <c r="Q53" s="35">
        <v>0</v>
      </c>
      <c r="R53" s="35">
        <v>17</v>
      </c>
      <c r="S53" s="35">
        <v>0</v>
      </c>
      <c r="T53" s="35">
        <v>18</v>
      </c>
    </row>
    <row r="54" spans="1:20" ht="22.15" customHeight="1" x14ac:dyDescent="0.3">
      <c r="A54" s="13"/>
      <c r="B54" s="13"/>
      <c r="C54" s="14" t="s">
        <v>88</v>
      </c>
      <c r="D54" s="35">
        <f t="shared" si="1"/>
        <v>469</v>
      </c>
      <c r="E54" s="35">
        <v>2</v>
      </c>
      <c r="F54" s="35">
        <v>31</v>
      </c>
      <c r="G54" s="35">
        <v>377</v>
      </c>
      <c r="H54" s="35">
        <v>6</v>
      </c>
      <c r="I54" s="35">
        <v>0</v>
      </c>
      <c r="J54" s="35">
        <v>0</v>
      </c>
      <c r="K54" s="35">
        <v>0</v>
      </c>
      <c r="L54" s="35">
        <v>1</v>
      </c>
      <c r="M54" s="35">
        <v>0</v>
      </c>
      <c r="N54" s="35">
        <v>7</v>
      </c>
      <c r="O54" s="35">
        <v>0</v>
      </c>
      <c r="P54" s="35">
        <v>0</v>
      </c>
      <c r="Q54" s="35">
        <v>0</v>
      </c>
      <c r="R54" s="35">
        <v>25</v>
      </c>
      <c r="S54" s="35">
        <v>0</v>
      </c>
      <c r="T54" s="35">
        <v>20</v>
      </c>
    </row>
    <row r="55" spans="1:20" ht="22.15" customHeight="1" x14ac:dyDescent="0.3">
      <c r="A55" s="13"/>
      <c r="B55" s="13"/>
      <c r="C55" s="14" t="s">
        <v>91</v>
      </c>
      <c r="D55" s="35">
        <f t="shared" si="1"/>
        <v>216</v>
      </c>
      <c r="E55" s="35">
        <v>1</v>
      </c>
      <c r="F55" s="35">
        <v>12</v>
      </c>
      <c r="G55" s="35">
        <v>179</v>
      </c>
      <c r="H55" s="35">
        <v>1</v>
      </c>
      <c r="I55" s="35">
        <v>0</v>
      </c>
      <c r="J55" s="35">
        <v>0</v>
      </c>
      <c r="K55" s="35">
        <v>0</v>
      </c>
      <c r="L55" s="35">
        <v>0</v>
      </c>
      <c r="M55" s="35">
        <v>0</v>
      </c>
      <c r="N55" s="35">
        <v>3</v>
      </c>
      <c r="O55" s="35">
        <v>0</v>
      </c>
      <c r="P55" s="35">
        <v>0</v>
      </c>
      <c r="Q55" s="35">
        <v>0</v>
      </c>
      <c r="R55" s="35">
        <v>17</v>
      </c>
      <c r="S55" s="35">
        <v>0</v>
      </c>
      <c r="T55" s="35">
        <v>3</v>
      </c>
    </row>
    <row r="56" spans="1:20" ht="22.15" customHeight="1" x14ac:dyDescent="0.3">
      <c r="A56" s="13"/>
      <c r="B56" s="13"/>
      <c r="C56" s="14" t="s">
        <v>98</v>
      </c>
      <c r="D56" s="35">
        <f t="shared" si="1"/>
        <v>560</v>
      </c>
      <c r="E56" s="35">
        <v>1</v>
      </c>
      <c r="F56" s="35">
        <v>34</v>
      </c>
      <c r="G56" s="35">
        <v>500</v>
      </c>
      <c r="H56" s="35">
        <v>1</v>
      </c>
      <c r="I56" s="35">
        <v>0</v>
      </c>
      <c r="J56" s="35">
        <v>0</v>
      </c>
      <c r="K56" s="35">
        <v>0</v>
      </c>
      <c r="L56" s="35">
        <v>0</v>
      </c>
      <c r="M56" s="35">
        <v>0</v>
      </c>
      <c r="N56" s="35">
        <v>3</v>
      </c>
      <c r="O56" s="35">
        <v>0</v>
      </c>
      <c r="P56" s="35">
        <v>0</v>
      </c>
      <c r="Q56" s="35">
        <v>0</v>
      </c>
      <c r="R56" s="35">
        <v>10</v>
      </c>
      <c r="S56" s="35">
        <v>0</v>
      </c>
      <c r="T56" s="35">
        <v>11</v>
      </c>
    </row>
    <row r="57" spans="1:20" ht="22.15" customHeight="1" x14ac:dyDescent="0.3">
      <c r="A57" s="13"/>
      <c r="B57" s="13"/>
      <c r="C57" s="14" t="s">
        <v>80</v>
      </c>
      <c r="D57" s="35">
        <f t="shared" si="1"/>
        <v>407</v>
      </c>
      <c r="E57" s="35">
        <v>2</v>
      </c>
      <c r="F57" s="35">
        <v>20</v>
      </c>
      <c r="G57" s="35">
        <v>358</v>
      </c>
      <c r="H57" s="35">
        <v>8</v>
      </c>
      <c r="I57" s="35">
        <v>0</v>
      </c>
      <c r="J57" s="35">
        <v>0</v>
      </c>
      <c r="K57" s="35">
        <v>0</v>
      </c>
      <c r="L57" s="35">
        <v>0</v>
      </c>
      <c r="M57" s="35">
        <v>1</v>
      </c>
      <c r="N57" s="35">
        <v>1</v>
      </c>
      <c r="O57" s="35">
        <v>0</v>
      </c>
      <c r="P57" s="35">
        <v>0</v>
      </c>
      <c r="Q57" s="35">
        <v>0</v>
      </c>
      <c r="R57" s="35">
        <v>6</v>
      </c>
      <c r="S57" s="35">
        <v>0</v>
      </c>
      <c r="T57" s="35">
        <v>11</v>
      </c>
    </row>
    <row r="58" spans="1:20" ht="22.15" customHeight="1" x14ac:dyDescent="0.3">
      <c r="A58" s="13" t="s">
        <v>54</v>
      </c>
      <c r="B58" s="13" t="s">
        <v>289</v>
      </c>
      <c r="C58" s="14" t="s">
        <v>56</v>
      </c>
      <c r="D58" s="35">
        <f t="shared" si="1"/>
        <v>4034</v>
      </c>
      <c r="E58" s="35">
        <v>22</v>
      </c>
      <c r="F58" s="35">
        <v>128</v>
      </c>
      <c r="G58" s="35">
        <v>3062</v>
      </c>
      <c r="H58" s="35">
        <v>65</v>
      </c>
      <c r="I58" s="35">
        <v>0</v>
      </c>
      <c r="J58" s="35">
        <v>0</v>
      </c>
      <c r="K58" s="35">
        <v>0</v>
      </c>
      <c r="L58" s="35">
        <v>166</v>
      </c>
      <c r="M58" s="35">
        <v>31</v>
      </c>
      <c r="N58" s="35">
        <v>26</v>
      </c>
      <c r="O58" s="35">
        <v>0</v>
      </c>
      <c r="P58" s="35">
        <v>0</v>
      </c>
      <c r="Q58" s="35">
        <v>0</v>
      </c>
      <c r="R58" s="35">
        <v>318</v>
      </c>
      <c r="S58" s="35">
        <v>0</v>
      </c>
      <c r="T58" s="35">
        <v>216</v>
      </c>
    </row>
    <row r="59" spans="1:20" ht="22.15" customHeight="1" x14ac:dyDescent="0.3">
      <c r="A59" s="13"/>
      <c r="B59" s="13"/>
      <c r="C59" s="14" t="s">
        <v>99</v>
      </c>
      <c r="D59" s="35">
        <f t="shared" si="1"/>
        <v>117</v>
      </c>
      <c r="E59" s="35">
        <v>1</v>
      </c>
      <c r="F59" s="35">
        <v>6</v>
      </c>
      <c r="G59" s="35">
        <v>53</v>
      </c>
      <c r="H59" s="35">
        <v>27</v>
      </c>
      <c r="I59" s="35">
        <v>0</v>
      </c>
      <c r="J59" s="35">
        <v>0</v>
      </c>
      <c r="K59" s="35">
        <v>0</v>
      </c>
      <c r="L59" s="35">
        <v>4</v>
      </c>
      <c r="M59" s="35">
        <v>0</v>
      </c>
      <c r="N59" s="35">
        <v>3</v>
      </c>
      <c r="O59" s="35">
        <v>0</v>
      </c>
      <c r="P59" s="35">
        <v>0</v>
      </c>
      <c r="Q59" s="35">
        <v>0</v>
      </c>
      <c r="R59" s="35">
        <v>21</v>
      </c>
      <c r="S59" s="35">
        <v>0</v>
      </c>
      <c r="T59" s="35">
        <v>2</v>
      </c>
    </row>
    <row r="60" spans="1:20" ht="22.15" customHeight="1" x14ac:dyDescent="0.3">
      <c r="A60" s="13"/>
      <c r="B60" s="13"/>
      <c r="C60" s="14" t="s">
        <v>100</v>
      </c>
      <c r="D60" s="35">
        <f t="shared" si="1"/>
        <v>437</v>
      </c>
      <c r="E60" s="35">
        <v>2</v>
      </c>
      <c r="F60" s="35">
        <v>14</v>
      </c>
      <c r="G60" s="35">
        <v>334</v>
      </c>
      <c r="H60" s="35">
        <v>3</v>
      </c>
      <c r="I60" s="35">
        <v>0</v>
      </c>
      <c r="J60" s="35">
        <v>0</v>
      </c>
      <c r="K60" s="35">
        <v>0</v>
      </c>
      <c r="L60" s="35">
        <v>21</v>
      </c>
      <c r="M60" s="35">
        <v>0</v>
      </c>
      <c r="N60" s="35">
        <v>5</v>
      </c>
      <c r="O60" s="35">
        <v>0</v>
      </c>
      <c r="P60" s="35">
        <v>0</v>
      </c>
      <c r="Q60" s="35">
        <v>0</v>
      </c>
      <c r="R60" s="35">
        <v>40</v>
      </c>
      <c r="S60" s="35">
        <v>0</v>
      </c>
      <c r="T60" s="35">
        <v>18</v>
      </c>
    </row>
    <row r="61" spans="1:20" ht="22.15" customHeight="1" x14ac:dyDescent="0.3">
      <c r="A61" s="13"/>
      <c r="B61" s="13"/>
      <c r="C61" s="14" t="s">
        <v>101</v>
      </c>
      <c r="D61" s="35">
        <f t="shared" si="1"/>
        <v>869</v>
      </c>
      <c r="E61" s="35">
        <v>2</v>
      </c>
      <c r="F61" s="35">
        <v>28</v>
      </c>
      <c r="G61" s="35">
        <v>687</v>
      </c>
      <c r="H61" s="35">
        <v>5</v>
      </c>
      <c r="I61" s="35">
        <v>0</v>
      </c>
      <c r="J61" s="35">
        <v>0</v>
      </c>
      <c r="K61" s="35">
        <v>0</v>
      </c>
      <c r="L61" s="35">
        <v>34</v>
      </c>
      <c r="M61" s="35">
        <v>2</v>
      </c>
      <c r="N61" s="35">
        <v>1</v>
      </c>
      <c r="O61" s="35">
        <v>0</v>
      </c>
      <c r="P61" s="35">
        <v>0</v>
      </c>
      <c r="Q61" s="35">
        <v>0</v>
      </c>
      <c r="R61" s="35">
        <v>69</v>
      </c>
      <c r="S61" s="35">
        <v>0</v>
      </c>
      <c r="T61" s="35">
        <v>41</v>
      </c>
    </row>
    <row r="62" spans="1:20" ht="22.15" customHeight="1" x14ac:dyDescent="0.3">
      <c r="A62" s="13"/>
      <c r="B62" s="13"/>
      <c r="C62" s="14" t="s">
        <v>85</v>
      </c>
      <c r="D62" s="35">
        <f t="shared" si="1"/>
        <v>104</v>
      </c>
      <c r="E62" s="35">
        <v>2</v>
      </c>
      <c r="F62" s="35">
        <v>0</v>
      </c>
      <c r="G62" s="35">
        <v>82</v>
      </c>
      <c r="H62" s="35">
        <v>1</v>
      </c>
      <c r="I62" s="35">
        <v>0</v>
      </c>
      <c r="J62" s="35">
        <v>0</v>
      </c>
      <c r="K62" s="35">
        <v>0</v>
      </c>
      <c r="L62" s="35">
        <v>4</v>
      </c>
      <c r="M62" s="35">
        <v>0</v>
      </c>
      <c r="N62" s="35">
        <v>1</v>
      </c>
      <c r="O62" s="35">
        <v>0</v>
      </c>
      <c r="P62" s="35">
        <v>0</v>
      </c>
      <c r="Q62" s="35">
        <v>0</v>
      </c>
      <c r="R62" s="35">
        <v>7</v>
      </c>
      <c r="S62" s="35">
        <v>0</v>
      </c>
      <c r="T62" s="35">
        <v>7</v>
      </c>
    </row>
    <row r="63" spans="1:20" ht="22.15" customHeight="1" x14ac:dyDescent="0.3">
      <c r="A63" s="13"/>
      <c r="B63" s="13"/>
      <c r="C63" s="14" t="s">
        <v>102</v>
      </c>
      <c r="D63" s="35">
        <f t="shared" si="1"/>
        <v>528</v>
      </c>
      <c r="E63" s="35">
        <v>4</v>
      </c>
      <c r="F63" s="35">
        <v>23</v>
      </c>
      <c r="G63" s="35">
        <v>414</v>
      </c>
      <c r="H63" s="35">
        <v>4</v>
      </c>
      <c r="I63" s="35">
        <v>0</v>
      </c>
      <c r="J63" s="35">
        <v>0</v>
      </c>
      <c r="K63" s="35">
        <v>0</v>
      </c>
      <c r="L63" s="35">
        <v>20</v>
      </c>
      <c r="M63" s="35">
        <v>1</v>
      </c>
      <c r="N63" s="35">
        <v>5</v>
      </c>
      <c r="O63" s="35">
        <v>0</v>
      </c>
      <c r="P63" s="35">
        <v>0</v>
      </c>
      <c r="Q63" s="35">
        <v>0</v>
      </c>
      <c r="R63" s="35">
        <v>43</v>
      </c>
      <c r="S63" s="35">
        <v>0</v>
      </c>
      <c r="T63" s="35">
        <v>14</v>
      </c>
    </row>
    <row r="64" spans="1:20" ht="22.15" customHeight="1" x14ac:dyDescent="0.3">
      <c r="A64" s="13"/>
      <c r="B64" s="13"/>
      <c r="C64" s="14" t="s">
        <v>103</v>
      </c>
      <c r="D64" s="35">
        <f t="shared" si="1"/>
        <v>727</v>
      </c>
      <c r="E64" s="35">
        <v>3</v>
      </c>
      <c r="F64" s="35">
        <v>26</v>
      </c>
      <c r="G64" s="35">
        <v>575</v>
      </c>
      <c r="H64" s="35">
        <v>5</v>
      </c>
      <c r="I64" s="35">
        <v>0</v>
      </c>
      <c r="J64" s="35">
        <v>0</v>
      </c>
      <c r="K64" s="35">
        <v>0</v>
      </c>
      <c r="L64" s="35">
        <v>25</v>
      </c>
      <c r="M64" s="35">
        <v>2</v>
      </c>
      <c r="N64" s="35">
        <v>3</v>
      </c>
      <c r="O64" s="35">
        <v>0</v>
      </c>
      <c r="P64" s="35">
        <v>0</v>
      </c>
      <c r="Q64" s="35">
        <v>0</v>
      </c>
      <c r="R64" s="35">
        <v>42</v>
      </c>
      <c r="S64" s="35">
        <v>0</v>
      </c>
      <c r="T64" s="35">
        <v>46</v>
      </c>
    </row>
    <row r="65" spans="1:20" ht="22.15" customHeight="1" x14ac:dyDescent="0.3">
      <c r="A65" s="13"/>
      <c r="B65" s="13"/>
      <c r="C65" s="14" t="s">
        <v>91</v>
      </c>
      <c r="D65" s="35">
        <f t="shared" si="1"/>
        <v>613</v>
      </c>
      <c r="E65" s="35">
        <v>4</v>
      </c>
      <c r="F65" s="35">
        <v>18</v>
      </c>
      <c r="G65" s="35">
        <v>458</v>
      </c>
      <c r="H65" s="35">
        <v>5</v>
      </c>
      <c r="I65" s="35">
        <v>0</v>
      </c>
      <c r="J65" s="35">
        <v>0</v>
      </c>
      <c r="K65" s="35">
        <v>0</v>
      </c>
      <c r="L65" s="35">
        <v>30</v>
      </c>
      <c r="M65" s="35">
        <v>4</v>
      </c>
      <c r="N65" s="35">
        <v>4</v>
      </c>
      <c r="O65" s="35">
        <v>0</v>
      </c>
      <c r="P65" s="35">
        <v>0</v>
      </c>
      <c r="Q65" s="35">
        <v>0</v>
      </c>
      <c r="R65" s="35">
        <v>56</v>
      </c>
      <c r="S65" s="35">
        <v>0</v>
      </c>
      <c r="T65" s="35">
        <v>34</v>
      </c>
    </row>
    <row r="66" spans="1:20" ht="22.15" customHeight="1" x14ac:dyDescent="0.3">
      <c r="A66" s="13"/>
      <c r="B66" s="13"/>
      <c r="C66" s="14" t="s">
        <v>104</v>
      </c>
      <c r="D66" s="35">
        <f t="shared" si="1"/>
        <v>471</v>
      </c>
      <c r="E66" s="35">
        <v>1</v>
      </c>
      <c r="F66" s="35">
        <v>7</v>
      </c>
      <c r="G66" s="35">
        <v>352</v>
      </c>
      <c r="H66" s="35">
        <v>3</v>
      </c>
      <c r="I66" s="35">
        <v>0</v>
      </c>
      <c r="J66" s="35">
        <v>0</v>
      </c>
      <c r="K66" s="35">
        <v>0</v>
      </c>
      <c r="L66" s="35">
        <v>23</v>
      </c>
      <c r="M66" s="35">
        <v>20</v>
      </c>
      <c r="N66" s="35">
        <v>2</v>
      </c>
      <c r="O66" s="35">
        <v>0</v>
      </c>
      <c r="P66" s="35">
        <v>0</v>
      </c>
      <c r="Q66" s="35">
        <v>0</v>
      </c>
      <c r="R66" s="35">
        <v>26</v>
      </c>
      <c r="S66" s="35">
        <v>0</v>
      </c>
      <c r="T66" s="35">
        <v>37</v>
      </c>
    </row>
    <row r="67" spans="1:20" ht="22.15" customHeight="1" x14ac:dyDescent="0.3">
      <c r="A67" s="13"/>
      <c r="B67" s="13"/>
      <c r="C67" s="14" t="s">
        <v>105</v>
      </c>
      <c r="D67" s="35">
        <f t="shared" si="1"/>
        <v>16</v>
      </c>
      <c r="E67" s="35">
        <v>0</v>
      </c>
      <c r="F67" s="35">
        <v>1</v>
      </c>
      <c r="G67" s="35">
        <v>0</v>
      </c>
      <c r="H67" s="35">
        <v>8</v>
      </c>
      <c r="I67" s="35">
        <v>0</v>
      </c>
      <c r="J67" s="35">
        <v>0</v>
      </c>
      <c r="K67" s="35">
        <v>0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1</v>
      </c>
      <c r="S67" s="35">
        <v>0</v>
      </c>
      <c r="T67" s="35">
        <v>6</v>
      </c>
    </row>
    <row r="68" spans="1:20" ht="22.15" customHeight="1" x14ac:dyDescent="0.3">
      <c r="A68" s="13"/>
      <c r="B68" s="13"/>
      <c r="C68" s="14" t="s">
        <v>80</v>
      </c>
      <c r="D68" s="35">
        <f t="shared" si="1"/>
        <v>152</v>
      </c>
      <c r="E68" s="35">
        <v>3</v>
      </c>
      <c r="F68" s="35">
        <v>5</v>
      </c>
      <c r="G68" s="35">
        <v>107</v>
      </c>
      <c r="H68" s="35">
        <v>4</v>
      </c>
      <c r="I68" s="35">
        <v>0</v>
      </c>
      <c r="J68" s="35">
        <v>0</v>
      </c>
      <c r="K68" s="35">
        <v>0</v>
      </c>
      <c r="L68" s="35">
        <v>5</v>
      </c>
      <c r="M68" s="35">
        <v>2</v>
      </c>
      <c r="N68" s="35">
        <v>2</v>
      </c>
      <c r="O68" s="35">
        <v>0</v>
      </c>
      <c r="P68" s="35">
        <v>0</v>
      </c>
      <c r="Q68" s="35">
        <v>0</v>
      </c>
      <c r="R68" s="35">
        <v>13</v>
      </c>
      <c r="S68" s="35">
        <v>0</v>
      </c>
      <c r="T68" s="35">
        <v>11</v>
      </c>
    </row>
    <row r="69" spans="1:20" ht="22.15" customHeight="1" x14ac:dyDescent="0.3">
      <c r="A69" s="13" t="s">
        <v>290</v>
      </c>
      <c r="B69" s="13" t="s">
        <v>291</v>
      </c>
      <c r="C69" s="14" t="s">
        <v>56</v>
      </c>
      <c r="D69" s="35">
        <f t="shared" si="1"/>
        <v>2526</v>
      </c>
      <c r="E69" s="35">
        <v>20</v>
      </c>
      <c r="F69" s="35">
        <v>243</v>
      </c>
      <c r="G69" s="35">
        <v>1891</v>
      </c>
      <c r="H69" s="35">
        <v>44</v>
      </c>
      <c r="I69" s="35">
        <v>0</v>
      </c>
      <c r="J69" s="35">
        <v>0</v>
      </c>
      <c r="K69" s="35">
        <v>0</v>
      </c>
      <c r="L69" s="35">
        <v>70</v>
      </c>
      <c r="M69" s="35">
        <v>8</v>
      </c>
      <c r="N69" s="35">
        <v>25</v>
      </c>
      <c r="O69" s="35">
        <v>1</v>
      </c>
      <c r="P69" s="35">
        <v>0</v>
      </c>
      <c r="Q69" s="35">
        <v>0</v>
      </c>
      <c r="R69" s="35">
        <v>106</v>
      </c>
      <c r="S69" s="35">
        <v>0</v>
      </c>
      <c r="T69" s="35">
        <v>118</v>
      </c>
    </row>
    <row r="70" spans="1:20" ht="22.15" customHeight="1" x14ac:dyDescent="0.3">
      <c r="A70" s="13"/>
      <c r="B70" s="13"/>
      <c r="C70" s="14" t="s">
        <v>106</v>
      </c>
      <c r="D70" s="35">
        <f t="shared" ref="D70:D133" si="2">SUM(E70:T70)</f>
        <v>585</v>
      </c>
      <c r="E70" s="35">
        <v>6</v>
      </c>
      <c r="F70" s="35">
        <v>59</v>
      </c>
      <c r="G70" s="35">
        <v>420</v>
      </c>
      <c r="H70" s="35">
        <v>20</v>
      </c>
      <c r="I70" s="35">
        <v>0</v>
      </c>
      <c r="J70" s="35">
        <v>0</v>
      </c>
      <c r="K70" s="35">
        <v>0</v>
      </c>
      <c r="L70" s="35">
        <v>15</v>
      </c>
      <c r="M70" s="35">
        <v>0</v>
      </c>
      <c r="N70" s="35">
        <v>6</v>
      </c>
      <c r="O70" s="35">
        <v>1</v>
      </c>
      <c r="P70" s="35">
        <v>0</v>
      </c>
      <c r="Q70" s="35">
        <v>0</v>
      </c>
      <c r="R70" s="35">
        <v>26</v>
      </c>
      <c r="S70" s="35">
        <v>0</v>
      </c>
      <c r="T70" s="35">
        <v>32</v>
      </c>
    </row>
    <row r="71" spans="1:20" ht="22.15" customHeight="1" x14ac:dyDescent="0.3">
      <c r="A71" s="13"/>
      <c r="B71" s="13"/>
      <c r="C71" s="14" t="s">
        <v>84</v>
      </c>
      <c r="D71" s="35">
        <f t="shared" si="2"/>
        <v>375</v>
      </c>
      <c r="E71" s="35">
        <v>3</v>
      </c>
      <c r="F71" s="35">
        <v>37</v>
      </c>
      <c r="G71" s="35">
        <v>279</v>
      </c>
      <c r="H71" s="35">
        <v>4</v>
      </c>
      <c r="I71" s="35">
        <v>0</v>
      </c>
      <c r="J71" s="35">
        <v>0</v>
      </c>
      <c r="K71" s="35">
        <v>0</v>
      </c>
      <c r="L71" s="35">
        <v>16</v>
      </c>
      <c r="M71" s="35">
        <v>1</v>
      </c>
      <c r="N71" s="35">
        <v>3</v>
      </c>
      <c r="O71" s="35">
        <v>0</v>
      </c>
      <c r="P71" s="35">
        <v>0</v>
      </c>
      <c r="Q71" s="35">
        <v>0</v>
      </c>
      <c r="R71" s="35">
        <v>17</v>
      </c>
      <c r="S71" s="35">
        <v>0</v>
      </c>
      <c r="T71" s="35">
        <v>15</v>
      </c>
    </row>
    <row r="72" spans="1:20" ht="22.15" customHeight="1" x14ac:dyDescent="0.3">
      <c r="A72" s="13"/>
      <c r="B72" s="13"/>
      <c r="C72" s="14" t="s">
        <v>85</v>
      </c>
      <c r="D72" s="35">
        <f t="shared" si="2"/>
        <v>270</v>
      </c>
      <c r="E72" s="35">
        <v>2</v>
      </c>
      <c r="F72" s="35">
        <v>25</v>
      </c>
      <c r="G72" s="35">
        <v>203</v>
      </c>
      <c r="H72" s="35">
        <v>1</v>
      </c>
      <c r="I72" s="35">
        <v>0</v>
      </c>
      <c r="J72" s="35">
        <v>0</v>
      </c>
      <c r="K72" s="35">
        <v>0</v>
      </c>
      <c r="L72" s="35">
        <v>5</v>
      </c>
      <c r="M72" s="35">
        <v>0</v>
      </c>
      <c r="N72" s="35">
        <v>2</v>
      </c>
      <c r="O72" s="35">
        <v>0</v>
      </c>
      <c r="P72" s="35">
        <v>0</v>
      </c>
      <c r="Q72" s="35">
        <v>0</v>
      </c>
      <c r="R72" s="35">
        <v>14</v>
      </c>
      <c r="S72" s="35">
        <v>0</v>
      </c>
      <c r="T72" s="35">
        <v>18</v>
      </c>
    </row>
    <row r="73" spans="1:20" ht="22.15" customHeight="1" x14ac:dyDescent="0.3">
      <c r="A73" s="13"/>
      <c r="B73" s="13"/>
      <c r="C73" s="14" t="s">
        <v>88</v>
      </c>
      <c r="D73" s="35">
        <f t="shared" si="2"/>
        <v>676</v>
      </c>
      <c r="E73" s="35">
        <v>5</v>
      </c>
      <c r="F73" s="35">
        <v>71</v>
      </c>
      <c r="G73" s="35">
        <v>505</v>
      </c>
      <c r="H73" s="35">
        <v>11</v>
      </c>
      <c r="I73" s="35">
        <v>0</v>
      </c>
      <c r="J73" s="35">
        <v>0</v>
      </c>
      <c r="K73" s="35">
        <v>0</v>
      </c>
      <c r="L73" s="35">
        <v>12</v>
      </c>
      <c r="M73" s="35">
        <v>6</v>
      </c>
      <c r="N73" s="35">
        <v>7</v>
      </c>
      <c r="O73" s="35">
        <v>0</v>
      </c>
      <c r="P73" s="35">
        <v>0</v>
      </c>
      <c r="Q73" s="35">
        <v>0</v>
      </c>
      <c r="R73" s="35">
        <v>28</v>
      </c>
      <c r="S73" s="35">
        <v>0</v>
      </c>
      <c r="T73" s="35">
        <v>31</v>
      </c>
    </row>
    <row r="74" spans="1:20" ht="22.15" customHeight="1" x14ac:dyDescent="0.3">
      <c r="A74" s="13"/>
      <c r="B74" s="13"/>
      <c r="C74" s="14" t="s">
        <v>91</v>
      </c>
      <c r="D74" s="35">
        <f t="shared" si="2"/>
        <v>620</v>
      </c>
      <c r="E74" s="35">
        <v>4</v>
      </c>
      <c r="F74" s="35">
        <v>51</v>
      </c>
      <c r="G74" s="35">
        <v>484</v>
      </c>
      <c r="H74" s="35">
        <v>8</v>
      </c>
      <c r="I74" s="35">
        <v>0</v>
      </c>
      <c r="J74" s="35">
        <v>0</v>
      </c>
      <c r="K74" s="35">
        <v>0</v>
      </c>
      <c r="L74" s="35">
        <v>22</v>
      </c>
      <c r="M74" s="35">
        <v>1</v>
      </c>
      <c r="N74" s="35">
        <v>7</v>
      </c>
      <c r="O74" s="35">
        <v>0</v>
      </c>
      <c r="P74" s="35">
        <v>0</v>
      </c>
      <c r="Q74" s="35">
        <v>0</v>
      </c>
      <c r="R74" s="35">
        <v>21</v>
      </c>
      <c r="S74" s="35">
        <v>0</v>
      </c>
      <c r="T74" s="35">
        <v>22</v>
      </c>
    </row>
    <row r="75" spans="1:20" ht="22.15" customHeight="1" x14ac:dyDescent="0.3">
      <c r="A75" s="36" t="s">
        <v>273</v>
      </c>
      <c r="B75" s="36" t="s">
        <v>292</v>
      </c>
      <c r="C75" s="37" t="s">
        <v>56</v>
      </c>
      <c r="D75" s="35">
        <f t="shared" si="2"/>
        <v>2631</v>
      </c>
      <c r="E75" s="35">
        <v>11</v>
      </c>
      <c r="F75" s="35">
        <v>110</v>
      </c>
      <c r="G75" s="35">
        <v>2073</v>
      </c>
      <c r="H75" s="35">
        <v>45</v>
      </c>
      <c r="I75" s="35">
        <v>0</v>
      </c>
      <c r="J75" s="35">
        <v>0</v>
      </c>
      <c r="K75" s="35">
        <v>0</v>
      </c>
      <c r="L75" s="35">
        <v>49</v>
      </c>
      <c r="M75" s="35">
        <v>97</v>
      </c>
      <c r="N75" s="35">
        <v>11</v>
      </c>
      <c r="O75" s="35">
        <v>0</v>
      </c>
      <c r="P75" s="35">
        <v>0</v>
      </c>
      <c r="Q75" s="35">
        <v>0</v>
      </c>
      <c r="R75" s="35">
        <v>89</v>
      </c>
      <c r="S75" s="35">
        <v>0</v>
      </c>
      <c r="T75" s="35">
        <v>146</v>
      </c>
    </row>
    <row r="76" spans="1:20" ht="22.15" customHeight="1" x14ac:dyDescent="0.3">
      <c r="A76" s="36"/>
      <c r="B76" s="36"/>
      <c r="C76" s="14" t="s">
        <v>107</v>
      </c>
      <c r="D76" s="35">
        <f t="shared" si="2"/>
        <v>276</v>
      </c>
      <c r="E76" s="35">
        <v>2</v>
      </c>
      <c r="F76" s="35">
        <v>10</v>
      </c>
      <c r="G76" s="35">
        <v>213</v>
      </c>
      <c r="H76" s="35">
        <v>4</v>
      </c>
      <c r="I76" s="35">
        <v>0</v>
      </c>
      <c r="J76" s="35">
        <v>0</v>
      </c>
      <c r="K76" s="35">
        <v>0</v>
      </c>
      <c r="L76" s="35">
        <v>8</v>
      </c>
      <c r="M76" s="35">
        <v>6</v>
      </c>
      <c r="N76" s="35">
        <v>1</v>
      </c>
      <c r="O76" s="35">
        <v>0</v>
      </c>
      <c r="P76" s="35">
        <v>0</v>
      </c>
      <c r="Q76" s="35">
        <v>0</v>
      </c>
      <c r="R76" s="35">
        <v>12</v>
      </c>
      <c r="S76" s="35">
        <v>0</v>
      </c>
      <c r="T76" s="35">
        <v>20</v>
      </c>
    </row>
    <row r="77" spans="1:20" ht="22.15" customHeight="1" x14ac:dyDescent="0.3">
      <c r="A77" s="36"/>
      <c r="B77" s="36"/>
      <c r="C77" s="14" t="s">
        <v>85</v>
      </c>
      <c r="D77" s="35">
        <f t="shared" si="2"/>
        <v>370</v>
      </c>
      <c r="E77" s="35">
        <v>1</v>
      </c>
      <c r="F77" s="35">
        <v>19</v>
      </c>
      <c r="G77" s="35">
        <v>297</v>
      </c>
      <c r="H77" s="35">
        <v>6</v>
      </c>
      <c r="I77" s="35">
        <v>0</v>
      </c>
      <c r="J77" s="35">
        <v>0</v>
      </c>
      <c r="K77" s="35">
        <v>0</v>
      </c>
      <c r="L77" s="35">
        <v>5</v>
      </c>
      <c r="M77" s="35">
        <v>2</v>
      </c>
      <c r="N77" s="35">
        <v>2</v>
      </c>
      <c r="O77" s="35">
        <v>0</v>
      </c>
      <c r="P77" s="35">
        <v>0</v>
      </c>
      <c r="Q77" s="35">
        <v>0</v>
      </c>
      <c r="R77" s="35">
        <v>18</v>
      </c>
      <c r="S77" s="35">
        <v>0</v>
      </c>
      <c r="T77" s="35">
        <v>20</v>
      </c>
    </row>
    <row r="78" spans="1:20" ht="22.15" customHeight="1" x14ac:dyDescent="0.3">
      <c r="A78" s="36"/>
      <c r="B78" s="36"/>
      <c r="C78" s="14" t="s">
        <v>91</v>
      </c>
      <c r="D78" s="35">
        <f t="shared" si="2"/>
        <v>963</v>
      </c>
      <c r="E78" s="35">
        <v>4</v>
      </c>
      <c r="F78" s="35">
        <v>42</v>
      </c>
      <c r="G78" s="35">
        <v>824</v>
      </c>
      <c r="H78" s="35">
        <v>9</v>
      </c>
      <c r="I78" s="35">
        <v>0</v>
      </c>
      <c r="J78" s="35">
        <v>0</v>
      </c>
      <c r="K78" s="35">
        <v>0</v>
      </c>
      <c r="L78" s="35">
        <v>19</v>
      </c>
      <c r="M78" s="35">
        <v>3</v>
      </c>
      <c r="N78" s="35">
        <v>4</v>
      </c>
      <c r="O78" s="35">
        <v>0</v>
      </c>
      <c r="P78" s="35">
        <v>0</v>
      </c>
      <c r="Q78" s="35">
        <v>0</v>
      </c>
      <c r="R78" s="35">
        <v>25</v>
      </c>
      <c r="S78" s="35">
        <v>0</v>
      </c>
      <c r="T78" s="35">
        <v>33</v>
      </c>
    </row>
    <row r="79" spans="1:20" ht="22.15" customHeight="1" x14ac:dyDescent="0.3">
      <c r="A79" s="36"/>
      <c r="B79" s="36"/>
      <c r="C79" s="14" t="s">
        <v>108</v>
      </c>
      <c r="D79" s="35">
        <f t="shared" si="2"/>
        <v>605</v>
      </c>
      <c r="E79" s="35">
        <v>1</v>
      </c>
      <c r="F79" s="35">
        <v>19</v>
      </c>
      <c r="G79" s="35">
        <v>402</v>
      </c>
      <c r="H79" s="35">
        <v>14</v>
      </c>
      <c r="I79" s="35">
        <v>0</v>
      </c>
      <c r="J79" s="35">
        <v>0</v>
      </c>
      <c r="K79" s="35">
        <v>0</v>
      </c>
      <c r="L79" s="35">
        <v>10</v>
      </c>
      <c r="M79" s="35">
        <v>85</v>
      </c>
      <c r="N79" s="35">
        <v>1</v>
      </c>
      <c r="O79" s="35">
        <v>0</v>
      </c>
      <c r="P79" s="35">
        <v>0</v>
      </c>
      <c r="Q79" s="35">
        <v>0</v>
      </c>
      <c r="R79" s="35">
        <v>17</v>
      </c>
      <c r="S79" s="35">
        <v>0</v>
      </c>
      <c r="T79" s="35">
        <v>56</v>
      </c>
    </row>
    <row r="80" spans="1:20" ht="22.15" customHeight="1" x14ac:dyDescent="0.3">
      <c r="A80" s="36"/>
      <c r="B80" s="36"/>
      <c r="C80" s="14" t="s">
        <v>80</v>
      </c>
      <c r="D80" s="35">
        <f t="shared" si="2"/>
        <v>417</v>
      </c>
      <c r="E80" s="35">
        <v>3</v>
      </c>
      <c r="F80" s="35">
        <v>20</v>
      </c>
      <c r="G80" s="35">
        <v>337</v>
      </c>
      <c r="H80" s="35">
        <v>12</v>
      </c>
      <c r="I80" s="35">
        <v>0</v>
      </c>
      <c r="J80" s="35">
        <v>0</v>
      </c>
      <c r="K80" s="35">
        <v>0</v>
      </c>
      <c r="L80" s="35">
        <v>7</v>
      </c>
      <c r="M80" s="35">
        <v>1</v>
      </c>
      <c r="N80" s="35">
        <v>3</v>
      </c>
      <c r="O80" s="35">
        <v>0</v>
      </c>
      <c r="P80" s="35">
        <v>0</v>
      </c>
      <c r="Q80" s="35">
        <v>0</v>
      </c>
      <c r="R80" s="35">
        <v>17</v>
      </c>
      <c r="S80" s="35">
        <v>0</v>
      </c>
      <c r="T80" s="35">
        <v>17</v>
      </c>
    </row>
    <row r="81" spans="1:20" ht="22.15" customHeight="1" x14ac:dyDescent="0.3">
      <c r="A81" s="13" t="s">
        <v>286</v>
      </c>
      <c r="B81" s="13" t="s">
        <v>271</v>
      </c>
      <c r="C81" s="14" t="s">
        <v>56</v>
      </c>
      <c r="D81" s="35">
        <f t="shared" si="2"/>
        <v>95</v>
      </c>
      <c r="E81" s="35">
        <v>8</v>
      </c>
      <c r="F81" s="35">
        <v>15</v>
      </c>
      <c r="G81" s="35">
        <v>22</v>
      </c>
      <c r="H81" s="35">
        <v>2</v>
      </c>
      <c r="I81" s="35">
        <v>0</v>
      </c>
      <c r="J81" s="35">
        <v>0</v>
      </c>
      <c r="K81" s="35">
        <v>0</v>
      </c>
      <c r="L81" s="35">
        <v>2</v>
      </c>
      <c r="M81" s="35">
        <v>0</v>
      </c>
      <c r="N81" s="35">
        <v>2</v>
      </c>
      <c r="O81" s="35">
        <v>0</v>
      </c>
      <c r="P81" s="35">
        <v>0</v>
      </c>
      <c r="Q81" s="35">
        <v>0</v>
      </c>
      <c r="R81" s="35">
        <v>23</v>
      </c>
      <c r="S81" s="35">
        <v>0</v>
      </c>
      <c r="T81" s="35">
        <v>21</v>
      </c>
    </row>
    <row r="82" spans="1:20" ht="22.15" customHeight="1" x14ac:dyDescent="0.3">
      <c r="A82" s="13"/>
      <c r="B82" s="13"/>
      <c r="C82" s="14" t="s">
        <v>84</v>
      </c>
      <c r="D82" s="35">
        <f t="shared" si="2"/>
        <v>48</v>
      </c>
      <c r="E82" s="35">
        <v>3</v>
      </c>
      <c r="F82" s="35">
        <v>8</v>
      </c>
      <c r="G82" s="35">
        <v>14</v>
      </c>
      <c r="H82" s="35">
        <v>1</v>
      </c>
      <c r="I82" s="35">
        <v>0</v>
      </c>
      <c r="J82" s="35">
        <v>0</v>
      </c>
      <c r="K82" s="35">
        <v>0</v>
      </c>
      <c r="L82" s="35">
        <v>1</v>
      </c>
      <c r="M82" s="35">
        <v>0</v>
      </c>
      <c r="N82" s="35">
        <v>2</v>
      </c>
      <c r="O82" s="35">
        <v>0</v>
      </c>
      <c r="P82" s="35">
        <v>0</v>
      </c>
      <c r="Q82" s="35">
        <v>0</v>
      </c>
      <c r="R82" s="35">
        <v>8</v>
      </c>
      <c r="S82" s="35">
        <v>0</v>
      </c>
      <c r="T82" s="35">
        <v>11</v>
      </c>
    </row>
    <row r="83" spans="1:20" ht="22.15" customHeight="1" x14ac:dyDescent="0.3">
      <c r="A83" s="13"/>
      <c r="B83" s="13"/>
      <c r="C83" s="14" t="s">
        <v>85</v>
      </c>
      <c r="D83" s="35">
        <f t="shared" si="2"/>
        <v>9</v>
      </c>
      <c r="E83" s="35">
        <v>1</v>
      </c>
      <c r="F83" s="35">
        <v>1</v>
      </c>
      <c r="G83" s="35">
        <v>2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</v>
      </c>
      <c r="N83" s="35">
        <v>0</v>
      </c>
      <c r="O83" s="35">
        <v>0</v>
      </c>
      <c r="P83" s="35">
        <v>0</v>
      </c>
      <c r="Q83" s="35">
        <v>0</v>
      </c>
      <c r="R83" s="35">
        <v>4</v>
      </c>
      <c r="S83" s="35">
        <v>0</v>
      </c>
      <c r="T83" s="35">
        <v>1</v>
      </c>
    </row>
    <row r="84" spans="1:20" ht="22.15" customHeight="1" x14ac:dyDescent="0.3">
      <c r="A84" s="13"/>
      <c r="B84" s="13"/>
      <c r="C84" s="14" t="s">
        <v>88</v>
      </c>
      <c r="D84" s="35">
        <f t="shared" si="2"/>
        <v>10</v>
      </c>
      <c r="E84" s="35">
        <v>1</v>
      </c>
      <c r="F84" s="35">
        <v>2</v>
      </c>
      <c r="G84" s="35">
        <v>3</v>
      </c>
      <c r="H84" s="35">
        <v>1</v>
      </c>
      <c r="I84" s="35">
        <v>0</v>
      </c>
      <c r="J84" s="35">
        <v>0</v>
      </c>
      <c r="K84" s="35">
        <v>0</v>
      </c>
      <c r="L84" s="35">
        <v>0</v>
      </c>
      <c r="M84" s="35">
        <v>0</v>
      </c>
      <c r="N84" s="35">
        <v>0</v>
      </c>
      <c r="O84" s="35">
        <v>0</v>
      </c>
      <c r="P84" s="35">
        <v>0</v>
      </c>
      <c r="Q84" s="35">
        <v>0</v>
      </c>
      <c r="R84" s="35">
        <v>3</v>
      </c>
      <c r="S84" s="35">
        <v>0</v>
      </c>
      <c r="T84" s="35">
        <v>0</v>
      </c>
    </row>
    <row r="85" spans="1:20" ht="22.15" customHeight="1" x14ac:dyDescent="0.3">
      <c r="A85" s="13"/>
      <c r="B85" s="13"/>
      <c r="C85" s="14" t="s">
        <v>109</v>
      </c>
      <c r="D85" s="35">
        <f t="shared" si="2"/>
        <v>13</v>
      </c>
      <c r="E85" s="35">
        <v>1</v>
      </c>
      <c r="F85" s="35">
        <v>2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1</v>
      </c>
      <c r="M85" s="35">
        <v>0</v>
      </c>
      <c r="N85" s="35">
        <v>0</v>
      </c>
      <c r="O85" s="35">
        <v>0</v>
      </c>
      <c r="P85" s="35">
        <v>0</v>
      </c>
      <c r="Q85" s="35">
        <v>0</v>
      </c>
      <c r="R85" s="35">
        <v>5</v>
      </c>
      <c r="S85" s="35">
        <v>0</v>
      </c>
      <c r="T85" s="35">
        <v>4</v>
      </c>
    </row>
    <row r="86" spans="1:20" ht="22.15" customHeight="1" x14ac:dyDescent="0.3">
      <c r="A86" s="13"/>
      <c r="B86" s="13"/>
      <c r="C86" s="14" t="s">
        <v>80</v>
      </c>
      <c r="D86" s="35">
        <f t="shared" si="2"/>
        <v>15</v>
      </c>
      <c r="E86" s="35">
        <v>2</v>
      </c>
      <c r="F86" s="35">
        <v>2</v>
      </c>
      <c r="G86" s="35">
        <v>3</v>
      </c>
      <c r="H86" s="35">
        <v>0</v>
      </c>
      <c r="I86" s="35">
        <v>0</v>
      </c>
      <c r="J86" s="35">
        <v>0</v>
      </c>
      <c r="K86" s="35">
        <v>0</v>
      </c>
      <c r="L86" s="35">
        <v>0</v>
      </c>
      <c r="M86" s="35">
        <v>0</v>
      </c>
      <c r="N86" s="35">
        <v>0</v>
      </c>
      <c r="O86" s="35">
        <v>0</v>
      </c>
      <c r="P86" s="35">
        <v>0</v>
      </c>
      <c r="Q86" s="35">
        <v>0</v>
      </c>
      <c r="R86" s="35">
        <v>3</v>
      </c>
      <c r="S86" s="35">
        <v>0</v>
      </c>
      <c r="T86" s="35">
        <v>5</v>
      </c>
    </row>
    <row r="87" spans="1:20" ht="22.15" customHeight="1" x14ac:dyDescent="0.3">
      <c r="A87" s="13" t="s">
        <v>273</v>
      </c>
      <c r="B87" s="13" t="s">
        <v>293</v>
      </c>
      <c r="C87" s="14" t="s">
        <v>56</v>
      </c>
      <c r="D87" s="35">
        <f t="shared" si="2"/>
        <v>396</v>
      </c>
      <c r="E87" s="35">
        <v>1</v>
      </c>
      <c r="F87" s="35">
        <v>6</v>
      </c>
      <c r="G87" s="35">
        <v>295</v>
      </c>
      <c r="H87" s="35">
        <v>7</v>
      </c>
      <c r="I87" s="35">
        <v>0</v>
      </c>
      <c r="J87" s="35">
        <v>0</v>
      </c>
      <c r="K87" s="35">
        <v>0</v>
      </c>
      <c r="L87" s="35">
        <v>11</v>
      </c>
      <c r="M87" s="35">
        <v>8</v>
      </c>
      <c r="N87" s="35">
        <v>5</v>
      </c>
      <c r="O87" s="35">
        <v>0</v>
      </c>
      <c r="P87" s="35">
        <v>0</v>
      </c>
      <c r="Q87" s="35">
        <v>0</v>
      </c>
      <c r="R87" s="35">
        <v>12</v>
      </c>
      <c r="S87" s="35">
        <v>0</v>
      </c>
      <c r="T87" s="35">
        <v>51</v>
      </c>
    </row>
    <row r="88" spans="1:20" ht="22.15" customHeight="1" x14ac:dyDescent="0.3">
      <c r="A88" s="13"/>
      <c r="B88" s="13"/>
      <c r="C88" s="14" t="s">
        <v>110</v>
      </c>
      <c r="D88" s="35">
        <f t="shared" si="2"/>
        <v>396</v>
      </c>
      <c r="E88" s="35">
        <v>1</v>
      </c>
      <c r="F88" s="35">
        <v>6</v>
      </c>
      <c r="G88" s="35">
        <v>295</v>
      </c>
      <c r="H88" s="35">
        <v>7</v>
      </c>
      <c r="I88" s="35">
        <v>0</v>
      </c>
      <c r="J88" s="35">
        <v>0</v>
      </c>
      <c r="K88" s="35">
        <v>0</v>
      </c>
      <c r="L88" s="35">
        <v>11</v>
      </c>
      <c r="M88" s="35">
        <v>8</v>
      </c>
      <c r="N88" s="35">
        <v>5</v>
      </c>
      <c r="O88" s="35">
        <v>0</v>
      </c>
      <c r="P88" s="35">
        <v>0</v>
      </c>
      <c r="Q88" s="35">
        <v>0</v>
      </c>
      <c r="R88" s="35">
        <v>12</v>
      </c>
      <c r="S88" s="35">
        <v>0</v>
      </c>
      <c r="T88" s="35">
        <v>51</v>
      </c>
    </row>
    <row r="89" spans="1:20" ht="22.15" customHeight="1" x14ac:dyDescent="0.3">
      <c r="A89" s="13" t="s">
        <v>54</v>
      </c>
      <c r="B89" s="13" t="s">
        <v>294</v>
      </c>
      <c r="C89" s="14" t="s">
        <v>56</v>
      </c>
      <c r="D89" s="35">
        <f t="shared" si="2"/>
        <v>17607</v>
      </c>
      <c r="E89" s="35">
        <v>71</v>
      </c>
      <c r="F89" s="35">
        <v>579</v>
      </c>
      <c r="G89" s="35">
        <v>12144</v>
      </c>
      <c r="H89" s="35">
        <v>267</v>
      </c>
      <c r="I89" s="35">
        <v>0</v>
      </c>
      <c r="J89" s="35">
        <v>0</v>
      </c>
      <c r="K89" s="35">
        <v>0</v>
      </c>
      <c r="L89" s="35">
        <v>697</v>
      </c>
      <c r="M89" s="35">
        <v>252</v>
      </c>
      <c r="N89" s="35">
        <v>105</v>
      </c>
      <c r="O89" s="35">
        <v>2</v>
      </c>
      <c r="P89" s="35">
        <v>0</v>
      </c>
      <c r="Q89" s="35">
        <v>0</v>
      </c>
      <c r="R89" s="35">
        <v>1129</v>
      </c>
      <c r="S89" s="35">
        <v>0</v>
      </c>
      <c r="T89" s="35">
        <v>2361</v>
      </c>
    </row>
    <row r="90" spans="1:20" ht="22.15" customHeight="1" x14ac:dyDescent="0.3">
      <c r="A90" s="13"/>
      <c r="B90" s="13"/>
      <c r="C90" s="14" t="s">
        <v>111</v>
      </c>
      <c r="D90" s="35">
        <f t="shared" si="2"/>
        <v>103</v>
      </c>
      <c r="E90" s="35">
        <v>0</v>
      </c>
      <c r="F90" s="35">
        <v>4</v>
      </c>
      <c r="G90" s="35">
        <v>61</v>
      </c>
      <c r="H90" s="35">
        <v>2</v>
      </c>
      <c r="I90" s="35">
        <v>0</v>
      </c>
      <c r="J90" s="35">
        <v>0</v>
      </c>
      <c r="K90" s="35">
        <v>0</v>
      </c>
      <c r="L90" s="35">
        <v>1</v>
      </c>
      <c r="M90" s="35">
        <v>1</v>
      </c>
      <c r="N90" s="35">
        <v>1</v>
      </c>
      <c r="O90" s="35">
        <v>0</v>
      </c>
      <c r="P90" s="35">
        <v>0</v>
      </c>
      <c r="Q90" s="35">
        <v>0</v>
      </c>
      <c r="R90" s="35">
        <v>22</v>
      </c>
      <c r="S90" s="35">
        <v>0</v>
      </c>
      <c r="T90" s="35">
        <v>11</v>
      </c>
    </row>
    <row r="91" spans="1:20" ht="22.15" customHeight="1" x14ac:dyDescent="0.3">
      <c r="A91" s="13"/>
      <c r="B91" s="13"/>
      <c r="C91" s="14" t="s">
        <v>112</v>
      </c>
      <c r="D91" s="35">
        <f t="shared" si="2"/>
        <v>1429</v>
      </c>
      <c r="E91" s="35">
        <v>5</v>
      </c>
      <c r="F91" s="35">
        <v>47</v>
      </c>
      <c r="G91" s="35">
        <v>1112</v>
      </c>
      <c r="H91" s="35">
        <v>10</v>
      </c>
      <c r="I91" s="35">
        <v>0</v>
      </c>
      <c r="J91" s="35">
        <v>0</v>
      </c>
      <c r="K91" s="35">
        <v>0</v>
      </c>
      <c r="L91" s="35">
        <v>77</v>
      </c>
      <c r="M91" s="35">
        <v>5</v>
      </c>
      <c r="N91" s="35">
        <v>6</v>
      </c>
      <c r="O91" s="35">
        <v>0</v>
      </c>
      <c r="P91" s="35">
        <v>0</v>
      </c>
      <c r="Q91" s="35">
        <v>0</v>
      </c>
      <c r="R91" s="35">
        <v>116</v>
      </c>
      <c r="S91" s="35">
        <v>0</v>
      </c>
      <c r="T91" s="35">
        <v>51</v>
      </c>
    </row>
    <row r="92" spans="1:20" ht="22.15" customHeight="1" x14ac:dyDescent="0.3">
      <c r="A92" s="13"/>
      <c r="B92" s="13"/>
      <c r="C92" s="14" t="s">
        <v>113</v>
      </c>
      <c r="D92" s="35">
        <f t="shared" si="2"/>
        <v>83</v>
      </c>
      <c r="E92" s="35">
        <v>0</v>
      </c>
      <c r="F92" s="35">
        <v>2</v>
      </c>
      <c r="G92" s="35">
        <v>64</v>
      </c>
      <c r="H92" s="35">
        <v>1</v>
      </c>
      <c r="I92" s="35">
        <v>0</v>
      </c>
      <c r="J92" s="35">
        <v>0</v>
      </c>
      <c r="K92" s="35">
        <v>0</v>
      </c>
      <c r="L92" s="35">
        <v>6</v>
      </c>
      <c r="M92" s="35">
        <v>1</v>
      </c>
      <c r="N92" s="35">
        <v>0</v>
      </c>
      <c r="O92" s="35">
        <v>0</v>
      </c>
      <c r="P92" s="35">
        <v>0</v>
      </c>
      <c r="Q92" s="35">
        <v>0</v>
      </c>
      <c r="R92" s="35">
        <v>3</v>
      </c>
      <c r="S92" s="35">
        <v>0</v>
      </c>
      <c r="T92" s="35">
        <v>6</v>
      </c>
    </row>
    <row r="93" spans="1:20" ht="22.15" customHeight="1" x14ac:dyDescent="0.3">
      <c r="A93" s="13"/>
      <c r="B93" s="13"/>
      <c r="C93" s="14" t="s">
        <v>114</v>
      </c>
      <c r="D93" s="35">
        <f t="shared" si="2"/>
        <v>452</v>
      </c>
      <c r="E93" s="35">
        <v>1</v>
      </c>
      <c r="F93" s="35">
        <v>10</v>
      </c>
      <c r="G93" s="35">
        <v>386</v>
      </c>
      <c r="H93" s="35">
        <v>4</v>
      </c>
      <c r="I93" s="35">
        <v>0</v>
      </c>
      <c r="J93" s="35">
        <v>0</v>
      </c>
      <c r="K93" s="35">
        <v>0</v>
      </c>
      <c r="L93" s="35">
        <v>8</v>
      </c>
      <c r="M93" s="35">
        <v>1</v>
      </c>
      <c r="N93" s="35">
        <v>1</v>
      </c>
      <c r="O93" s="35">
        <v>0</v>
      </c>
      <c r="P93" s="35">
        <v>0</v>
      </c>
      <c r="Q93" s="35">
        <v>0</v>
      </c>
      <c r="R93" s="35">
        <v>12</v>
      </c>
      <c r="S93" s="35">
        <v>0</v>
      </c>
      <c r="T93" s="35">
        <v>29</v>
      </c>
    </row>
    <row r="94" spans="1:20" ht="22.15" customHeight="1" x14ac:dyDescent="0.3">
      <c r="A94" s="13"/>
      <c r="B94" s="13"/>
      <c r="C94" s="14" t="s">
        <v>115</v>
      </c>
      <c r="D94" s="35">
        <f t="shared" si="2"/>
        <v>366</v>
      </c>
      <c r="E94" s="35">
        <v>1</v>
      </c>
      <c r="F94" s="35">
        <v>9</v>
      </c>
      <c r="G94" s="35">
        <v>250</v>
      </c>
      <c r="H94" s="35">
        <v>22</v>
      </c>
      <c r="I94" s="35">
        <v>0</v>
      </c>
      <c r="J94" s="35">
        <v>0</v>
      </c>
      <c r="K94" s="35">
        <v>0</v>
      </c>
      <c r="L94" s="35">
        <v>21</v>
      </c>
      <c r="M94" s="35">
        <v>2</v>
      </c>
      <c r="N94" s="35">
        <v>4</v>
      </c>
      <c r="O94" s="35">
        <v>0</v>
      </c>
      <c r="P94" s="35">
        <v>0</v>
      </c>
      <c r="Q94" s="35">
        <v>0</v>
      </c>
      <c r="R94" s="35">
        <v>20</v>
      </c>
      <c r="S94" s="35">
        <v>0</v>
      </c>
      <c r="T94" s="35">
        <v>37</v>
      </c>
    </row>
    <row r="95" spans="1:20" ht="22.15" customHeight="1" x14ac:dyDescent="0.3">
      <c r="A95" s="13"/>
      <c r="B95" s="13"/>
      <c r="C95" s="14" t="s">
        <v>116</v>
      </c>
      <c r="D95" s="35">
        <f t="shared" si="2"/>
        <v>367</v>
      </c>
      <c r="E95" s="35">
        <v>1</v>
      </c>
      <c r="F95" s="35">
        <v>13</v>
      </c>
      <c r="G95" s="35">
        <v>285</v>
      </c>
      <c r="H95" s="35">
        <v>5</v>
      </c>
      <c r="I95" s="35">
        <v>0</v>
      </c>
      <c r="J95" s="35">
        <v>0</v>
      </c>
      <c r="K95" s="35">
        <v>0</v>
      </c>
      <c r="L95" s="35">
        <v>14</v>
      </c>
      <c r="M95" s="35">
        <v>0</v>
      </c>
      <c r="N95" s="35">
        <v>1</v>
      </c>
      <c r="O95" s="35">
        <v>0</v>
      </c>
      <c r="P95" s="35">
        <v>0</v>
      </c>
      <c r="Q95" s="35">
        <v>0</v>
      </c>
      <c r="R95" s="35">
        <v>11</v>
      </c>
      <c r="S95" s="35">
        <v>0</v>
      </c>
      <c r="T95" s="35">
        <v>37</v>
      </c>
    </row>
    <row r="96" spans="1:20" ht="22.15" customHeight="1" x14ac:dyDescent="0.3">
      <c r="A96" s="13"/>
      <c r="B96" s="13"/>
      <c r="C96" s="14" t="s">
        <v>117</v>
      </c>
      <c r="D96" s="35">
        <f t="shared" si="2"/>
        <v>392</v>
      </c>
      <c r="E96" s="35">
        <v>2</v>
      </c>
      <c r="F96" s="35">
        <v>8</v>
      </c>
      <c r="G96" s="35">
        <v>290</v>
      </c>
      <c r="H96" s="35">
        <v>6</v>
      </c>
      <c r="I96" s="35">
        <v>0</v>
      </c>
      <c r="J96" s="35">
        <v>0</v>
      </c>
      <c r="K96" s="35">
        <v>0</v>
      </c>
      <c r="L96" s="35">
        <v>12</v>
      </c>
      <c r="M96" s="35">
        <v>6</v>
      </c>
      <c r="N96" s="35">
        <v>1</v>
      </c>
      <c r="O96" s="35">
        <v>0</v>
      </c>
      <c r="P96" s="35">
        <v>0</v>
      </c>
      <c r="Q96" s="35">
        <v>0</v>
      </c>
      <c r="R96" s="35">
        <v>29</v>
      </c>
      <c r="S96" s="35">
        <v>0</v>
      </c>
      <c r="T96" s="35">
        <v>38</v>
      </c>
    </row>
    <row r="97" spans="1:20" ht="22.15" customHeight="1" x14ac:dyDescent="0.3">
      <c r="A97" s="13"/>
      <c r="B97" s="13"/>
      <c r="C97" s="14" t="s">
        <v>118</v>
      </c>
      <c r="D97" s="35">
        <f t="shared" si="2"/>
        <v>517</v>
      </c>
      <c r="E97" s="35">
        <v>2</v>
      </c>
      <c r="F97" s="35">
        <v>24</v>
      </c>
      <c r="G97" s="35">
        <v>370</v>
      </c>
      <c r="H97" s="35">
        <v>15</v>
      </c>
      <c r="I97" s="35">
        <v>0</v>
      </c>
      <c r="J97" s="35">
        <v>0</v>
      </c>
      <c r="K97" s="35">
        <v>0</v>
      </c>
      <c r="L97" s="35">
        <v>30</v>
      </c>
      <c r="M97" s="35">
        <v>3</v>
      </c>
      <c r="N97" s="35">
        <v>4</v>
      </c>
      <c r="O97" s="35">
        <v>0</v>
      </c>
      <c r="P97" s="35">
        <v>0</v>
      </c>
      <c r="Q97" s="35">
        <v>0</v>
      </c>
      <c r="R97" s="35">
        <v>26</v>
      </c>
      <c r="S97" s="35">
        <v>0</v>
      </c>
      <c r="T97" s="35">
        <v>43</v>
      </c>
    </row>
    <row r="98" spans="1:20" ht="22.15" customHeight="1" x14ac:dyDescent="0.3">
      <c r="A98" s="13"/>
      <c r="B98" s="13"/>
      <c r="C98" s="14" t="s">
        <v>119</v>
      </c>
      <c r="D98" s="35">
        <f t="shared" si="2"/>
        <v>849</v>
      </c>
      <c r="E98" s="35">
        <v>3</v>
      </c>
      <c r="F98" s="35">
        <v>56</v>
      </c>
      <c r="G98" s="35">
        <v>552</v>
      </c>
      <c r="H98" s="35">
        <v>11</v>
      </c>
      <c r="I98" s="35">
        <v>0</v>
      </c>
      <c r="J98" s="35">
        <v>0</v>
      </c>
      <c r="K98" s="35">
        <v>0</v>
      </c>
      <c r="L98" s="35">
        <v>6</v>
      </c>
      <c r="M98" s="35">
        <v>4</v>
      </c>
      <c r="N98" s="35">
        <v>7</v>
      </c>
      <c r="O98" s="35">
        <v>0</v>
      </c>
      <c r="P98" s="35">
        <v>0</v>
      </c>
      <c r="Q98" s="35">
        <v>0</v>
      </c>
      <c r="R98" s="35">
        <v>121</v>
      </c>
      <c r="S98" s="35">
        <v>0</v>
      </c>
      <c r="T98" s="35">
        <v>89</v>
      </c>
    </row>
    <row r="99" spans="1:20" ht="22.15" customHeight="1" x14ac:dyDescent="0.3">
      <c r="A99" s="13"/>
      <c r="B99" s="13"/>
      <c r="C99" s="14" t="s">
        <v>120</v>
      </c>
      <c r="D99" s="35">
        <f t="shared" si="2"/>
        <v>128</v>
      </c>
      <c r="E99" s="35">
        <v>0</v>
      </c>
      <c r="F99" s="35">
        <v>6</v>
      </c>
      <c r="G99" s="35">
        <v>84</v>
      </c>
      <c r="H99" s="35">
        <v>4</v>
      </c>
      <c r="I99" s="35">
        <v>0</v>
      </c>
      <c r="J99" s="35">
        <v>0</v>
      </c>
      <c r="K99" s="35">
        <v>0</v>
      </c>
      <c r="L99" s="35">
        <v>2</v>
      </c>
      <c r="M99" s="35">
        <v>0</v>
      </c>
      <c r="N99" s="35">
        <v>1</v>
      </c>
      <c r="O99" s="35">
        <v>0</v>
      </c>
      <c r="P99" s="35">
        <v>0</v>
      </c>
      <c r="Q99" s="35">
        <v>0</v>
      </c>
      <c r="R99" s="35">
        <v>19</v>
      </c>
      <c r="S99" s="35">
        <v>0</v>
      </c>
      <c r="T99" s="35">
        <v>12</v>
      </c>
    </row>
    <row r="100" spans="1:20" ht="22.15" customHeight="1" x14ac:dyDescent="0.3">
      <c r="A100" s="13"/>
      <c r="B100" s="13"/>
      <c r="C100" s="14" t="s">
        <v>121</v>
      </c>
      <c r="D100" s="35">
        <f t="shared" si="2"/>
        <v>1290</v>
      </c>
      <c r="E100" s="35">
        <v>5</v>
      </c>
      <c r="F100" s="35">
        <v>47</v>
      </c>
      <c r="G100" s="35">
        <v>989</v>
      </c>
      <c r="H100" s="35">
        <v>4</v>
      </c>
      <c r="I100" s="35">
        <v>0</v>
      </c>
      <c r="J100" s="35">
        <v>0</v>
      </c>
      <c r="K100" s="35">
        <v>0</v>
      </c>
      <c r="L100" s="35">
        <v>58</v>
      </c>
      <c r="M100" s="35">
        <v>5</v>
      </c>
      <c r="N100" s="35">
        <v>10</v>
      </c>
      <c r="O100" s="35">
        <v>0</v>
      </c>
      <c r="P100" s="35">
        <v>0</v>
      </c>
      <c r="Q100" s="35">
        <v>0</v>
      </c>
      <c r="R100" s="35">
        <v>96</v>
      </c>
      <c r="S100" s="35">
        <v>0</v>
      </c>
      <c r="T100" s="35">
        <v>76</v>
      </c>
    </row>
    <row r="101" spans="1:20" ht="22.15" customHeight="1" x14ac:dyDescent="0.3">
      <c r="A101" s="13"/>
      <c r="B101" s="13"/>
      <c r="C101" s="14" t="s">
        <v>122</v>
      </c>
      <c r="D101" s="35">
        <f t="shared" si="2"/>
        <v>1095</v>
      </c>
      <c r="E101" s="35">
        <v>7</v>
      </c>
      <c r="F101" s="35">
        <v>31</v>
      </c>
      <c r="G101" s="35">
        <v>614</v>
      </c>
      <c r="H101" s="35">
        <v>13</v>
      </c>
      <c r="I101" s="35">
        <v>0</v>
      </c>
      <c r="J101" s="35">
        <v>0</v>
      </c>
      <c r="K101" s="35">
        <v>0</v>
      </c>
      <c r="L101" s="35">
        <v>71</v>
      </c>
      <c r="M101" s="35">
        <v>103</v>
      </c>
      <c r="N101" s="35">
        <v>3</v>
      </c>
      <c r="O101" s="35">
        <v>0</v>
      </c>
      <c r="P101" s="35">
        <v>0</v>
      </c>
      <c r="Q101" s="35">
        <v>0</v>
      </c>
      <c r="R101" s="35">
        <v>20</v>
      </c>
      <c r="S101" s="35">
        <v>0</v>
      </c>
      <c r="T101" s="35">
        <v>233</v>
      </c>
    </row>
    <row r="102" spans="1:20" ht="22.15" customHeight="1" x14ac:dyDescent="0.3">
      <c r="A102" s="13"/>
      <c r="B102" s="13"/>
      <c r="C102" s="14" t="s">
        <v>123</v>
      </c>
      <c r="D102" s="35">
        <f t="shared" si="2"/>
        <v>1868</v>
      </c>
      <c r="E102" s="35">
        <v>5</v>
      </c>
      <c r="F102" s="35">
        <v>51</v>
      </c>
      <c r="G102" s="35">
        <v>1254</v>
      </c>
      <c r="H102" s="35">
        <v>7</v>
      </c>
      <c r="I102" s="35">
        <v>0</v>
      </c>
      <c r="J102" s="35">
        <v>0</v>
      </c>
      <c r="K102" s="35">
        <v>0</v>
      </c>
      <c r="L102" s="35">
        <v>72</v>
      </c>
      <c r="M102" s="35">
        <v>41</v>
      </c>
      <c r="N102" s="35">
        <v>6</v>
      </c>
      <c r="O102" s="35">
        <v>0</v>
      </c>
      <c r="P102" s="35">
        <v>0</v>
      </c>
      <c r="Q102" s="35">
        <v>0</v>
      </c>
      <c r="R102" s="35">
        <v>32</v>
      </c>
      <c r="S102" s="35">
        <v>0</v>
      </c>
      <c r="T102" s="35">
        <v>400</v>
      </c>
    </row>
    <row r="103" spans="1:20" ht="22.15" customHeight="1" x14ac:dyDescent="0.3">
      <c r="A103" s="13"/>
      <c r="B103" s="13"/>
      <c r="C103" s="14" t="s">
        <v>124</v>
      </c>
      <c r="D103" s="35">
        <f t="shared" si="2"/>
        <v>587</v>
      </c>
      <c r="E103" s="35">
        <v>3</v>
      </c>
      <c r="F103" s="35">
        <v>18</v>
      </c>
      <c r="G103" s="35">
        <v>318</v>
      </c>
      <c r="H103" s="35">
        <v>4</v>
      </c>
      <c r="I103" s="35">
        <v>0</v>
      </c>
      <c r="J103" s="35">
        <v>0</v>
      </c>
      <c r="K103" s="35">
        <v>0</v>
      </c>
      <c r="L103" s="35">
        <v>15</v>
      </c>
      <c r="M103" s="35">
        <v>2</v>
      </c>
      <c r="N103" s="35">
        <v>3</v>
      </c>
      <c r="O103" s="35">
        <v>0</v>
      </c>
      <c r="P103" s="35">
        <v>0</v>
      </c>
      <c r="Q103" s="35">
        <v>0</v>
      </c>
      <c r="R103" s="35">
        <v>29</v>
      </c>
      <c r="S103" s="35">
        <v>0</v>
      </c>
      <c r="T103" s="35">
        <v>195</v>
      </c>
    </row>
    <row r="104" spans="1:20" ht="22.15" customHeight="1" x14ac:dyDescent="0.3">
      <c r="A104" s="13"/>
      <c r="B104" s="13"/>
      <c r="C104" s="14" t="s">
        <v>125</v>
      </c>
      <c r="D104" s="35">
        <f t="shared" si="2"/>
        <v>937</v>
      </c>
      <c r="E104" s="35">
        <v>4</v>
      </c>
      <c r="F104" s="35">
        <v>39</v>
      </c>
      <c r="G104" s="35">
        <v>623</v>
      </c>
      <c r="H104" s="35">
        <v>6</v>
      </c>
      <c r="I104" s="35">
        <v>0</v>
      </c>
      <c r="J104" s="35">
        <v>0</v>
      </c>
      <c r="K104" s="35">
        <v>0</v>
      </c>
      <c r="L104" s="35">
        <v>22</v>
      </c>
      <c r="M104" s="35">
        <v>3</v>
      </c>
      <c r="N104" s="35">
        <v>4</v>
      </c>
      <c r="O104" s="35">
        <v>0</v>
      </c>
      <c r="P104" s="35">
        <v>0</v>
      </c>
      <c r="Q104" s="35">
        <v>0</v>
      </c>
      <c r="R104" s="35">
        <v>49</v>
      </c>
      <c r="S104" s="35">
        <v>0</v>
      </c>
      <c r="T104" s="35">
        <v>187</v>
      </c>
    </row>
    <row r="105" spans="1:20" ht="22.15" customHeight="1" x14ac:dyDescent="0.3">
      <c r="A105" s="13"/>
      <c r="B105" s="13"/>
      <c r="C105" s="14" t="s">
        <v>126</v>
      </c>
      <c r="D105" s="35">
        <f t="shared" si="2"/>
        <v>254</v>
      </c>
      <c r="E105" s="35">
        <v>2</v>
      </c>
      <c r="F105" s="35">
        <v>9</v>
      </c>
      <c r="G105" s="35">
        <v>159</v>
      </c>
      <c r="H105" s="35">
        <v>26</v>
      </c>
      <c r="I105" s="35">
        <v>0</v>
      </c>
      <c r="J105" s="35">
        <v>0</v>
      </c>
      <c r="K105" s="35">
        <v>0</v>
      </c>
      <c r="L105" s="35">
        <v>8</v>
      </c>
      <c r="M105" s="35">
        <v>2</v>
      </c>
      <c r="N105" s="35">
        <v>4</v>
      </c>
      <c r="O105" s="35">
        <v>0</v>
      </c>
      <c r="P105" s="35">
        <v>0</v>
      </c>
      <c r="Q105" s="35">
        <v>0</v>
      </c>
      <c r="R105" s="35">
        <v>24</v>
      </c>
      <c r="S105" s="35">
        <v>0</v>
      </c>
      <c r="T105" s="35">
        <v>20</v>
      </c>
    </row>
    <row r="106" spans="1:20" ht="22.15" customHeight="1" x14ac:dyDescent="0.3">
      <c r="A106" s="13"/>
      <c r="B106" s="13"/>
      <c r="C106" s="14" t="s">
        <v>127</v>
      </c>
      <c r="D106" s="35">
        <f t="shared" si="2"/>
        <v>715</v>
      </c>
      <c r="E106" s="35">
        <v>5</v>
      </c>
      <c r="F106" s="35">
        <v>18</v>
      </c>
      <c r="G106" s="35">
        <v>503</v>
      </c>
      <c r="H106" s="35">
        <v>2</v>
      </c>
      <c r="I106" s="35">
        <v>0</v>
      </c>
      <c r="J106" s="35">
        <v>0</v>
      </c>
      <c r="K106" s="35">
        <v>0</v>
      </c>
      <c r="L106" s="35">
        <v>40</v>
      </c>
      <c r="M106" s="35">
        <v>13</v>
      </c>
      <c r="N106" s="35">
        <v>1</v>
      </c>
      <c r="O106" s="35">
        <v>1</v>
      </c>
      <c r="P106" s="35">
        <v>0</v>
      </c>
      <c r="Q106" s="35">
        <v>0</v>
      </c>
      <c r="R106" s="35">
        <v>25</v>
      </c>
      <c r="S106" s="35">
        <v>0</v>
      </c>
      <c r="T106" s="35">
        <v>107</v>
      </c>
    </row>
    <row r="107" spans="1:20" ht="22.15" customHeight="1" x14ac:dyDescent="0.3">
      <c r="A107" s="13"/>
      <c r="B107" s="13"/>
      <c r="C107" s="14" t="s">
        <v>128</v>
      </c>
      <c r="D107" s="35">
        <f t="shared" si="2"/>
        <v>260</v>
      </c>
      <c r="E107" s="35">
        <v>1</v>
      </c>
      <c r="F107" s="35">
        <v>5</v>
      </c>
      <c r="G107" s="35">
        <v>166</v>
      </c>
      <c r="H107" s="35">
        <v>5</v>
      </c>
      <c r="I107" s="35">
        <v>0</v>
      </c>
      <c r="J107" s="35">
        <v>0</v>
      </c>
      <c r="K107" s="35">
        <v>0</v>
      </c>
      <c r="L107" s="35">
        <v>1</v>
      </c>
      <c r="M107" s="35">
        <v>0</v>
      </c>
      <c r="N107" s="35">
        <v>2</v>
      </c>
      <c r="O107" s="35">
        <v>0</v>
      </c>
      <c r="P107" s="35">
        <v>0</v>
      </c>
      <c r="Q107" s="35">
        <v>0</v>
      </c>
      <c r="R107" s="35">
        <v>45</v>
      </c>
      <c r="S107" s="35">
        <v>0</v>
      </c>
      <c r="T107" s="35">
        <v>35</v>
      </c>
    </row>
    <row r="108" spans="1:20" ht="22.15" customHeight="1" x14ac:dyDescent="0.3">
      <c r="A108" s="13"/>
      <c r="B108" s="13"/>
      <c r="C108" s="14" t="s">
        <v>129</v>
      </c>
      <c r="D108" s="35">
        <f t="shared" si="2"/>
        <v>155</v>
      </c>
      <c r="E108" s="35">
        <v>0</v>
      </c>
      <c r="F108" s="35">
        <v>7</v>
      </c>
      <c r="G108" s="35">
        <v>95</v>
      </c>
      <c r="H108" s="35">
        <v>0</v>
      </c>
      <c r="I108" s="35">
        <v>0</v>
      </c>
      <c r="J108" s="35">
        <v>0</v>
      </c>
      <c r="K108" s="35">
        <v>0</v>
      </c>
      <c r="L108" s="35">
        <v>9</v>
      </c>
      <c r="M108" s="35">
        <v>1</v>
      </c>
      <c r="N108" s="35">
        <v>5</v>
      </c>
      <c r="O108" s="35">
        <v>0</v>
      </c>
      <c r="P108" s="35">
        <v>0</v>
      </c>
      <c r="Q108" s="35">
        <v>0</v>
      </c>
      <c r="R108" s="35">
        <v>25</v>
      </c>
      <c r="S108" s="35">
        <v>0</v>
      </c>
      <c r="T108" s="35">
        <v>13</v>
      </c>
    </row>
    <row r="109" spans="1:20" ht="22.15" customHeight="1" x14ac:dyDescent="0.3">
      <c r="A109" s="13"/>
      <c r="B109" s="13"/>
      <c r="C109" s="37" t="s">
        <v>130</v>
      </c>
      <c r="D109" s="35">
        <f t="shared" si="2"/>
        <v>169</v>
      </c>
      <c r="E109" s="35">
        <v>0</v>
      </c>
      <c r="F109" s="35">
        <v>7</v>
      </c>
      <c r="G109" s="35">
        <v>111</v>
      </c>
      <c r="H109" s="35">
        <v>1</v>
      </c>
      <c r="I109" s="35">
        <v>0</v>
      </c>
      <c r="J109" s="35">
        <v>0</v>
      </c>
      <c r="K109" s="35">
        <v>0</v>
      </c>
      <c r="L109" s="35">
        <v>10</v>
      </c>
      <c r="M109" s="35">
        <v>2</v>
      </c>
      <c r="N109" s="35">
        <v>4</v>
      </c>
      <c r="O109" s="35">
        <v>1</v>
      </c>
      <c r="P109" s="35">
        <v>0</v>
      </c>
      <c r="Q109" s="35">
        <v>0</v>
      </c>
      <c r="R109" s="35">
        <v>21</v>
      </c>
      <c r="S109" s="35">
        <v>0</v>
      </c>
      <c r="T109" s="35">
        <v>12</v>
      </c>
    </row>
    <row r="110" spans="1:20" ht="22.15" customHeight="1" x14ac:dyDescent="0.3">
      <c r="A110" s="13"/>
      <c r="B110" s="13"/>
      <c r="C110" s="14" t="s">
        <v>131</v>
      </c>
      <c r="D110" s="35">
        <f t="shared" si="2"/>
        <v>57</v>
      </c>
      <c r="E110" s="35">
        <v>0</v>
      </c>
      <c r="F110" s="35">
        <v>2</v>
      </c>
      <c r="G110" s="35">
        <v>32</v>
      </c>
      <c r="H110" s="35">
        <v>13</v>
      </c>
      <c r="I110" s="35">
        <v>0</v>
      </c>
      <c r="J110" s="35">
        <v>0</v>
      </c>
      <c r="K110" s="35">
        <v>0</v>
      </c>
      <c r="L110" s="35">
        <v>0</v>
      </c>
      <c r="M110" s="35">
        <v>0</v>
      </c>
      <c r="N110" s="35">
        <v>0</v>
      </c>
      <c r="O110" s="35">
        <v>0</v>
      </c>
      <c r="P110" s="35">
        <v>0</v>
      </c>
      <c r="Q110" s="35">
        <v>0</v>
      </c>
      <c r="R110" s="35">
        <v>4</v>
      </c>
      <c r="S110" s="35">
        <v>0</v>
      </c>
      <c r="T110" s="35">
        <v>6</v>
      </c>
    </row>
    <row r="111" spans="1:20" ht="22.15" customHeight="1" x14ac:dyDescent="0.3">
      <c r="A111" s="13"/>
      <c r="B111" s="13"/>
      <c r="C111" s="14" t="s">
        <v>132</v>
      </c>
      <c r="D111" s="35">
        <f t="shared" si="2"/>
        <v>277</v>
      </c>
      <c r="E111" s="35">
        <v>3</v>
      </c>
      <c r="F111" s="35">
        <v>11</v>
      </c>
      <c r="G111" s="35">
        <v>209</v>
      </c>
      <c r="H111" s="35">
        <v>0</v>
      </c>
      <c r="I111" s="35">
        <v>0</v>
      </c>
      <c r="J111" s="35">
        <v>0</v>
      </c>
      <c r="K111" s="35">
        <v>0</v>
      </c>
      <c r="L111" s="35">
        <v>9</v>
      </c>
      <c r="M111" s="35">
        <v>2</v>
      </c>
      <c r="N111" s="35">
        <v>2</v>
      </c>
      <c r="O111" s="35">
        <v>0</v>
      </c>
      <c r="P111" s="35">
        <v>0</v>
      </c>
      <c r="Q111" s="35">
        <v>0</v>
      </c>
      <c r="R111" s="35">
        <v>16</v>
      </c>
      <c r="S111" s="35">
        <v>0</v>
      </c>
      <c r="T111" s="35">
        <v>25</v>
      </c>
    </row>
    <row r="112" spans="1:20" ht="22.15" customHeight="1" x14ac:dyDescent="0.3">
      <c r="A112" s="13"/>
      <c r="B112" s="13"/>
      <c r="C112" s="14" t="s">
        <v>133</v>
      </c>
      <c r="D112" s="35">
        <f t="shared" si="2"/>
        <v>1392</v>
      </c>
      <c r="E112" s="35">
        <v>5</v>
      </c>
      <c r="F112" s="35">
        <v>29</v>
      </c>
      <c r="G112" s="35">
        <v>930</v>
      </c>
      <c r="H112" s="35">
        <v>22</v>
      </c>
      <c r="I112" s="35">
        <v>0</v>
      </c>
      <c r="J112" s="35">
        <v>0</v>
      </c>
      <c r="K112" s="35">
        <v>0</v>
      </c>
      <c r="L112" s="35">
        <v>64</v>
      </c>
      <c r="M112" s="35">
        <v>21</v>
      </c>
      <c r="N112" s="35">
        <v>7</v>
      </c>
      <c r="O112" s="35">
        <v>0</v>
      </c>
      <c r="P112" s="35">
        <v>0</v>
      </c>
      <c r="Q112" s="35">
        <v>0</v>
      </c>
      <c r="R112" s="35">
        <v>82</v>
      </c>
      <c r="S112" s="35">
        <v>0</v>
      </c>
      <c r="T112" s="35">
        <v>232</v>
      </c>
    </row>
    <row r="113" spans="1:20" ht="22.15" customHeight="1" x14ac:dyDescent="0.3">
      <c r="A113" s="13"/>
      <c r="B113" s="13"/>
      <c r="C113" s="14" t="s">
        <v>134</v>
      </c>
      <c r="D113" s="35">
        <f t="shared" si="2"/>
        <v>192</v>
      </c>
      <c r="E113" s="35">
        <v>0</v>
      </c>
      <c r="F113" s="35">
        <v>5</v>
      </c>
      <c r="G113" s="35">
        <v>141</v>
      </c>
      <c r="H113" s="35">
        <v>2</v>
      </c>
      <c r="I113" s="35">
        <v>0</v>
      </c>
      <c r="J113" s="35">
        <v>0</v>
      </c>
      <c r="K113" s="35">
        <v>0</v>
      </c>
      <c r="L113" s="35">
        <v>7</v>
      </c>
      <c r="M113" s="35">
        <v>2</v>
      </c>
      <c r="N113" s="35">
        <v>2</v>
      </c>
      <c r="O113" s="35">
        <v>0</v>
      </c>
      <c r="P113" s="35">
        <v>0</v>
      </c>
      <c r="Q113" s="35">
        <v>0</v>
      </c>
      <c r="R113" s="35">
        <v>10</v>
      </c>
      <c r="S113" s="35">
        <v>0</v>
      </c>
      <c r="T113" s="35">
        <v>23</v>
      </c>
    </row>
    <row r="114" spans="1:20" ht="22.15" customHeight="1" x14ac:dyDescent="0.3">
      <c r="A114" s="13"/>
      <c r="B114" s="13"/>
      <c r="C114" s="14" t="s">
        <v>135</v>
      </c>
      <c r="D114" s="35">
        <f t="shared" si="2"/>
        <v>683</v>
      </c>
      <c r="E114" s="35">
        <v>3</v>
      </c>
      <c r="F114" s="35">
        <v>25</v>
      </c>
      <c r="G114" s="35">
        <v>506</v>
      </c>
      <c r="H114" s="35">
        <v>12</v>
      </c>
      <c r="I114" s="35">
        <v>0</v>
      </c>
      <c r="J114" s="35">
        <v>0</v>
      </c>
      <c r="K114" s="35">
        <v>0</v>
      </c>
      <c r="L114" s="35">
        <v>22</v>
      </c>
      <c r="M114" s="35">
        <v>1</v>
      </c>
      <c r="N114" s="35">
        <v>2</v>
      </c>
      <c r="O114" s="35">
        <v>0</v>
      </c>
      <c r="P114" s="35">
        <v>0</v>
      </c>
      <c r="Q114" s="35">
        <v>0</v>
      </c>
      <c r="R114" s="35">
        <v>68</v>
      </c>
      <c r="S114" s="35">
        <v>0</v>
      </c>
      <c r="T114" s="35">
        <v>44</v>
      </c>
    </row>
    <row r="115" spans="1:20" ht="22.15" customHeight="1" x14ac:dyDescent="0.3">
      <c r="A115" s="13"/>
      <c r="B115" s="13"/>
      <c r="C115" s="14" t="s">
        <v>136</v>
      </c>
      <c r="D115" s="35">
        <f t="shared" si="2"/>
        <v>272</v>
      </c>
      <c r="E115" s="35">
        <v>2</v>
      </c>
      <c r="F115" s="35">
        <v>21</v>
      </c>
      <c r="G115" s="35">
        <v>197</v>
      </c>
      <c r="H115" s="35">
        <v>2</v>
      </c>
      <c r="I115" s="35">
        <v>0</v>
      </c>
      <c r="J115" s="35">
        <v>0</v>
      </c>
      <c r="K115" s="35">
        <v>0</v>
      </c>
      <c r="L115" s="35">
        <v>12</v>
      </c>
      <c r="M115" s="35">
        <v>5</v>
      </c>
      <c r="N115" s="35">
        <v>4</v>
      </c>
      <c r="O115" s="35">
        <v>0</v>
      </c>
      <c r="P115" s="35">
        <v>0</v>
      </c>
      <c r="Q115" s="35">
        <v>0</v>
      </c>
      <c r="R115" s="35">
        <v>13</v>
      </c>
      <c r="S115" s="35">
        <v>0</v>
      </c>
      <c r="T115" s="35">
        <v>16</v>
      </c>
    </row>
    <row r="116" spans="1:20" ht="22.15" customHeight="1" x14ac:dyDescent="0.3">
      <c r="A116" s="13"/>
      <c r="B116" s="13"/>
      <c r="C116" s="14" t="s">
        <v>137</v>
      </c>
      <c r="D116" s="35">
        <f t="shared" si="2"/>
        <v>536</v>
      </c>
      <c r="E116" s="35">
        <v>1</v>
      </c>
      <c r="F116" s="35">
        <v>27</v>
      </c>
      <c r="G116" s="35">
        <v>378</v>
      </c>
      <c r="H116" s="35">
        <v>17</v>
      </c>
      <c r="I116" s="35">
        <v>0</v>
      </c>
      <c r="J116" s="35">
        <v>0</v>
      </c>
      <c r="K116" s="35">
        <v>0</v>
      </c>
      <c r="L116" s="35">
        <v>25</v>
      </c>
      <c r="M116" s="35">
        <v>1</v>
      </c>
      <c r="N116" s="35">
        <v>5</v>
      </c>
      <c r="O116" s="35">
        <v>0</v>
      </c>
      <c r="P116" s="35">
        <v>0</v>
      </c>
      <c r="Q116" s="35">
        <v>0</v>
      </c>
      <c r="R116" s="35">
        <v>57</v>
      </c>
      <c r="S116" s="35">
        <v>0</v>
      </c>
      <c r="T116" s="35">
        <v>25</v>
      </c>
    </row>
    <row r="117" spans="1:20" ht="22.15" customHeight="1" x14ac:dyDescent="0.3">
      <c r="A117" s="13"/>
      <c r="B117" s="13"/>
      <c r="C117" s="14" t="s">
        <v>138</v>
      </c>
      <c r="D117" s="35">
        <f t="shared" si="2"/>
        <v>673</v>
      </c>
      <c r="E117" s="35">
        <v>4</v>
      </c>
      <c r="F117" s="35">
        <v>16</v>
      </c>
      <c r="G117" s="35">
        <v>514</v>
      </c>
      <c r="H117" s="35">
        <v>21</v>
      </c>
      <c r="I117" s="35">
        <v>0</v>
      </c>
      <c r="J117" s="35">
        <v>0</v>
      </c>
      <c r="K117" s="35">
        <v>0</v>
      </c>
      <c r="L117" s="35">
        <v>18</v>
      </c>
      <c r="M117" s="35">
        <v>7</v>
      </c>
      <c r="N117" s="35">
        <v>9</v>
      </c>
      <c r="O117" s="35">
        <v>0</v>
      </c>
      <c r="P117" s="35">
        <v>0</v>
      </c>
      <c r="Q117" s="35">
        <v>0</v>
      </c>
      <c r="R117" s="35">
        <v>42</v>
      </c>
      <c r="S117" s="35">
        <v>0</v>
      </c>
      <c r="T117" s="35">
        <v>42</v>
      </c>
    </row>
    <row r="118" spans="1:20" ht="22.15" customHeight="1" x14ac:dyDescent="0.3">
      <c r="A118" s="13"/>
      <c r="B118" s="13"/>
      <c r="C118" s="14" t="s">
        <v>139</v>
      </c>
      <c r="D118" s="35">
        <f t="shared" si="2"/>
        <v>194</v>
      </c>
      <c r="E118" s="35">
        <v>2</v>
      </c>
      <c r="F118" s="35">
        <v>7</v>
      </c>
      <c r="G118" s="35">
        <v>124</v>
      </c>
      <c r="H118" s="35">
        <v>3</v>
      </c>
      <c r="I118" s="35">
        <v>0</v>
      </c>
      <c r="J118" s="35">
        <v>0</v>
      </c>
      <c r="K118" s="35">
        <v>0</v>
      </c>
      <c r="L118" s="35">
        <v>3</v>
      </c>
      <c r="M118" s="35">
        <v>0</v>
      </c>
      <c r="N118" s="35">
        <v>3</v>
      </c>
      <c r="O118" s="35">
        <v>0</v>
      </c>
      <c r="P118" s="35">
        <v>0</v>
      </c>
      <c r="Q118" s="35">
        <v>0</v>
      </c>
      <c r="R118" s="35">
        <v>35</v>
      </c>
      <c r="S118" s="35">
        <v>0</v>
      </c>
      <c r="T118" s="35">
        <v>17</v>
      </c>
    </row>
    <row r="119" spans="1:20" ht="22.15" customHeight="1" x14ac:dyDescent="0.3">
      <c r="A119" s="13"/>
      <c r="B119" s="13"/>
      <c r="C119" s="14" t="s">
        <v>140</v>
      </c>
      <c r="D119" s="35">
        <f t="shared" si="2"/>
        <v>348</v>
      </c>
      <c r="E119" s="35">
        <v>0</v>
      </c>
      <c r="F119" s="35">
        <v>7</v>
      </c>
      <c r="G119" s="35">
        <v>259</v>
      </c>
      <c r="H119" s="35">
        <v>4</v>
      </c>
      <c r="I119" s="35">
        <v>0</v>
      </c>
      <c r="J119" s="35">
        <v>0</v>
      </c>
      <c r="K119" s="35">
        <v>0</v>
      </c>
      <c r="L119" s="35">
        <v>20</v>
      </c>
      <c r="M119" s="35">
        <v>2</v>
      </c>
      <c r="N119" s="35">
        <v>0</v>
      </c>
      <c r="O119" s="35">
        <v>0</v>
      </c>
      <c r="P119" s="35">
        <v>0</v>
      </c>
      <c r="Q119" s="35">
        <v>0</v>
      </c>
      <c r="R119" s="35">
        <v>20</v>
      </c>
      <c r="S119" s="35">
        <v>0</v>
      </c>
      <c r="T119" s="35">
        <v>36</v>
      </c>
    </row>
    <row r="120" spans="1:20" ht="22.15" customHeight="1" x14ac:dyDescent="0.3">
      <c r="A120" s="13"/>
      <c r="B120" s="13"/>
      <c r="C120" s="14" t="s">
        <v>141</v>
      </c>
      <c r="D120" s="35">
        <f t="shared" si="2"/>
        <v>967</v>
      </c>
      <c r="E120" s="35">
        <v>4</v>
      </c>
      <c r="F120" s="35">
        <v>18</v>
      </c>
      <c r="G120" s="35">
        <v>568</v>
      </c>
      <c r="H120" s="35">
        <v>23</v>
      </c>
      <c r="I120" s="35">
        <v>0</v>
      </c>
      <c r="J120" s="35">
        <v>0</v>
      </c>
      <c r="K120" s="35">
        <v>0</v>
      </c>
      <c r="L120" s="35">
        <v>34</v>
      </c>
      <c r="M120" s="35">
        <v>16</v>
      </c>
      <c r="N120" s="35">
        <v>3</v>
      </c>
      <c r="O120" s="35">
        <v>0</v>
      </c>
      <c r="P120" s="35">
        <v>0</v>
      </c>
      <c r="Q120" s="35">
        <v>0</v>
      </c>
      <c r="R120" s="35">
        <v>37</v>
      </c>
      <c r="S120" s="35">
        <v>0</v>
      </c>
      <c r="T120" s="35">
        <v>264</v>
      </c>
    </row>
    <row r="121" spans="1:20" ht="22.15" customHeight="1" x14ac:dyDescent="0.3">
      <c r="A121" s="13" t="s">
        <v>295</v>
      </c>
      <c r="B121" s="13" t="s">
        <v>33</v>
      </c>
      <c r="C121" s="14" t="s">
        <v>56</v>
      </c>
      <c r="D121" s="35">
        <f t="shared" si="2"/>
        <v>2203</v>
      </c>
      <c r="E121" s="35">
        <v>17</v>
      </c>
      <c r="F121" s="35">
        <v>58</v>
      </c>
      <c r="G121" s="35">
        <v>1415</v>
      </c>
      <c r="H121" s="35">
        <v>79</v>
      </c>
      <c r="I121" s="35">
        <v>0</v>
      </c>
      <c r="J121" s="35">
        <v>0</v>
      </c>
      <c r="K121" s="35">
        <v>0</v>
      </c>
      <c r="L121" s="35">
        <v>67</v>
      </c>
      <c r="M121" s="35">
        <v>48</v>
      </c>
      <c r="N121" s="35">
        <v>26</v>
      </c>
      <c r="O121" s="35">
        <v>1</v>
      </c>
      <c r="P121" s="35">
        <v>0</v>
      </c>
      <c r="Q121" s="35">
        <v>0</v>
      </c>
      <c r="R121" s="35">
        <v>200</v>
      </c>
      <c r="S121" s="35">
        <v>0</v>
      </c>
      <c r="T121" s="35">
        <v>292</v>
      </c>
    </row>
    <row r="122" spans="1:20" ht="22.15" customHeight="1" x14ac:dyDescent="0.3">
      <c r="A122" s="13"/>
      <c r="B122" s="13"/>
      <c r="C122" s="14" t="s">
        <v>142</v>
      </c>
      <c r="D122" s="35">
        <f t="shared" si="2"/>
        <v>329</v>
      </c>
      <c r="E122" s="35">
        <v>4</v>
      </c>
      <c r="F122" s="35">
        <v>5</v>
      </c>
      <c r="G122" s="35">
        <v>226</v>
      </c>
      <c r="H122" s="35">
        <v>3</v>
      </c>
      <c r="I122" s="35">
        <v>0</v>
      </c>
      <c r="J122" s="35">
        <v>0</v>
      </c>
      <c r="K122" s="35">
        <v>0</v>
      </c>
      <c r="L122" s="35">
        <v>11</v>
      </c>
      <c r="M122" s="35">
        <v>4</v>
      </c>
      <c r="N122" s="35">
        <v>3</v>
      </c>
      <c r="O122" s="35">
        <v>1</v>
      </c>
      <c r="P122" s="35">
        <v>0</v>
      </c>
      <c r="Q122" s="35">
        <v>0</v>
      </c>
      <c r="R122" s="35">
        <v>52</v>
      </c>
      <c r="S122" s="35">
        <v>0</v>
      </c>
      <c r="T122" s="35">
        <v>20</v>
      </c>
    </row>
    <row r="123" spans="1:20" ht="22.15" customHeight="1" x14ac:dyDescent="0.3">
      <c r="A123" s="13"/>
      <c r="B123" s="13"/>
      <c r="C123" s="14" t="s">
        <v>143</v>
      </c>
      <c r="D123" s="35">
        <f t="shared" si="2"/>
        <v>26</v>
      </c>
      <c r="E123" s="35">
        <v>0</v>
      </c>
      <c r="F123" s="35">
        <v>0</v>
      </c>
      <c r="G123" s="35">
        <v>17</v>
      </c>
      <c r="H123" s="35">
        <v>1</v>
      </c>
      <c r="I123" s="35">
        <v>0</v>
      </c>
      <c r="J123" s="35">
        <v>0</v>
      </c>
      <c r="K123" s="35">
        <v>0</v>
      </c>
      <c r="L123" s="35">
        <v>2</v>
      </c>
      <c r="M123" s="35">
        <v>0</v>
      </c>
      <c r="N123" s="35">
        <v>1</v>
      </c>
      <c r="O123" s="35">
        <v>0</v>
      </c>
      <c r="P123" s="35">
        <v>0</v>
      </c>
      <c r="Q123" s="35">
        <v>0</v>
      </c>
      <c r="R123" s="35">
        <v>3</v>
      </c>
      <c r="S123" s="35">
        <v>0</v>
      </c>
      <c r="T123" s="35">
        <v>2</v>
      </c>
    </row>
    <row r="124" spans="1:20" ht="22.15" customHeight="1" x14ac:dyDescent="0.3">
      <c r="A124" s="13"/>
      <c r="B124" s="13"/>
      <c r="C124" s="14" t="s">
        <v>144</v>
      </c>
      <c r="D124" s="35">
        <f t="shared" si="2"/>
        <v>122</v>
      </c>
      <c r="E124" s="35">
        <v>1</v>
      </c>
      <c r="F124" s="35">
        <v>2</v>
      </c>
      <c r="G124" s="35">
        <v>93</v>
      </c>
      <c r="H124" s="35">
        <v>3</v>
      </c>
      <c r="I124" s="35">
        <v>0</v>
      </c>
      <c r="J124" s="35">
        <v>0</v>
      </c>
      <c r="K124" s="35">
        <v>0</v>
      </c>
      <c r="L124" s="35">
        <v>3</v>
      </c>
      <c r="M124" s="35">
        <v>0</v>
      </c>
      <c r="N124" s="35">
        <v>4</v>
      </c>
      <c r="O124" s="35">
        <v>0</v>
      </c>
      <c r="P124" s="35">
        <v>0</v>
      </c>
      <c r="Q124" s="35">
        <v>0</v>
      </c>
      <c r="R124" s="35">
        <v>10</v>
      </c>
      <c r="S124" s="35">
        <v>0</v>
      </c>
      <c r="T124" s="35">
        <v>6</v>
      </c>
    </row>
    <row r="125" spans="1:20" ht="22.15" customHeight="1" x14ac:dyDescent="0.3">
      <c r="A125" s="13"/>
      <c r="B125" s="13"/>
      <c r="C125" s="14" t="s">
        <v>145</v>
      </c>
      <c r="D125" s="35">
        <f t="shared" si="2"/>
        <v>71</v>
      </c>
      <c r="E125" s="35">
        <v>1</v>
      </c>
      <c r="F125" s="35">
        <v>2</v>
      </c>
      <c r="G125" s="35">
        <v>40</v>
      </c>
      <c r="H125" s="35">
        <v>14</v>
      </c>
      <c r="I125" s="35">
        <v>0</v>
      </c>
      <c r="J125" s="35">
        <v>0</v>
      </c>
      <c r="K125" s="35">
        <v>0</v>
      </c>
      <c r="L125" s="35">
        <v>1</v>
      </c>
      <c r="M125" s="35">
        <v>0</v>
      </c>
      <c r="N125" s="35">
        <v>1</v>
      </c>
      <c r="O125" s="35">
        <v>0</v>
      </c>
      <c r="P125" s="35">
        <v>0</v>
      </c>
      <c r="Q125" s="35">
        <v>0</v>
      </c>
      <c r="R125" s="35">
        <v>4</v>
      </c>
      <c r="S125" s="35">
        <v>0</v>
      </c>
      <c r="T125" s="35">
        <v>8</v>
      </c>
    </row>
    <row r="126" spans="1:20" ht="22.15" customHeight="1" x14ac:dyDescent="0.3">
      <c r="A126" s="13"/>
      <c r="B126" s="13"/>
      <c r="C126" s="14" t="s">
        <v>146</v>
      </c>
      <c r="D126" s="35">
        <f t="shared" si="2"/>
        <v>143</v>
      </c>
      <c r="E126" s="35">
        <v>2</v>
      </c>
      <c r="F126" s="35">
        <v>2</v>
      </c>
      <c r="G126" s="35">
        <v>117</v>
      </c>
      <c r="H126" s="35">
        <v>2</v>
      </c>
      <c r="I126" s="35">
        <v>0</v>
      </c>
      <c r="J126" s="35">
        <v>0</v>
      </c>
      <c r="K126" s="35">
        <v>0</v>
      </c>
      <c r="L126" s="35">
        <v>4</v>
      </c>
      <c r="M126" s="35">
        <v>0</v>
      </c>
      <c r="N126" s="35">
        <v>2</v>
      </c>
      <c r="O126" s="35">
        <v>0</v>
      </c>
      <c r="P126" s="35">
        <v>0</v>
      </c>
      <c r="Q126" s="35">
        <v>0</v>
      </c>
      <c r="R126" s="35">
        <v>9</v>
      </c>
      <c r="S126" s="35">
        <v>0</v>
      </c>
      <c r="T126" s="35">
        <v>5</v>
      </c>
    </row>
    <row r="127" spans="1:20" ht="22.15" customHeight="1" x14ac:dyDescent="0.3">
      <c r="A127" s="13"/>
      <c r="B127" s="13"/>
      <c r="C127" s="14" t="s">
        <v>147</v>
      </c>
      <c r="D127" s="35">
        <f t="shared" si="2"/>
        <v>32</v>
      </c>
      <c r="E127" s="35">
        <v>0</v>
      </c>
      <c r="F127" s="35">
        <v>1</v>
      </c>
      <c r="G127" s="35">
        <v>16</v>
      </c>
      <c r="H127" s="35">
        <v>1</v>
      </c>
      <c r="I127" s="35">
        <v>0</v>
      </c>
      <c r="J127" s="35">
        <v>0</v>
      </c>
      <c r="K127" s="35">
        <v>0</v>
      </c>
      <c r="L127" s="35">
        <v>0</v>
      </c>
      <c r="M127" s="35">
        <v>0</v>
      </c>
      <c r="N127" s="35">
        <v>1</v>
      </c>
      <c r="O127" s="35">
        <v>0</v>
      </c>
      <c r="P127" s="35">
        <v>0</v>
      </c>
      <c r="Q127" s="35">
        <v>0</v>
      </c>
      <c r="R127" s="35">
        <v>3</v>
      </c>
      <c r="S127" s="35">
        <v>0</v>
      </c>
      <c r="T127" s="35">
        <v>10</v>
      </c>
    </row>
    <row r="128" spans="1:20" ht="22.15" customHeight="1" x14ac:dyDescent="0.3">
      <c r="A128" s="13"/>
      <c r="B128" s="13"/>
      <c r="C128" s="14" t="s">
        <v>148</v>
      </c>
      <c r="D128" s="35">
        <f t="shared" si="2"/>
        <v>24</v>
      </c>
      <c r="E128" s="35">
        <v>0</v>
      </c>
      <c r="F128" s="35">
        <v>0</v>
      </c>
      <c r="G128" s="35">
        <v>14</v>
      </c>
      <c r="H128" s="35">
        <v>1</v>
      </c>
      <c r="I128" s="35">
        <v>0</v>
      </c>
      <c r="J128" s="35">
        <v>0</v>
      </c>
      <c r="K128" s="35">
        <v>0</v>
      </c>
      <c r="L128" s="35">
        <v>1</v>
      </c>
      <c r="M128" s="35">
        <v>0</v>
      </c>
      <c r="N128" s="35">
        <v>1</v>
      </c>
      <c r="O128" s="35">
        <v>0</v>
      </c>
      <c r="P128" s="35">
        <v>0</v>
      </c>
      <c r="Q128" s="35">
        <v>0</v>
      </c>
      <c r="R128" s="35">
        <v>4</v>
      </c>
      <c r="S128" s="35">
        <v>0</v>
      </c>
      <c r="T128" s="35">
        <v>3</v>
      </c>
    </row>
    <row r="129" spans="1:20" ht="22.15" customHeight="1" x14ac:dyDescent="0.3">
      <c r="A129" s="13"/>
      <c r="B129" s="13"/>
      <c r="C129" s="14" t="s">
        <v>149</v>
      </c>
      <c r="D129" s="35">
        <f t="shared" si="2"/>
        <v>38</v>
      </c>
      <c r="E129" s="35">
        <v>1</v>
      </c>
      <c r="F129" s="35">
        <v>1</v>
      </c>
      <c r="G129" s="35">
        <v>21</v>
      </c>
      <c r="H129" s="35">
        <v>2</v>
      </c>
      <c r="I129" s="35">
        <v>0</v>
      </c>
      <c r="J129" s="35">
        <v>0</v>
      </c>
      <c r="K129" s="35">
        <v>0</v>
      </c>
      <c r="L129" s="35">
        <v>1</v>
      </c>
      <c r="M129" s="35">
        <v>1</v>
      </c>
      <c r="N129" s="35">
        <v>0</v>
      </c>
      <c r="O129" s="35">
        <v>0</v>
      </c>
      <c r="P129" s="35">
        <v>0</v>
      </c>
      <c r="Q129" s="35">
        <v>0</v>
      </c>
      <c r="R129" s="35">
        <v>7</v>
      </c>
      <c r="S129" s="35">
        <v>0</v>
      </c>
      <c r="T129" s="35">
        <v>4</v>
      </c>
    </row>
    <row r="130" spans="1:20" ht="22.15" customHeight="1" x14ac:dyDescent="0.3">
      <c r="A130" s="13"/>
      <c r="B130" s="13"/>
      <c r="C130" s="14" t="s">
        <v>150</v>
      </c>
      <c r="D130" s="35">
        <f t="shared" si="2"/>
        <v>445</v>
      </c>
      <c r="E130" s="35">
        <v>2</v>
      </c>
      <c r="F130" s="35">
        <v>22</v>
      </c>
      <c r="G130" s="35">
        <v>317</v>
      </c>
      <c r="H130" s="35">
        <v>8</v>
      </c>
      <c r="I130" s="35">
        <v>0</v>
      </c>
      <c r="J130" s="35">
        <v>0</v>
      </c>
      <c r="K130" s="35">
        <v>0</v>
      </c>
      <c r="L130" s="35">
        <v>18</v>
      </c>
      <c r="M130" s="35">
        <v>8</v>
      </c>
      <c r="N130" s="35">
        <v>2</v>
      </c>
      <c r="O130" s="35">
        <v>0</v>
      </c>
      <c r="P130" s="35">
        <v>0</v>
      </c>
      <c r="Q130" s="35">
        <v>0</v>
      </c>
      <c r="R130" s="35">
        <v>17</v>
      </c>
      <c r="S130" s="35">
        <v>0</v>
      </c>
      <c r="T130" s="35">
        <v>51</v>
      </c>
    </row>
    <row r="131" spans="1:20" ht="22.15" customHeight="1" x14ac:dyDescent="0.3">
      <c r="A131" s="13"/>
      <c r="B131" s="13"/>
      <c r="C131" s="14" t="s">
        <v>151</v>
      </c>
      <c r="D131" s="35">
        <f t="shared" si="2"/>
        <v>41</v>
      </c>
      <c r="E131" s="35">
        <v>0</v>
      </c>
      <c r="F131" s="35">
        <v>1</v>
      </c>
      <c r="G131" s="35">
        <v>20</v>
      </c>
      <c r="H131" s="35">
        <v>0</v>
      </c>
      <c r="I131" s="35">
        <v>0</v>
      </c>
      <c r="J131" s="35">
        <v>0</v>
      </c>
      <c r="K131" s="35">
        <v>0</v>
      </c>
      <c r="L131" s="35">
        <v>1</v>
      </c>
      <c r="M131" s="35">
        <v>0</v>
      </c>
      <c r="N131" s="35">
        <v>3</v>
      </c>
      <c r="O131" s="35">
        <v>0</v>
      </c>
      <c r="P131" s="35">
        <v>0</v>
      </c>
      <c r="Q131" s="35">
        <v>0</v>
      </c>
      <c r="R131" s="35">
        <v>1</v>
      </c>
      <c r="S131" s="35">
        <v>0</v>
      </c>
      <c r="T131" s="35">
        <v>15</v>
      </c>
    </row>
    <row r="132" spans="1:20" ht="22.15" customHeight="1" x14ac:dyDescent="0.3">
      <c r="A132" s="13"/>
      <c r="B132" s="13"/>
      <c r="C132" s="14" t="s">
        <v>152</v>
      </c>
      <c r="D132" s="35">
        <f t="shared" si="2"/>
        <v>27</v>
      </c>
      <c r="E132" s="35">
        <v>0</v>
      </c>
      <c r="F132" s="35">
        <v>2</v>
      </c>
      <c r="G132" s="35">
        <v>14</v>
      </c>
      <c r="H132" s="35">
        <v>1</v>
      </c>
      <c r="I132" s="35">
        <v>0</v>
      </c>
      <c r="J132" s="35">
        <v>0</v>
      </c>
      <c r="K132" s="35">
        <v>0</v>
      </c>
      <c r="L132" s="35">
        <v>1</v>
      </c>
      <c r="M132" s="35">
        <v>0</v>
      </c>
      <c r="N132" s="35">
        <v>1</v>
      </c>
      <c r="O132" s="35">
        <v>0</v>
      </c>
      <c r="P132" s="35">
        <v>0</v>
      </c>
      <c r="Q132" s="35">
        <v>0</v>
      </c>
      <c r="R132" s="35">
        <v>4</v>
      </c>
      <c r="S132" s="35">
        <v>0</v>
      </c>
      <c r="T132" s="35">
        <v>4</v>
      </c>
    </row>
    <row r="133" spans="1:20" ht="22.15" customHeight="1" x14ac:dyDescent="0.3">
      <c r="A133" s="13"/>
      <c r="B133" s="13"/>
      <c r="C133" s="14" t="s">
        <v>153</v>
      </c>
      <c r="D133" s="35">
        <f t="shared" si="2"/>
        <v>60</v>
      </c>
      <c r="E133" s="35">
        <v>1</v>
      </c>
      <c r="F133" s="35">
        <v>1</v>
      </c>
      <c r="G133" s="35">
        <v>35</v>
      </c>
      <c r="H133" s="35">
        <v>1</v>
      </c>
      <c r="I133" s="35">
        <v>0</v>
      </c>
      <c r="J133" s="35">
        <v>0</v>
      </c>
      <c r="K133" s="35">
        <v>0</v>
      </c>
      <c r="L133" s="35">
        <v>2</v>
      </c>
      <c r="M133" s="35">
        <v>0</v>
      </c>
      <c r="N133" s="35">
        <v>1</v>
      </c>
      <c r="O133" s="35">
        <v>0</v>
      </c>
      <c r="P133" s="35">
        <v>0</v>
      </c>
      <c r="Q133" s="35">
        <v>0</v>
      </c>
      <c r="R133" s="35">
        <v>3</v>
      </c>
      <c r="S133" s="35">
        <v>0</v>
      </c>
      <c r="T133" s="35">
        <v>16</v>
      </c>
    </row>
    <row r="134" spans="1:20" ht="22.15" customHeight="1" x14ac:dyDescent="0.3">
      <c r="A134" s="13"/>
      <c r="B134" s="13"/>
      <c r="C134" s="14" t="s">
        <v>154</v>
      </c>
      <c r="D134" s="35">
        <f t="shared" ref="D134:D197" si="3">SUM(E134:T134)</f>
        <v>497</v>
      </c>
      <c r="E134" s="35">
        <v>2</v>
      </c>
      <c r="F134" s="35">
        <v>13</v>
      </c>
      <c r="G134" s="35">
        <v>305</v>
      </c>
      <c r="H134" s="35">
        <v>28</v>
      </c>
      <c r="I134" s="35">
        <v>0</v>
      </c>
      <c r="J134" s="35">
        <v>0</v>
      </c>
      <c r="K134" s="35">
        <v>0</v>
      </c>
      <c r="L134" s="35">
        <v>11</v>
      </c>
      <c r="M134" s="35">
        <v>24</v>
      </c>
      <c r="N134" s="35">
        <v>1</v>
      </c>
      <c r="O134" s="35">
        <v>0</v>
      </c>
      <c r="P134" s="35">
        <v>0</v>
      </c>
      <c r="Q134" s="35">
        <v>0</v>
      </c>
      <c r="R134" s="35">
        <v>58</v>
      </c>
      <c r="S134" s="35">
        <v>0</v>
      </c>
      <c r="T134" s="35">
        <v>55</v>
      </c>
    </row>
    <row r="135" spans="1:20" ht="22.15" customHeight="1" x14ac:dyDescent="0.3">
      <c r="A135" s="13"/>
      <c r="B135" s="13"/>
      <c r="C135" s="14" t="s">
        <v>155</v>
      </c>
      <c r="D135" s="35">
        <f t="shared" si="3"/>
        <v>53</v>
      </c>
      <c r="E135" s="35">
        <v>1</v>
      </c>
      <c r="F135" s="35">
        <v>1</v>
      </c>
      <c r="G135" s="35">
        <v>40</v>
      </c>
      <c r="H135" s="35">
        <v>4</v>
      </c>
      <c r="I135" s="35">
        <v>0</v>
      </c>
      <c r="J135" s="35">
        <v>0</v>
      </c>
      <c r="K135" s="35">
        <v>0</v>
      </c>
      <c r="L135" s="35">
        <v>2</v>
      </c>
      <c r="M135" s="35">
        <v>0</v>
      </c>
      <c r="N135" s="35">
        <v>1</v>
      </c>
      <c r="O135" s="35">
        <v>0</v>
      </c>
      <c r="P135" s="35">
        <v>0</v>
      </c>
      <c r="Q135" s="35">
        <v>0</v>
      </c>
      <c r="R135" s="35">
        <v>3</v>
      </c>
      <c r="S135" s="35">
        <v>0</v>
      </c>
      <c r="T135" s="35">
        <v>1</v>
      </c>
    </row>
    <row r="136" spans="1:20" ht="22.15" customHeight="1" x14ac:dyDescent="0.3">
      <c r="A136" s="13"/>
      <c r="B136" s="13"/>
      <c r="C136" s="14" t="s">
        <v>156</v>
      </c>
      <c r="D136" s="35">
        <f t="shared" si="3"/>
        <v>82</v>
      </c>
      <c r="E136" s="35">
        <v>0</v>
      </c>
      <c r="F136" s="35">
        <v>0</v>
      </c>
      <c r="G136" s="35">
        <v>36</v>
      </c>
      <c r="H136" s="35">
        <v>1</v>
      </c>
      <c r="I136" s="35">
        <v>0</v>
      </c>
      <c r="J136" s="35">
        <v>0</v>
      </c>
      <c r="K136" s="35">
        <v>0</v>
      </c>
      <c r="L136" s="35">
        <v>0</v>
      </c>
      <c r="M136" s="35">
        <v>6</v>
      </c>
      <c r="N136" s="35">
        <v>0</v>
      </c>
      <c r="O136" s="35">
        <v>0</v>
      </c>
      <c r="P136" s="35">
        <v>0</v>
      </c>
      <c r="Q136" s="35">
        <v>0</v>
      </c>
      <c r="R136" s="35">
        <v>4</v>
      </c>
      <c r="S136" s="35">
        <v>0</v>
      </c>
      <c r="T136" s="35">
        <v>35</v>
      </c>
    </row>
    <row r="137" spans="1:20" ht="22.15" customHeight="1" x14ac:dyDescent="0.3">
      <c r="A137" s="13"/>
      <c r="B137" s="13"/>
      <c r="C137" s="14" t="s">
        <v>157</v>
      </c>
      <c r="D137" s="35">
        <f t="shared" si="3"/>
        <v>120</v>
      </c>
      <c r="E137" s="35">
        <v>2</v>
      </c>
      <c r="F137" s="35">
        <v>3</v>
      </c>
      <c r="G137" s="35">
        <v>54</v>
      </c>
      <c r="H137" s="35">
        <v>0</v>
      </c>
      <c r="I137" s="35">
        <v>0</v>
      </c>
      <c r="J137" s="35">
        <v>0</v>
      </c>
      <c r="K137" s="35">
        <v>0</v>
      </c>
      <c r="L137" s="35">
        <v>5</v>
      </c>
      <c r="M137" s="35">
        <v>5</v>
      </c>
      <c r="N137" s="35">
        <v>2</v>
      </c>
      <c r="O137" s="35">
        <v>0</v>
      </c>
      <c r="P137" s="35">
        <v>0</v>
      </c>
      <c r="Q137" s="35">
        <v>0</v>
      </c>
      <c r="R137" s="35">
        <v>15</v>
      </c>
      <c r="S137" s="35">
        <v>0</v>
      </c>
      <c r="T137" s="35">
        <v>34</v>
      </c>
    </row>
    <row r="138" spans="1:20" ht="22.15" customHeight="1" x14ac:dyDescent="0.3">
      <c r="A138" s="13"/>
      <c r="B138" s="13"/>
      <c r="C138" s="14" t="s">
        <v>158</v>
      </c>
      <c r="D138" s="35">
        <f t="shared" si="3"/>
        <v>39</v>
      </c>
      <c r="E138" s="35">
        <v>0</v>
      </c>
      <c r="F138" s="35">
        <v>0</v>
      </c>
      <c r="G138" s="35">
        <v>18</v>
      </c>
      <c r="H138" s="35">
        <v>2</v>
      </c>
      <c r="I138" s="35">
        <v>0</v>
      </c>
      <c r="J138" s="35">
        <v>0</v>
      </c>
      <c r="K138" s="35">
        <v>0</v>
      </c>
      <c r="L138" s="35">
        <v>1</v>
      </c>
      <c r="M138" s="35">
        <v>0</v>
      </c>
      <c r="N138" s="35">
        <v>0</v>
      </c>
      <c r="O138" s="35">
        <v>0</v>
      </c>
      <c r="P138" s="35">
        <v>0</v>
      </c>
      <c r="Q138" s="35">
        <v>0</v>
      </c>
      <c r="R138" s="35">
        <v>1</v>
      </c>
      <c r="S138" s="35">
        <v>0</v>
      </c>
      <c r="T138" s="35">
        <v>17</v>
      </c>
    </row>
    <row r="139" spans="1:20" ht="22.15" customHeight="1" x14ac:dyDescent="0.3">
      <c r="A139" s="13"/>
      <c r="B139" s="13"/>
      <c r="C139" s="14" t="s">
        <v>159</v>
      </c>
      <c r="D139" s="35">
        <f t="shared" si="3"/>
        <v>54</v>
      </c>
      <c r="E139" s="35">
        <v>0</v>
      </c>
      <c r="F139" s="35">
        <v>2</v>
      </c>
      <c r="G139" s="35">
        <v>32</v>
      </c>
      <c r="H139" s="35">
        <v>7</v>
      </c>
      <c r="I139" s="35">
        <v>0</v>
      </c>
      <c r="J139" s="35">
        <v>0</v>
      </c>
      <c r="K139" s="35">
        <v>0</v>
      </c>
      <c r="L139" s="35">
        <v>3</v>
      </c>
      <c r="M139" s="35">
        <v>0</v>
      </c>
      <c r="N139" s="35">
        <v>2</v>
      </c>
      <c r="O139" s="35">
        <v>0</v>
      </c>
      <c r="P139" s="35">
        <v>0</v>
      </c>
      <c r="Q139" s="35">
        <v>0</v>
      </c>
      <c r="R139" s="35">
        <v>2</v>
      </c>
      <c r="S139" s="35">
        <v>0</v>
      </c>
      <c r="T139" s="35">
        <v>6</v>
      </c>
    </row>
    <row r="140" spans="1:20" ht="22.15" customHeight="1" x14ac:dyDescent="0.3">
      <c r="A140" s="13" t="s">
        <v>273</v>
      </c>
      <c r="B140" s="13" t="s">
        <v>272</v>
      </c>
      <c r="C140" s="14" t="s">
        <v>56</v>
      </c>
      <c r="D140" s="35">
        <f t="shared" si="3"/>
        <v>261</v>
      </c>
      <c r="E140" s="35">
        <v>9</v>
      </c>
      <c r="F140" s="35">
        <v>21</v>
      </c>
      <c r="G140" s="35">
        <v>124</v>
      </c>
      <c r="H140" s="35">
        <v>3</v>
      </c>
      <c r="I140" s="35">
        <v>0</v>
      </c>
      <c r="J140" s="35">
        <v>0</v>
      </c>
      <c r="K140" s="35">
        <v>0</v>
      </c>
      <c r="L140" s="35">
        <v>2</v>
      </c>
      <c r="M140" s="35">
        <v>49</v>
      </c>
      <c r="N140" s="35">
        <v>6</v>
      </c>
      <c r="O140" s="35">
        <v>0</v>
      </c>
      <c r="P140" s="35">
        <v>0</v>
      </c>
      <c r="Q140" s="35">
        <v>0</v>
      </c>
      <c r="R140" s="35">
        <v>4</v>
      </c>
      <c r="S140" s="35">
        <v>0</v>
      </c>
      <c r="T140" s="35">
        <v>43</v>
      </c>
    </row>
    <row r="141" spans="1:20" ht="22.15" customHeight="1" x14ac:dyDescent="0.3">
      <c r="A141" s="13"/>
      <c r="B141" s="13"/>
      <c r="C141" s="14" t="s">
        <v>160</v>
      </c>
      <c r="D141" s="35">
        <f t="shared" si="3"/>
        <v>5</v>
      </c>
      <c r="E141" s="35">
        <v>0</v>
      </c>
      <c r="F141" s="35">
        <v>0</v>
      </c>
      <c r="G141" s="35">
        <v>2</v>
      </c>
      <c r="H141" s="35">
        <v>1</v>
      </c>
      <c r="I141" s="35">
        <v>0</v>
      </c>
      <c r="J141" s="35">
        <v>0</v>
      </c>
      <c r="K141" s="35">
        <v>0</v>
      </c>
      <c r="L141" s="35">
        <v>0</v>
      </c>
      <c r="M141" s="35">
        <v>0</v>
      </c>
      <c r="N141" s="35">
        <v>1</v>
      </c>
      <c r="O141" s="35">
        <v>0</v>
      </c>
      <c r="P141" s="35">
        <v>0</v>
      </c>
      <c r="Q141" s="35">
        <v>0</v>
      </c>
      <c r="R141" s="35">
        <v>0</v>
      </c>
      <c r="S141" s="35">
        <v>0</v>
      </c>
      <c r="T141" s="35">
        <v>1</v>
      </c>
    </row>
    <row r="142" spans="1:20" ht="22.15" customHeight="1" x14ac:dyDescent="0.3">
      <c r="A142" s="13"/>
      <c r="B142" s="13"/>
      <c r="C142" s="14" t="s">
        <v>161</v>
      </c>
      <c r="D142" s="35">
        <f t="shared" si="3"/>
        <v>3</v>
      </c>
      <c r="E142" s="35">
        <v>0</v>
      </c>
      <c r="F142" s="35">
        <v>1</v>
      </c>
      <c r="G142" s="35">
        <v>0</v>
      </c>
      <c r="H142" s="35">
        <v>0</v>
      </c>
      <c r="I142" s="35">
        <v>0</v>
      </c>
      <c r="J142" s="35">
        <v>0</v>
      </c>
      <c r="K142" s="35">
        <v>0</v>
      </c>
      <c r="L142" s="35">
        <v>1</v>
      </c>
      <c r="M142" s="35">
        <v>0</v>
      </c>
      <c r="N142" s="35">
        <v>0</v>
      </c>
      <c r="O142" s="35">
        <v>0</v>
      </c>
      <c r="P142" s="35">
        <v>0</v>
      </c>
      <c r="Q142" s="35">
        <v>0</v>
      </c>
      <c r="R142" s="35">
        <v>0</v>
      </c>
      <c r="S142" s="35">
        <v>0</v>
      </c>
      <c r="T142" s="35">
        <v>1</v>
      </c>
    </row>
    <row r="143" spans="1:20" ht="22.15" customHeight="1" x14ac:dyDescent="0.3">
      <c r="A143" s="13"/>
      <c r="B143" s="13"/>
      <c r="C143" s="14" t="s">
        <v>162</v>
      </c>
      <c r="D143" s="35">
        <f t="shared" si="3"/>
        <v>11</v>
      </c>
      <c r="E143" s="35">
        <v>1</v>
      </c>
      <c r="F143" s="35">
        <v>2</v>
      </c>
      <c r="G143" s="35">
        <v>6</v>
      </c>
      <c r="H143" s="35">
        <v>1</v>
      </c>
      <c r="I143" s="35">
        <v>0</v>
      </c>
      <c r="J143" s="35">
        <v>0</v>
      </c>
      <c r="K143" s="35">
        <v>0</v>
      </c>
      <c r="L143" s="35">
        <v>0</v>
      </c>
      <c r="M143" s="35">
        <v>0</v>
      </c>
      <c r="N143" s="35">
        <v>0</v>
      </c>
      <c r="O143" s="35">
        <v>0</v>
      </c>
      <c r="P143" s="35">
        <v>0</v>
      </c>
      <c r="Q143" s="35">
        <v>0</v>
      </c>
      <c r="R143" s="35">
        <v>1</v>
      </c>
      <c r="S143" s="35">
        <v>0</v>
      </c>
      <c r="T143" s="35">
        <v>0</v>
      </c>
    </row>
    <row r="144" spans="1:20" ht="22.15" customHeight="1" x14ac:dyDescent="0.3">
      <c r="A144" s="13"/>
      <c r="B144" s="13"/>
      <c r="C144" s="14" t="s">
        <v>163</v>
      </c>
      <c r="D144" s="35">
        <f t="shared" si="3"/>
        <v>8</v>
      </c>
      <c r="E144" s="35">
        <v>0</v>
      </c>
      <c r="F144" s="35">
        <v>0</v>
      </c>
      <c r="G144" s="35">
        <v>6</v>
      </c>
      <c r="H144" s="35">
        <v>0</v>
      </c>
      <c r="I144" s="35">
        <v>0</v>
      </c>
      <c r="J144" s="35">
        <v>0</v>
      </c>
      <c r="K144" s="35">
        <v>0</v>
      </c>
      <c r="L144" s="35">
        <v>0</v>
      </c>
      <c r="M144" s="35">
        <v>0</v>
      </c>
      <c r="N144" s="35">
        <v>1</v>
      </c>
      <c r="O144" s="35">
        <v>0</v>
      </c>
      <c r="P144" s="35">
        <v>0</v>
      </c>
      <c r="Q144" s="35">
        <v>0</v>
      </c>
      <c r="R144" s="35">
        <v>0</v>
      </c>
      <c r="S144" s="35">
        <v>0</v>
      </c>
      <c r="T144" s="35">
        <v>1</v>
      </c>
    </row>
    <row r="145" spans="1:20" ht="22.15" customHeight="1" x14ac:dyDescent="0.3">
      <c r="A145" s="13"/>
      <c r="B145" s="13"/>
      <c r="C145" s="14" t="s">
        <v>164</v>
      </c>
      <c r="D145" s="35">
        <f t="shared" si="3"/>
        <v>27</v>
      </c>
      <c r="E145" s="35">
        <v>1</v>
      </c>
      <c r="F145" s="35">
        <v>1</v>
      </c>
      <c r="G145" s="35">
        <v>9</v>
      </c>
      <c r="H145" s="35">
        <v>0</v>
      </c>
      <c r="I145" s="35">
        <v>0</v>
      </c>
      <c r="J145" s="35">
        <v>0</v>
      </c>
      <c r="K145" s="35">
        <v>0</v>
      </c>
      <c r="L145" s="35">
        <v>0</v>
      </c>
      <c r="M145" s="35">
        <v>6</v>
      </c>
      <c r="N145" s="35">
        <v>1</v>
      </c>
      <c r="O145" s="35">
        <v>0</v>
      </c>
      <c r="P145" s="35">
        <v>0</v>
      </c>
      <c r="Q145" s="35">
        <v>0</v>
      </c>
      <c r="R145" s="35">
        <v>0</v>
      </c>
      <c r="S145" s="35">
        <v>0</v>
      </c>
      <c r="T145" s="35">
        <v>9</v>
      </c>
    </row>
    <row r="146" spans="1:20" ht="22.15" customHeight="1" x14ac:dyDescent="0.3">
      <c r="A146" s="13"/>
      <c r="B146" s="13"/>
      <c r="C146" s="14" t="s">
        <v>165</v>
      </c>
      <c r="D146" s="35">
        <f t="shared" si="3"/>
        <v>207</v>
      </c>
      <c r="E146" s="35">
        <v>7</v>
      </c>
      <c r="F146" s="35">
        <v>17</v>
      </c>
      <c r="G146" s="35">
        <v>101</v>
      </c>
      <c r="H146" s="35">
        <v>1</v>
      </c>
      <c r="I146" s="35">
        <v>0</v>
      </c>
      <c r="J146" s="35">
        <v>0</v>
      </c>
      <c r="K146" s="35">
        <v>0</v>
      </c>
      <c r="L146" s="35">
        <v>1</v>
      </c>
      <c r="M146" s="35">
        <v>43</v>
      </c>
      <c r="N146" s="35">
        <v>3</v>
      </c>
      <c r="O146" s="35">
        <v>0</v>
      </c>
      <c r="P146" s="35">
        <v>0</v>
      </c>
      <c r="Q146" s="35">
        <v>0</v>
      </c>
      <c r="R146" s="35">
        <v>3</v>
      </c>
      <c r="S146" s="35">
        <v>0</v>
      </c>
      <c r="T146" s="35">
        <v>31</v>
      </c>
    </row>
    <row r="147" spans="1:20" ht="22.15" customHeight="1" x14ac:dyDescent="0.3">
      <c r="A147" s="13" t="s">
        <v>295</v>
      </c>
      <c r="B147" s="13" t="s">
        <v>272</v>
      </c>
      <c r="C147" s="14" t="s">
        <v>56</v>
      </c>
      <c r="D147" s="35">
        <f t="shared" si="3"/>
        <v>103</v>
      </c>
      <c r="E147" s="35">
        <v>5</v>
      </c>
      <c r="F147" s="35">
        <v>12</v>
      </c>
      <c r="G147" s="35">
        <v>43</v>
      </c>
      <c r="H147" s="35">
        <v>1</v>
      </c>
      <c r="I147" s="35">
        <v>0</v>
      </c>
      <c r="J147" s="35">
        <v>0</v>
      </c>
      <c r="K147" s="35">
        <v>0</v>
      </c>
      <c r="L147" s="35">
        <v>0</v>
      </c>
      <c r="M147" s="35">
        <v>7</v>
      </c>
      <c r="N147" s="35">
        <v>5</v>
      </c>
      <c r="O147" s="35">
        <v>0</v>
      </c>
      <c r="P147" s="35">
        <v>0</v>
      </c>
      <c r="Q147" s="35">
        <v>0</v>
      </c>
      <c r="R147" s="35">
        <v>5</v>
      </c>
      <c r="S147" s="35">
        <v>0</v>
      </c>
      <c r="T147" s="35">
        <v>25</v>
      </c>
    </row>
    <row r="148" spans="1:20" ht="22.15" customHeight="1" x14ac:dyDescent="0.3">
      <c r="A148" s="13"/>
      <c r="B148" s="13"/>
      <c r="C148" s="14" t="s">
        <v>166</v>
      </c>
      <c r="D148" s="35">
        <f t="shared" si="3"/>
        <v>4</v>
      </c>
      <c r="E148" s="35">
        <v>1</v>
      </c>
      <c r="F148" s="35">
        <v>1</v>
      </c>
      <c r="G148" s="35">
        <v>0</v>
      </c>
      <c r="H148" s="35">
        <v>0</v>
      </c>
      <c r="I148" s="35">
        <v>0</v>
      </c>
      <c r="J148" s="35">
        <v>0</v>
      </c>
      <c r="K148" s="35">
        <v>0</v>
      </c>
      <c r="L148" s="35">
        <v>0</v>
      </c>
      <c r="M148" s="35">
        <v>0</v>
      </c>
      <c r="N148" s="35">
        <v>1</v>
      </c>
      <c r="O148" s="35">
        <v>0</v>
      </c>
      <c r="P148" s="35">
        <v>0</v>
      </c>
      <c r="Q148" s="35">
        <v>0</v>
      </c>
      <c r="R148" s="35">
        <v>1</v>
      </c>
      <c r="S148" s="35">
        <v>0</v>
      </c>
      <c r="T148" s="35">
        <v>0</v>
      </c>
    </row>
    <row r="149" spans="1:20" ht="22.15" customHeight="1" x14ac:dyDescent="0.3">
      <c r="A149" s="13"/>
      <c r="B149" s="13"/>
      <c r="C149" s="14" t="s">
        <v>167</v>
      </c>
      <c r="D149" s="35">
        <f t="shared" si="3"/>
        <v>2</v>
      </c>
      <c r="E149" s="35">
        <v>0</v>
      </c>
      <c r="F149" s="35">
        <v>1</v>
      </c>
      <c r="G149" s="35">
        <v>0</v>
      </c>
      <c r="H149" s="35">
        <v>0</v>
      </c>
      <c r="I149" s="35">
        <v>0</v>
      </c>
      <c r="J149" s="35">
        <v>0</v>
      </c>
      <c r="K149" s="35">
        <v>0</v>
      </c>
      <c r="L149" s="35">
        <v>0</v>
      </c>
      <c r="M149" s="35">
        <v>0</v>
      </c>
      <c r="N149" s="35">
        <v>0</v>
      </c>
      <c r="O149" s="35">
        <v>0</v>
      </c>
      <c r="P149" s="35">
        <v>0</v>
      </c>
      <c r="Q149" s="35">
        <v>0</v>
      </c>
      <c r="R149" s="35">
        <v>0</v>
      </c>
      <c r="S149" s="35">
        <v>0</v>
      </c>
      <c r="T149" s="35">
        <v>1</v>
      </c>
    </row>
    <row r="150" spans="1:20" ht="22.15" customHeight="1" x14ac:dyDescent="0.3">
      <c r="A150" s="13"/>
      <c r="B150" s="13"/>
      <c r="C150" s="14" t="s">
        <v>168</v>
      </c>
      <c r="D150" s="35">
        <f t="shared" si="3"/>
        <v>58</v>
      </c>
      <c r="E150" s="35">
        <v>0</v>
      </c>
      <c r="F150" s="35">
        <v>2</v>
      </c>
      <c r="G150" s="35">
        <v>33</v>
      </c>
      <c r="H150" s="35">
        <v>0</v>
      </c>
      <c r="I150" s="35">
        <v>0</v>
      </c>
      <c r="J150" s="35">
        <v>0</v>
      </c>
      <c r="K150" s="35">
        <v>0</v>
      </c>
      <c r="L150" s="35">
        <v>0</v>
      </c>
      <c r="M150" s="35">
        <v>5</v>
      </c>
      <c r="N150" s="35">
        <v>3</v>
      </c>
      <c r="O150" s="35">
        <v>0</v>
      </c>
      <c r="P150" s="35">
        <v>0</v>
      </c>
      <c r="Q150" s="35">
        <v>0</v>
      </c>
      <c r="R150" s="35">
        <v>2</v>
      </c>
      <c r="S150" s="35">
        <v>0</v>
      </c>
      <c r="T150" s="35">
        <v>13</v>
      </c>
    </row>
    <row r="151" spans="1:20" ht="22.15" customHeight="1" x14ac:dyDescent="0.3">
      <c r="A151" s="13"/>
      <c r="B151" s="13"/>
      <c r="C151" s="14" t="s">
        <v>169</v>
      </c>
      <c r="D151" s="35">
        <f t="shared" si="3"/>
        <v>18</v>
      </c>
      <c r="E151" s="35">
        <v>2</v>
      </c>
      <c r="F151" s="35">
        <v>4</v>
      </c>
      <c r="G151" s="35">
        <v>5</v>
      </c>
      <c r="H151" s="35">
        <v>1</v>
      </c>
      <c r="I151" s="35">
        <v>0</v>
      </c>
      <c r="J151" s="35">
        <v>0</v>
      </c>
      <c r="K151" s="35">
        <v>0</v>
      </c>
      <c r="L151" s="35">
        <v>0</v>
      </c>
      <c r="M151" s="35">
        <v>0</v>
      </c>
      <c r="N151" s="35">
        <v>1</v>
      </c>
      <c r="O151" s="35">
        <v>0</v>
      </c>
      <c r="P151" s="35">
        <v>0</v>
      </c>
      <c r="Q151" s="35">
        <v>0</v>
      </c>
      <c r="R151" s="35">
        <v>0</v>
      </c>
      <c r="S151" s="35">
        <v>0</v>
      </c>
      <c r="T151" s="35">
        <v>5</v>
      </c>
    </row>
    <row r="152" spans="1:20" ht="22.15" customHeight="1" x14ac:dyDescent="0.3">
      <c r="A152" s="13"/>
      <c r="B152" s="13"/>
      <c r="C152" s="14" t="s">
        <v>170</v>
      </c>
      <c r="D152" s="35">
        <f t="shared" si="3"/>
        <v>21</v>
      </c>
      <c r="E152" s="35">
        <v>2</v>
      </c>
      <c r="F152" s="35">
        <v>4</v>
      </c>
      <c r="G152" s="35">
        <v>5</v>
      </c>
      <c r="H152" s="35">
        <v>0</v>
      </c>
      <c r="I152" s="35">
        <v>0</v>
      </c>
      <c r="J152" s="35">
        <v>0</v>
      </c>
      <c r="K152" s="35">
        <v>0</v>
      </c>
      <c r="L152" s="35">
        <v>0</v>
      </c>
      <c r="M152" s="35">
        <v>2</v>
      </c>
      <c r="N152" s="35">
        <v>0</v>
      </c>
      <c r="O152" s="35">
        <v>0</v>
      </c>
      <c r="P152" s="35">
        <v>0</v>
      </c>
      <c r="Q152" s="35">
        <v>0</v>
      </c>
      <c r="R152" s="35">
        <v>2</v>
      </c>
      <c r="S152" s="35">
        <v>0</v>
      </c>
      <c r="T152" s="35">
        <v>6</v>
      </c>
    </row>
    <row r="153" spans="1:20" ht="22.15" customHeight="1" x14ac:dyDescent="0.3">
      <c r="A153" s="13" t="s">
        <v>273</v>
      </c>
      <c r="B153" s="13" t="s">
        <v>296</v>
      </c>
      <c r="C153" s="14" t="s">
        <v>56</v>
      </c>
      <c r="D153" s="35">
        <f t="shared" si="3"/>
        <v>2245</v>
      </c>
      <c r="E153" s="35">
        <v>14</v>
      </c>
      <c r="F153" s="35">
        <v>118</v>
      </c>
      <c r="G153" s="35">
        <v>1320</v>
      </c>
      <c r="H153" s="35">
        <v>166</v>
      </c>
      <c r="I153" s="35">
        <v>0</v>
      </c>
      <c r="J153" s="35">
        <v>0</v>
      </c>
      <c r="K153" s="35">
        <v>0</v>
      </c>
      <c r="L153" s="35">
        <v>66</v>
      </c>
      <c r="M153" s="35">
        <v>42</v>
      </c>
      <c r="N153" s="35">
        <v>38</v>
      </c>
      <c r="O153" s="35">
        <v>2</v>
      </c>
      <c r="P153" s="35">
        <v>0</v>
      </c>
      <c r="Q153" s="35">
        <v>0</v>
      </c>
      <c r="R153" s="35">
        <v>205</v>
      </c>
      <c r="S153" s="35">
        <v>0</v>
      </c>
      <c r="T153" s="35">
        <v>274</v>
      </c>
    </row>
    <row r="154" spans="1:20" ht="22.15" customHeight="1" x14ac:dyDescent="0.3">
      <c r="A154" s="13"/>
      <c r="B154" s="13"/>
      <c r="C154" s="14" t="s">
        <v>171</v>
      </c>
      <c r="D154" s="35">
        <f t="shared" si="3"/>
        <v>37</v>
      </c>
      <c r="E154" s="35">
        <v>0</v>
      </c>
      <c r="F154" s="35">
        <v>3</v>
      </c>
      <c r="G154" s="35">
        <v>24</v>
      </c>
      <c r="H154" s="35">
        <v>3</v>
      </c>
      <c r="I154" s="35">
        <v>0</v>
      </c>
      <c r="J154" s="35">
        <v>0</v>
      </c>
      <c r="K154" s="35">
        <v>0</v>
      </c>
      <c r="L154" s="35">
        <v>1</v>
      </c>
      <c r="M154" s="35">
        <v>0</v>
      </c>
      <c r="N154" s="35">
        <v>0</v>
      </c>
      <c r="O154" s="35">
        <v>0</v>
      </c>
      <c r="P154" s="35">
        <v>0</v>
      </c>
      <c r="Q154" s="35">
        <v>0</v>
      </c>
      <c r="R154" s="35">
        <v>4</v>
      </c>
      <c r="S154" s="35">
        <v>0</v>
      </c>
      <c r="T154" s="35">
        <v>2</v>
      </c>
    </row>
    <row r="155" spans="1:20" ht="22.15" customHeight="1" x14ac:dyDescent="0.3">
      <c r="A155" s="13"/>
      <c r="B155" s="13"/>
      <c r="C155" s="14" t="s">
        <v>172</v>
      </c>
      <c r="D155" s="35">
        <f t="shared" si="3"/>
        <v>180</v>
      </c>
      <c r="E155" s="35">
        <v>1</v>
      </c>
      <c r="F155" s="35">
        <v>14</v>
      </c>
      <c r="G155" s="35">
        <v>82</v>
      </c>
      <c r="H155" s="35">
        <v>3</v>
      </c>
      <c r="I155" s="35">
        <v>0</v>
      </c>
      <c r="J155" s="35">
        <v>0</v>
      </c>
      <c r="K155" s="35">
        <v>0</v>
      </c>
      <c r="L155" s="35">
        <v>8</v>
      </c>
      <c r="M155" s="35">
        <v>0</v>
      </c>
      <c r="N155" s="35">
        <v>3</v>
      </c>
      <c r="O155" s="35">
        <v>1</v>
      </c>
      <c r="P155" s="35">
        <v>0</v>
      </c>
      <c r="Q155" s="35">
        <v>0</v>
      </c>
      <c r="R155" s="35">
        <v>13</v>
      </c>
      <c r="S155" s="35">
        <v>0</v>
      </c>
      <c r="T155" s="35">
        <v>55</v>
      </c>
    </row>
    <row r="156" spans="1:20" ht="22.15" customHeight="1" x14ac:dyDescent="0.3">
      <c r="A156" s="13"/>
      <c r="B156" s="13"/>
      <c r="C156" s="14" t="s">
        <v>173</v>
      </c>
      <c r="D156" s="35">
        <f t="shared" si="3"/>
        <v>21</v>
      </c>
      <c r="E156" s="35">
        <v>0</v>
      </c>
      <c r="F156" s="35">
        <v>4</v>
      </c>
      <c r="G156" s="35">
        <v>15</v>
      </c>
      <c r="H156" s="35">
        <v>1</v>
      </c>
      <c r="I156" s="35">
        <v>0</v>
      </c>
      <c r="J156" s="35">
        <v>0</v>
      </c>
      <c r="K156" s="35">
        <v>0</v>
      </c>
      <c r="L156" s="35">
        <v>0</v>
      </c>
      <c r="M156" s="35">
        <v>1</v>
      </c>
      <c r="N156" s="35">
        <v>0</v>
      </c>
      <c r="O156" s="35">
        <v>0</v>
      </c>
      <c r="P156" s="35">
        <v>0</v>
      </c>
      <c r="Q156" s="35">
        <v>0</v>
      </c>
      <c r="R156" s="35">
        <v>0</v>
      </c>
      <c r="S156" s="35">
        <v>0</v>
      </c>
      <c r="T156" s="35">
        <v>0</v>
      </c>
    </row>
    <row r="157" spans="1:20" ht="22.15" customHeight="1" x14ac:dyDescent="0.3">
      <c r="A157" s="13"/>
      <c r="B157" s="13"/>
      <c r="C157" s="14" t="s">
        <v>174</v>
      </c>
      <c r="D157" s="35">
        <f t="shared" si="3"/>
        <v>213</v>
      </c>
      <c r="E157" s="35">
        <v>1</v>
      </c>
      <c r="F157" s="35">
        <v>10</v>
      </c>
      <c r="G157" s="35">
        <v>149</v>
      </c>
      <c r="H157" s="35">
        <v>1</v>
      </c>
      <c r="I157" s="35">
        <v>0</v>
      </c>
      <c r="J157" s="35">
        <v>0</v>
      </c>
      <c r="K157" s="35">
        <v>0</v>
      </c>
      <c r="L157" s="35">
        <v>1</v>
      </c>
      <c r="M157" s="35">
        <v>2</v>
      </c>
      <c r="N157" s="35">
        <v>3</v>
      </c>
      <c r="O157" s="35">
        <v>0</v>
      </c>
      <c r="P157" s="35">
        <v>0</v>
      </c>
      <c r="Q157" s="35">
        <v>0</v>
      </c>
      <c r="R157" s="35">
        <v>30</v>
      </c>
      <c r="S157" s="35">
        <v>0</v>
      </c>
      <c r="T157" s="35">
        <v>16</v>
      </c>
    </row>
    <row r="158" spans="1:20" ht="22.15" customHeight="1" x14ac:dyDescent="0.3">
      <c r="A158" s="13"/>
      <c r="B158" s="13"/>
      <c r="C158" s="14" t="s">
        <v>175</v>
      </c>
      <c r="D158" s="35">
        <f t="shared" si="3"/>
        <v>241</v>
      </c>
      <c r="E158" s="35">
        <v>2</v>
      </c>
      <c r="F158" s="35">
        <v>8</v>
      </c>
      <c r="G158" s="35">
        <v>165</v>
      </c>
      <c r="H158" s="35">
        <v>32</v>
      </c>
      <c r="I158" s="35">
        <v>0</v>
      </c>
      <c r="J158" s="35">
        <v>0</v>
      </c>
      <c r="K158" s="35">
        <v>0</v>
      </c>
      <c r="L158" s="35">
        <v>4</v>
      </c>
      <c r="M158" s="35">
        <v>1</v>
      </c>
      <c r="N158" s="35">
        <v>4</v>
      </c>
      <c r="O158" s="35">
        <v>0</v>
      </c>
      <c r="P158" s="35">
        <v>0</v>
      </c>
      <c r="Q158" s="35">
        <v>0</v>
      </c>
      <c r="R158" s="35">
        <v>11</v>
      </c>
      <c r="S158" s="35">
        <v>0</v>
      </c>
      <c r="T158" s="35">
        <v>14</v>
      </c>
    </row>
    <row r="159" spans="1:20" ht="22.15" customHeight="1" x14ac:dyDescent="0.3">
      <c r="A159" s="13"/>
      <c r="B159" s="13"/>
      <c r="C159" s="14" t="s">
        <v>176</v>
      </c>
      <c r="D159" s="35">
        <f t="shared" si="3"/>
        <v>164</v>
      </c>
      <c r="E159" s="35">
        <v>2</v>
      </c>
      <c r="F159" s="35">
        <v>5</v>
      </c>
      <c r="G159" s="35">
        <v>106</v>
      </c>
      <c r="H159" s="35">
        <v>26</v>
      </c>
      <c r="I159" s="35">
        <v>0</v>
      </c>
      <c r="J159" s="35">
        <v>0</v>
      </c>
      <c r="K159" s="35">
        <v>0</v>
      </c>
      <c r="L159" s="35">
        <v>5</v>
      </c>
      <c r="M159" s="35">
        <v>0</v>
      </c>
      <c r="N159" s="35">
        <v>1</v>
      </c>
      <c r="O159" s="35">
        <v>0</v>
      </c>
      <c r="P159" s="35">
        <v>0</v>
      </c>
      <c r="Q159" s="35">
        <v>0</v>
      </c>
      <c r="R159" s="35">
        <v>9</v>
      </c>
      <c r="S159" s="35">
        <v>0</v>
      </c>
      <c r="T159" s="35">
        <v>10</v>
      </c>
    </row>
    <row r="160" spans="1:20" ht="22.15" customHeight="1" x14ac:dyDescent="0.3">
      <c r="A160" s="13"/>
      <c r="B160" s="13"/>
      <c r="C160" s="14" t="s">
        <v>177</v>
      </c>
      <c r="D160" s="35">
        <f t="shared" si="3"/>
        <v>136</v>
      </c>
      <c r="E160" s="35">
        <v>0</v>
      </c>
      <c r="F160" s="35">
        <v>5</v>
      </c>
      <c r="G160" s="35">
        <v>62</v>
      </c>
      <c r="H160" s="35">
        <v>37</v>
      </c>
      <c r="I160" s="35">
        <v>0</v>
      </c>
      <c r="J160" s="35">
        <v>0</v>
      </c>
      <c r="K160" s="35">
        <v>0</v>
      </c>
      <c r="L160" s="35">
        <v>3</v>
      </c>
      <c r="M160" s="35">
        <v>2</v>
      </c>
      <c r="N160" s="35">
        <v>1</v>
      </c>
      <c r="O160" s="35">
        <v>0</v>
      </c>
      <c r="P160" s="35">
        <v>0</v>
      </c>
      <c r="Q160" s="35">
        <v>0</v>
      </c>
      <c r="R160" s="35">
        <v>17</v>
      </c>
      <c r="S160" s="35">
        <v>0</v>
      </c>
      <c r="T160" s="35">
        <v>9</v>
      </c>
    </row>
    <row r="161" spans="1:20" ht="22.15" customHeight="1" x14ac:dyDescent="0.3">
      <c r="A161" s="13"/>
      <c r="B161" s="13"/>
      <c r="C161" s="14" t="s">
        <v>178</v>
      </c>
      <c r="D161" s="35">
        <f t="shared" si="3"/>
        <v>18</v>
      </c>
      <c r="E161" s="35">
        <v>2</v>
      </c>
      <c r="F161" s="35">
        <v>1</v>
      </c>
      <c r="G161" s="35">
        <v>8</v>
      </c>
      <c r="H161" s="35">
        <v>1</v>
      </c>
      <c r="I161" s="35">
        <v>0</v>
      </c>
      <c r="J161" s="35">
        <v>0</v>
      </c>
      <c r="K161" s="35">
        <v>0</v>
      </c>
      <c r="L161" s="35">
        <v>0</v>
      </c>
      <c r="M161" s="35">
        <v>1</v>
      </c>
      <c r="N161" s="35">
        <v>2</v>
      </c>
      <c r="O161" s="35">
        <v>0</v>
      </c>
      <c r="P161" s="35">
        <v>0</v>
      </c>
      <c r="Q161" s="35">
        <v>0</v>
      </c>
      <c r="R161" s="35">
        <v>2</v>
      </c>
      <c r="S161" s="35">
        <v>0</v>
      </c>
      <c r="T161" s="35">
        <v>1</v>
      </c>
    </row>
    <row r="162" spans="1:20" ht="22.15" customHeight="1" x14ac:dyDescent="0.3">
      <c r="A162" s="13"/>
      <c r="B162" s="13"/>
      <c r="C162" s="14" t="s">
        <v>179</v>
      </c>
      <c r="D162" s="35">
        <f t="shared" si="3"/>
        <v>101</v>
      </c>
      <c r="E162" s="35">
        <v>0</v>
      </c>
      <c r="F162" s="35">
        <v>7</v>
      </c>
      <c r="G162" s="35">
        <v>51</v>
      </c>
      <c r="H162" s="35">
        <v>27</v>
      </c>
      <c r="I162" s="35">
        <v>0</v>
      </c>
      <c r="J162" s="35">
        <v>0</v>
      </c>
      <c r="K162" s="35">
        <v>0</v>
      </c>
      <c r="L162" s="35">
        <v>2</v>
      </c>
      <c r="M162" s="35">
        <v>1</v>
      </c>
      <c r="N162" s="35">
        <v>3</v>
      </c>
      <c r="O162" s="35">
        <v>0</v>
      </c>
      <c r="P162" s="35">
        <v>0</v>
      </c>
      <c r="Q162" s="35">
        <v>0</v>
      </c>
      <c r="R162" s="35">
        <v>4</v>
      </c>
      <c r="S162" s="35">
        <v>0</v>
      </c>
      <c r="T162" s="35">
        <v>6</v>
      </c>
    </row>
    <row r="163" spans="1:20" ht="22.15" customHeight="1" x14ac:dyDescent="0.3">
      <c r="A163" s="13"/>
      <c r="B163" s="13"/>
      <c r="C163" s="14" t="s">
        <v>180</v>
      </c>
      <c r="D163" s="35">
        <f t="shared" si="3"/>
        <v>366</v>
      </c>
      <c r="E163" s="35">
        <v>1</v>
      </c>
      <c r="F163" s="35">
        <v>16</v>
      </c>
      <c r="G163" s="35">
        <v>253</v>
      </c>
      <c r="H163" s="35">
        <v>2</v>
      </c>
      <c r="I163" s="35">
        <v>0</v>
      </c>
      <c r="J163" s="35">
        <v>0</v>
      </c>
      <c r="K163" s="35">
        <v>0</v>
      </c>
      <c r="L163" s="35">
        <v>2</v>
      </c>
      <c r="M163" s="35">
        <v>5</v>
      </c>
      <c r="N163" s="35">
        <v>6</v>
      </c>
      <c r="O163" s="35">
        <v>0</v>
      </c>
      <c r="P163" s="35">
        <v>0</v>
      </c>
      <c r="Q163" s="35">
        <v>0</v>
      </c>
      <c r="R163" s="35">
        <v>30</v>
      </c>
      <c r="S163" s="35">
        <v>0</v>
      </c>
      <c r="T163" s="35">
        <v>51</v>
      </c>
    </row>
    <row r="164" spans="1:20" ht="22.15" customHeight="1" x14ac:dyDescent="0.3">
      <c r="A164" s="13"/>
      <c r="B164" s="13"/>
      <c r="C164" s="14" t="s">
        <v>181</v>
      </c>
      <c r="D164" s="35">
        <f t="shared" si="3"/>
        <v>33</v>
      </c>
      <c r="E164" s="35">
        <v>0</v>
      </c>
      <c r="F164" s="35">
        <v>1</v>
      </c>
      <c r="G164" s="35">
        <v>26</v>
      </c>
      <c r="H164" s="35">
        <v>1</v>
      </c>
      <c r="I164" s="35">
        <v>0</v>
      </c>
      <c r="J164" s="35">
        <v>0</v>
      </c>
      <c r="K164" s="35">
        <v>0</v>
      </c>
      <c r="L164" s="35">
        <v>0</v>
      </c>
      <c r="M164" s="35">
        <v>1</v>
      </c>
      <c r="N164" s="35">
        <v>0</v>
      </c>
      <c r="O164" s="35">
        <v>0</v>
      </c>
      <c r="P164" s="35">
        <v>0</v>
      </c>
      <c r="Q164" s="35">
        <v>0</v>
      </c>
      <c r="R164" s="35">
        <v>2</v>
      </c>
      <c r="S164" s="35">
        <v>0</v>
      </c>
      <c r="T164" s="35">
        <v>2</v>
      </c>
    </row>
    <row r="165" spans="1:20" ht="22.15" customHeight="1" x14ac:dyDescent="0.3">
      <c r="A165" s="13"/>
      <c r="B165" s="13"/>
      <c r="C165" s="14" t="s">
        <v>182</v>
      </c>
      <c r="D165" s="35">
        <f t="shared" si="3"/>
        <v>581</v>
      </c>
      <c r="E165" s="35">
        <v>4</v>
      </c>
      <c r="F165" s="35">
        <v>34</v>
      </c>
      <c r="G165" s="35">
        <v>291</v>
      </c>
      <c r="H165" s="35">
        <v>12</v>
      </c>
      <c r="I165" s="35">
        <v>0</v>
      </c>
      <c r="J165" s="35">
        <v>0</v>
      </c>
      <c r="K165" s="35">
        <v>0</v>
      </c>
      <c r="L165" s="35">
        <v>34</v>
      </c>
      <c r="M165" s="35">
        <v>25</v>
      </c>
      <c r="N165" s="35">
        <v>12</v>
      </c>
      <c r="O165" s="35">
        <v>1</v>
      </c>
      <c r="P165" s="35">
        <v>0</v>
      </c>
      <c r="Q165" s="35">
        <v>0</v>
      </c>
      <c r="R165" s="35">
        <v>66</v>
      </c>
      <c r="S165" s="35">
        <v>0</v>
      </c>
      <c r="T165" s="35">
        <v>102</v>
      </c>
    </row>
    <row r="166" spans="1:20" ht="22.15" customHeight="1" x14ac:dyDescent="0.3">
      <c r="A166" s="13"/>
      <c r="B166" s="13"/>
      <c r="C166" s="14" t="s">
        <v>183</v>
      </c>
      <c r="D166" s="35">
        <f t="shared" si="3"/>
        <v>58</v>
      </c>
      <c r="E166" s="35">
        <v>0</v>
      </c>
      <c r="F166" s="35">
        <v>3</v>
      </c>
      <c r="G166" s="35">
        <v>23</v>
      </c>
      <c r="H166" s="35">
        <v>19</v>
      </c>
      <c r="I166" s="35">
        <v>0</v>
      </c>
      <c r="J166" s="35">
        <v>0</v>
      </c>
      <c r="K166" s="35">
        <v>0</v>
      </c>
      <c r="L166" s="35">
        <v>1</v>
      </c>
      <c r="M166" s="35">
        <v>1</v>
      </c>
      <c r="N166" s="35">
        <v>2</v>
      </c>
      <c r="O166" s="35">
        <v>0</v>
      </c>
      <c r="P166" s="35">
        <v>0</v>
      </c>
      <c r="Q166" s="35">
        <v>0</v>
      </c>
      <c r="R166" s="35">
        <v>5</v>
      </c>
      <c r="S166" s="35">
        <v>0</v>
      </c>
      <c r="T166" s="35">
        <v>4</v>
      </c>
    </row>
    <row r="167" spans="1:20" ht="22.15" customHeight="1" x14ac:dyDescent="0.3">
      <c r="A167" s="13"/>
      <c r="B167" s="13"/>
      <c r="C167" s="14" t="s">
        <v>184</v>
      </c>
      <c r="D167" s="35">
        <f t="shared" si="3"/>
        <v>78</v>
      </c>
      <c r="E167" s="35">
        <v>0</v>
      </c>
      <c r="F167" s="35">
        <v>3</v>
      </c>
      <c r="G167" s="35">
        <v>56</v>
      </c>
      <c r="H167" s="35">
        <v>0</v>
      </c>
      <c r="I167" s="35">
        <v>0</v>
      </c>
      <c r="J167" s="35">
        <v>0</v>
      </c>
      <c r="K167" s="35">
        <v>0</v>
      </c>
      <c r="L167" s="35">
        <v>5</v>
      </c>
      <c r="M167" s="35">
        <v>1</v>
      </c>
      <c r="N167" s="35">
        <v>1</v>
      </c>
      <c r="O167" s="35">
        <v>0</v>
      </c>
      <c r="P167" s="35">
        <v>0</v>
      </c>
      <c r="Q167" s="35">
        <v>0</v>
      </c>
      <c r="R167" s="35">
        <v>11</v>
      </c>
      <c r="S167" s="35">
        <v>0</v>
      </c>
      <c r="T167" s="35">
        <v>1</v>
      </c>
    </row>
    <row r="168" spans="1:20" ht="22.15" customHeight="1" x14ac:dyDescent="0.3">
      <c r="A168" s="13"/>
      <c r="B168" s="13"/>
      <c r="C168" s="14" t="s">
        <v>185</v>
      </c>
      <c r="D168" s="35">
        <f t="shared" si="3"/>
        <v>18</v>
      </c>
      <c r="E168" s="35">
        <v>1</v>
      </c>
      <c r="F168" s="35">
        <v>4</v>
      </c>
      <c r="G168" s="35">
        <v>9</v>
      </c>
      <c r="H168" s="35">
        <v>1</v>
      </c>
      <c r="I168" s="35">
        <v>0</v>
      </c>
      <c r="J168" s="35">
        <v>0</v>
      </c>
      <c r="K168" s="35">
        <v>0</v>
      </c>
      <c r="L168" s="35">
        <v>0</v>
      </c>
      <c r="M168" s="35">
        <v>1</v>
      </c>
      <c r="N168" s="35">
        <v>0</v>
      </c>
      <c r="O168" s="35">
        <v>0</v>
      </c>
      <c r="P168" s="35">
        <v>0</v>
      </c>
      <c r="Q168" s="35">
        <v>0</v>
      </c>
      <c r="R168" s="35">
        <v>1</v>
      </c>
      <c r="S168" s="35">
        <v>0</v>
      </c>
      <c r="T168" s="35">
        <v>1</v>
      </c>
    </row>
    <row r="169" spans="1:20" ht="22.15" customHeight="1" x14ac:dyDescent="0.3">
      <c r="A169" s="13" t="s">
        <v>297</v>
      </c>
      <c r="B169" s="13" t="s">
        <v>298</v>
      </c>
      <c r="C169" s="14" t="s">
        <v>56</v>
      </c>
      <c r="D169" s="35">
        <f t="shared" si="3"/>
        <v>1596</v>
      </c>
      <c r="E169" s="35">
        <v>13</v>
      </c>
      <c r="F169" s="35">
        <v>52</v>
      </c>
      <c r="G169" s="35">
        <v>956</v>
      </c>
      <c r="H169" s="35">
        <v>323</v>
      </c>
      <c r="I169" s="35">
        <v>0</v>
      </c>
      <c r="J169" s="35">
        <v>0</v>
      </c>
      <c r="K169" s="35">
        <v>0</v>
      </c>
      <c r="L169" s="35">
        <v>56</v>
      </c>
      <c r="M169" s="35">
        <v>15</v>
      </c>
      <c r="N169" s="35">
        <v>31</v>
      </c>
      <c r="O169" s="35">
        <v>0</v>
      </c>
      <c r="P169" s="35">
        <v>0</v>
      </c>
      <c r="Q169" s="35">
        <v>0</v>
      </c>
      <c r="R169" s="35">
        <v>82</v>
      </c>
      <c r="S169" s="35">
        <v>0</v>
      </c>
      <c r="T169" s="35">
        <v>68</v>
      </c>
    </row>
    <row r="170" spans="1:20" ht="22.15" customHeight="1" x14ac:dyDescent="0.3">
      <c r="A170" s="13"/>
      <c r="B170" s="13"/>
      <c r="C170" s="14" t="s">
        <v>186</v>
      </c>
      <c r="D170" s="35">
        <f t="shared" si="3"/>
        <v>82</v>
      </c>
      <c r="E170" s="35">
        <v>1</v>
      </c>
      <c r="F170" s="35">
        <v>3</v>
      </c>
      <c r="G170" s="35">
        <v>27</v>
      </c>
      <c r="H170" s="35">
        <v>37</v>
      </c>
      <c r="I170" s="35">
        <v>0</v>
      </c>
      <c r="J170" s="35">
        <v>0</v>
      </c>
      <c r="K170" s="35">
        <v>0</v>
      </c>
      <c r="L170" s="35">
        <v>7</v>
      </c>
      <c r="M170" s="35">
        <v>0</v>
      </c>
      <c r="N170" s="35">
        <v>2</v>
      </c>
      <c r="O170" s="35">
        <v>0</v>
      </c>
      <c r="P170" s="35">
        <v>0</v>
      </c>
      <c r="Q170" s="35">
        <v>0</v>
      </c>
      <c r="R170" s="35">
        <v>3</v>
      </c>
      <c r="S170" s="35">
        <v>0</v>
      </c>
      <c r="T170" s="35">
        <v>2</v>
      </c>
    </row>
    <row r="171" spans="1:20" ht="22.15" customHeight="1" x14ac:dyDescent="0.3">
      <c r="A171" s="13"/>
      <c r="B171" s="13"/>
      <c r="C171" s="14" t="s">
        <v>187</v>
      </c>
      <c r="D171" s="35">
        <f t="shared" si="3"/>
        <v>322</v>
      </c>
      <c r="E171" s="35">
        <v>2</v>
      </c>
      <c r="F171" s="35">
        <v>9</v>
      </c>
      <c r="G171" s="35">
        <v>237</v>
      </c>
      <c r="H171" s="35">
        <v>24</v>
      </c>
      <c r="I171" s="35">
        <v>0</v>
      </c>
      <c r="J171" s="35">
        <v>0</v>
      </c>
      <c r="K171" s="35">
        <v>0</v>
      </c>
      <c r="L171" s="35">
        <v>12</v>
      </c>
      <c r="M171" s="35">
        <v>2</v>
      </c>
      <c r="N171" s="35">
        <v>6</v>
      </c>
      <c r="O171" s="35">
        <v>0</v>
      </c>
      <c r="P171" s="35">
        <v>0</v>
      </c>
      <c r="Q171" s="35">
        <v>0</v>
      </c>
      <c r="R171" s="35">
        <v>20</v>
      </c>
      <c r="S171" s="35">
        <v>0</v>
      </c>
      <c r="T171" s="35">
        <v>10</v>
      </c>
    </row>
    <row r="172" spans="1:20" ht="22.15" customHeight="1" x14ac:dyDescent="0.3">
      <c r="A172" s="13"/>
      <c r="B172" s="13"/>
      <c r="C172" s="14" t="s">
        <v>188</v>
      </c>
      <c r="D172" s="35">
        <f t="shared" si="3"/>
        <v>162</v>
      </c>
      <c r="E172" s="35">
        <v>0</v>
      </c>
      <c r="F172" s="35">
        <v>6</v>
      </c>
      <c r="G172" s="35">
        <v>87</v>
      </c>
      <c r="H172" s="35">
        <v>41</v>
      </c>
      <c r="I172" s="35">
        <v>0</v>
      </c>
      <c r="J172" s="35">
        <v>0</v>
      </c>
      <c r="K172" s="35">
        <v>0</v>
      </c>
      <c r="L172" s="35">
        <v>6</v>
      </c>
      <c r="M172" s="35">
        <v>0</v>
      </c>
      <c r="N172" s="35">
        <v>4</v>
      </c>
      <c r="O172" s="35">
        <v>0</v>
      </c>
      <c r="P172" s="35">
        <v>0</v>
      </c>
      <c r="Q172" s="35">
        <v>0</v>
      </c>
      <c r="R172" s="35">
        <v>11</v>
      </c>
      <c r="S172" s="35">
        <v>0</v>
      </c>
      <c r="T172" s="35">
        <v>7</v>
      </c>
    </row>
    <row r="173" spans="1:20" ht="22.15" customHeight="1" x14ac:dyDescent="0.3">
      <c r="A173" s="13"/>
      <c r="B173" s="13"/>
      <c r="C173" s="14" t="s">
        <v>189</v>
      </c>
      <c r="D173" s="35">
        <f t="shared" si="3"/>
        <v>144</v>
      </c>
      <c r="E173" s="35">
        <v>1</v>
      </c>
      <c r="F173" s="35">
        <v>2</v>
      </c>
      <c r="G173" s="35">
        <v>77</v>
      </c>
      <c r="H173" s="35">
        <v>40</v>
      </c>
      <c r="I173" s="35">
        <v>0</v>
      </c>
      <c r="J173" s="35">
        <v>0</v>
      </c>
      <c r="K173" s="35">
        <v>0</v>
      </c>
      <c r="L173" s="35">
        <v>5</v>
      </c>
      <c r="M173" s="35">
        <v>0</v>
      </c>
      <c r="N173" s="35">
        <v>3</v>
      </c>
      <c r="O173" s="35">
        <v>0</v>
      </c>
      <c r="P173" s="35">
        <v>0</v>
      </c>
      <c r="Q173" s="35">
        <v>0</v>
      </c>
      <c r="R173" s="35">
        <v>8</v>
      </c>
      <c r="S173" s="35">
        <v>0</v>
      </c>
      <c r="T173" s="35">
        <v>8</v>
      </c>
    </row>
    <row r="174" spans="1:20" ht="22.15" customHeight="1" x14ac:dyDescent="0.3">
      <c r="A174" s="13"/>
      <c r="B174" s="13"/>
      <c r="C174" s="14" t="s">
        <v>190</v>
      </c>
      <c r="D174" s="35">
        <f t="shared" si="3"/>
        <v>49</v>
      </c>
      <c r="E174" s="35">
        <v>0</v>
      </c>
      <c r="F174" s="35">
        <v>0</v>
      </c>
      <c r="G174" s="35">
        <v>26</v>
      </c>
      <c r="H174" s="35">
        <v>17</v>
      </c>
      <c r="I174" s="35">
        <v>0</v>
      </c>
      <c r="J174" s="35">
        <v>0</v>
      </c>
      <c r="K174" s="35">
        <v>0</v>
      </c>
      <c r="L174" s="35">
        <v>1</v>
      </c>
      <c r="M174" s="35">
        <v>0</v>
      </c>
      <c r="N174" s="35">
        <v>0</v>
      </c>
      <c r="O174" s="35">
        <v>0</v>
      </c>
      <c r="P174" s="35">
        <v>0</v>
      </c>
      <c r="Q174" s="35">
        <v>0</v>
      </c>
      <c r="R174" s="35">
        <v>5</v>
      </c>
      <c r="S174" s="35">
        <v>0</v>
      </c>
      <c r="T174" s="35">
        <v>0</v>
      </c>
    </row>
    <row r="175" spans="1:20" ht="22.15" customHeight="1" x14ac:dyDescent="0.3">
      <c r="A175" s="13"/>
      <c r="B175" s="13"/>
      <c r="C175" s="14" t="s">
        <v>191</v>
      </c>
      <c r="D175" s="35">
        <f t="shared" si="3"/>
        <v>76</v>
      </c>
      <c r="E175" s="35">
        <v>1</v>
      </c>
      <c r="F175" s="35">
        <v>6</v>
      </c>
      <c r="G175" s="35">
        <v>31</v>
      </c>
      <c r="H175" s="35">
        <v>23</v>
      </c>
      <c r="I175" s="35">
        <v>0</v>
      </c>
      <c r="J175" s="35">
        <v>0</v>
      </c>
      <c r="K175" s="35">
        <v>0</v>
      </c>
      <c r="L175" s="35">
        <v>4</v>
      </c>
      <c r="M175" s="35">
        <v>0</v>
      </c>
      <c r="N175" s="35">
        <v>3</v>
      </c>
      <c r="O175" s="35">
        <v>0</v>
      </c>
      <c r="P175" s="35">
        <v>0</v>
      </c>
      <c r="Q175" s="35">
        <v>0</v>
      </c>
      <c r="R175" s="35">
        <v>5</v>
      </c>
      <c r="S175" s="35">
        <v>0</v>
      </c>
      <c r="T175" s="35">
        <v>3</v>
      </c>
    </row>
    <row r="176" spans="1:20" ht="22.15" customHeight="1" x14ac:dyDescent="0.3">
      <c r="A176" s="13"/>
      <c r="B176" s="13"/>
      <c r="C176" s="14" t="s">
        <v>192</v>
      </c>
      <c r="D176" s="35">
        <f t="shared" si="3"/>
        <v>76</v>
      </c>
      <c r="E176" s="35">
        <v>0</v>
      </c>
      <c r="F176" s="35">
        <v>2</v>
      </c>
      <c r="G176" s="35">
        <v>28</v>
      </c>
      <c r="H176" s="35">
        <v>27</v>
      </c>
      <c r="I176" s="35">
        <v>0</v>
      </c>
      <c r="J176" s="35">
        <v>0</v>
      </c>
      <c r="K176" s="35">
        <v>0</v>
      </c>
      <c r="L176" s="35">
        <v>2</v>
      </c>
      <c r="M176" s="35">
        <v>0</v>
      </c>
      <c r="N176" s="35">
        <v>4</v>
      </c>
      <c r="O176" s="35">
        <v>0</v>
      </c>
      <c r="P176" s="35">
        <v>0</v>
      </c>
      <c r="Q176" s="35">
        <v>0</v>
      </c>
      <c r="R176" s="35">
        <v>2</v>
      </c>
      <c r="S176" s="35">
        <v>0</v>
      </c>
      <c r="T176" s="35">
        <v>11</v>
      </c>
    </row>
    <row r="177" spans="1:20" ht="22.15" customHeight="1" x14ac:dyDescent="0.3">
      <c r="A177" s="13"/>
      <c r="B177" s="13"/>
      <c r="C177" s="14" t="s">
        <v>193</v>
      </c>
      <c r="D177" s="35">
        <f t="shared" si="3"/>
        <v>111</v>
      </c>
      <c r="E177" s="35">
        <v>0</v>
      </c>
      <c r="F177" s="35">
        <v>3</v>
      </c>
      <c r="G177" s="35">
        <v>60</v>
      </c>
      <c r="H177" s="35">
        <v>29</v>
      </c>
      <c r="I177" s="35">
        <v>0</v>
      </c>
      <c r="J177" s="35">
        <v>0</v>
      </c>
      <c r="K177" s="35">
        <v>0</v>
      </c>
      <c r="L177" s="35">
        <v>7</v>
      </c>
      <c r="M177" s="35">
        <v>2</v>
      </c>
      <c r="N177" s="35">
        <v>2</v>
      </c>
      <c r="O177" s="35">
        <v>0</v>
      </c>
      <c r="P177" s="35">
        <v>0</v>
      </c>
      <c r="Q177" s="35">
        <v>0</v>
      </c>
      <c r="R177" s="35">
        <v>7</v>
      </c>
      <c r="S177" s="35">
        <v>0</v>
      </c>
      <c r="T177" s="35">
        <v>1</v>
      </c>
    </row>
    <row r="178" spans="1:20" ht="22.15" customHeight="1" x14ac:dyDescent="0.3">
      <c r="A178" s="13"/>
      <c r="B178" s="13"/>
      <c r="C178" s="14" t="s">
        <v>194</v>
      </c>
      <c r="D178" s="35">
        <f t="shared" si="3"/>
        <v>26</v>
      </c>
      <c r="E178" s="35">
        <v>2</v>
      </c>
      <c r="F178" s="35">
        <v>2</v>
      </c>
      <c r="G178" s="35">
        <v>5</v>
      </c>
      <c r="H178" s="35">
        <v>1</v>
      </c>
      <c r="I178" s="35">
        <v>0</v>
      </c>
      <c r="J178" s="35">
        <v>0</v>
      </c>
      <c r="K178" s="35">
        <v>0</v>
      </c>
      <c r="L178" s="35">
        <v>0</v>
      </c>
      <c r="M178" s="35">
        <v>5</v>
      </c>
      <c r="N178" s="35">
        <v>1</v>
      </c>
      <c r="O178" s="35">
        <v>0</v>
      </c>
      <c r="P178" s="35">
        <v>0</v>
      </c>
      <c r="Q178" s="35">
        <v>0</v>
      </c>
      <c r="R178" s="35">
        <v>4</v>
      </c>
      <c r="S178" s="35">
        <v>0</v>
      </c>
      <c r="T178" s="35">
        <v>6</v>
      </c>
    </row>
    <row r="179" spans="1:20" ht="22.15" customHeight="1" x14ac:dyDescent="0.3">
      <c r="A179" s="13"/>
      <c r="B179" s="13"/>
      <c r="C179" s="14" t="s">
        <v>195</v>
      </c>
      <c r="D179" s="35">
        <f t="shared" si="3"/>
        <v>61</v>
      </c>
      <c r="E179" s="35">
        <v>0</v>
      </c>
      <c r="F179" s="35">
        <v>1</v>
      </c>
      <c r="G179" s="35">
        <v>27</v>
      </c>
      <c r="H179" s="35">
        <v>20</v>
      </c>
      <c r="I179" s="35">
        <v>0</v>
      </c>
      <c r="J179" s="35">
        <v>0</v>
      </c>
      <c r="K179" s="35">
        <v>0</v>
      </c>
      <c r="L179" s="35">
        <v>6</v>
      </c>
      <c r="M179" s="35">
        <v>0</v>
      </c>
      <c r="N179" s="35">
        <v>2</v>
      </c>
      <c r="O179" s="35">
        <v>0</v>
      </c>
      <c r="P179" s="35">
        <v>0</v>
      </c>
      <c r="Q179" s="35">
        <v>0</v>
      </c>
      <c r="R179" s="35">
        <v>2</v>
      </c>
      <c r="S179" s="35">
        <v>0</v>
      </c>
      <c r="T179" s="35">
        <v>3</v>
      </c>
    </row>
    <row r="180" spans="1:20" ht="22.15" customHeight="1" x14ac:dyDescent="0.3">
      <c r="A180" s="13"/>
      <c r="B180" s="13"/>
      <c r="C180" s="14" t="s">
        <v>196</v>
      </c>
      <c r="D180" s="35">
        <f t="shared" si="3"/>
        <v>41</v>
      </c>
      <c r="E180" s="35">
        <v>0</v>
      </c>
      <c r="F180" s="35">
        <v>0</v>
      </c>
      <c r="G180" s="35">
        <v>18</v>
      </c>
      <c r="H180" s="35">
        <v>16</v>
      </c>
      <c r="I180" s="35">
        <v>0</v>
      </c>
      <c r="J180" s="35">
        <v>0</v>
      </c>
      <c r="K180" s="35">
        <v>0</v>
      </c>
      <c r="L180" s="35">
        <v>1</v>
      </c>
      <c r="M180" s="35">
        <v>0</v>
      </c>
      <c r="N180" s="35">
        <v>0</v>
      </c>
      <c r="O180" s="35">
        <v>0</v>
      </c>
      <c r="P180" s="35">
        <v>0</v>
      </c>
      <c r="Q180" s="35">
        <v>0</v>
      </c>
      <c r="R180" s="35">
        <v>4</v>
      </c>
      <c r="S180" s="35">
        <v>0</v>
      </c>
      <c r="T180" s="35">
        <v>2</v>
      </c>
    </row>
    <row r="181" spans="1:20" ht="22.15" customHeight="1" x14ac:dyDescent="0.3">
      <c r="A181" s="13"/>
      <c r="B181" s="13"/>
      <c r="C181" s="14" t="s">
        <v>197</v>
      </c>
      <c r="D181" s="35">
        <f t="shared" si="3"/>
        <v>237</v>
      </c>
      <c r="E181" s="35">
        <v>5</v>
      </c>
      <c r="F181" s="35">
        <v>12</v>
      </c>
      <c r="G181" s="35">
        <v>216</v>
      </c>
      <c r="H181" s="35">
        <v>0</v>
      </c>
      <c r="I181" s="35">
        <v>0</v>
      </c>
      <c r="J181" s="35">
        <v>0</v>
      </c>
      <c r="K181" s="35">
        <v>0</v>
      </c>
      <c r="L181" s="35">
        <v>0</v>
      </c>
      <c r="M181" s="35">
        <v>1</v>
      </c>
      <c r="N181" s="35">
        <v>0</v>
      </c>
      <c r="O181" s="35">
        <v>0</v>
      </c>
      <c r="P181" s="35">
        <v>0</v>
      </c>
      <c r="Q181" s="35">
        <v>0</v>
      </c>
      <c r="R181" s="35">
        <v>0</v>
      </c>
      <c r="S181" s="35">
        <v>0</v>
      </c>
      <c r="T181" s="35">
        <v>3</v>
      </c>
    </row>
    <row r="182" spans="1:20" ht="22.15" customHeight="1" x14ac:dyDescent="0.3">
      <c r="A182" s="13"/>
      <c r="B182" s="13"/>
      <c r="C182" s="14" t="s">
        <v>198</v>
      </c>
      <c r="D182" s="35">
        <f t="shared" si="3"/>
        <v>159</v>
      </c>
      <c r="E182" s="35">
        <v>1</v>
      </c>
      <c r="F182" s="35">
        <v>5</v>
      </c>
      <c r="G182" s="35">
        <v>99</v>
      </c>
      <c r="H182" s="35">
        <v>25</v>
      </c>
      <c r="I182" s="35">
        <v>0</v>
      </c>
      <c r="J182" s="35">
        <v>0</v>
      </c>
      <c r="K182" s="35">
        <v>0</v>
      </c>
      <c r="L182" s="35">
        <v>3</v>
      </c>
      <c r="M182" s="35">
        <v>5</v>
      </c>
      <c r="N182" s="35">
        <v>4</v>
      </c>
      <c r="O182" s="35">
        <v>0</v>
      </c>
      <c r="P182" s="35">
        <v>0</v>
      </c>
      <c r="Q182" s="35">
        <v>0</v>
      </c>
      <c r="R182" s="35">
        <v>9</v>
      </c>
      <c r="S182" s="35">
        <v>0</v>
      </c>
      <c r="T182" s="35">
        <v>8</v>
      </c>
    </row>
    <row r="183" spans="1:20" ht="22.15" customHeight="1" x14ac:dyDescent="0.3">
      <c r="A183" s="13"/>
      <c r="B183" s="13"/>
      <c r="C183" s="14" t="s">
        <v>199</v>
      </c>
      <c r="D183" s="35">
        <f t="shared" si="3"/>
        <v>50</v>
      </c>
      <c r="E183" s="35">
        <v>0</v>
      </c>
      <c r="F183" s="35">
        <v>1</v>
      </c>
      <c r="G183" s="35">
        <v>18</v>
      </c>
      <c r="H183" s="35">
        <v>23</v>
      </c>
      <c r="I183" s="35">
        <v>0</v>
      </c>
      <c r="J183" s="35">
        <v>0</v>
      </c>
      <c r="K183" s="35">
        <v>0</v>
      </c>
      <c r="L183" s="35">
        <v>2</v>
      </c>
      <c r="M183" s="35">
        <v>0</v>
      </c>
      <c r="N183" s="35">
        <v>0</v>
      </c>
      <c r="O183" s="35">
        <v>0</v>
      </c>
      <c r="P183" s="35">
        <v>0</v>
      </c>
      <c r="Q183" s="35">
        <v>0</v>
      </c>
      <c r="R183" s="35">
        <v>2</v>
      </c>
      <c r="S183" s="35">
        <v>0</v>
      </c>
      <c r="T183" s="35">
        <v>4</v>
      </c>
    </row>
    <row r="184" spans="1:20" ht="22.15" customHeight="1" x14ac:dyDescent="0.3">
      <c r="A184" s="13" t="s">
        <v>290</v>
      </c>
      <c r="B184" s="13" t="s">
        <v>299</v>
      </c>
      <c r="C184" s="14" t="s">
        <v>56</v>
      </c>
      <c r="D184" s="35">
        <f t="shared" si="3"/>
        <v>2793</v>
      </c>
      <c r="E184" s="35">
        <v>23</v>
      </c>
      <c r="F184" s="35">
        <v>155</v>
      </c>
      <c r="G184" s="35">
        <v>1513</v>
      </c>
      <c r="H184" s="35">
        <v>483</v>
      </c>
      <c r="I184" s="35">
        <v>0</v>
      </c>
      <c r="J184" s="35">
        <v>0</v>
      </c>
      <c r="K184" s="35">
        <v>0</v>
      </c>
      <c r="L184" s="35">
        <v>86</v>
      </c>
      <c r="M184" s="35">
        <v>19</v>
      </c>
      <c r="N184" s="35">
        <v>94</v>
      </c>
      <c r="O184" s="35">
        <v>2</v>
      </c>
      <c r="P184" s="35">
        <v>0</v>
      </c>
      <c r="Q184" s="35">
        <v>0</v>
      </c>
      <c r="R184" s="35">
        <v>236</v>
      </c>
      <c r="S184" s="35">
        <v>0</v>
      </c>
      <c r="T184" s="35">
        <v>182</v>
      </c>
    </row>
    <row r="185" spans="1:20" ht="22.15" customHeight="1" x14ac:dyDescent="0.3">
      <c r="A185" s="13"/>
      <c r="B185" s="13"/>
      <c r="C185" s="14" t="s">
        <v>200</v>
      </c>
      <c r="D185" s="35">
        <f t="shared" si="3"/>
        <v>75</v>
      </c>
      <c r="E185" s="35">
        <v>0</v>
      </c>
      <c r="F185" s="35">
        <v>2</v>
      </c>
      <c r="G185" s="35">
        <v>34</v>
      </c>
      <c r="H185" s="35">
        <v>19</v>
      </c>
      <c r="I185" s="35">
        <v>0</v>
      </c>
      <c r="J185" s="35">
        <v>0</v>
      </c>
      <c r="K185" s="35">
        <v>0</v>
      </c>
      <c r="L185" s="35">
        <v>4</v>
      </c>
      <c r="M185" s="35">
        <v>2</v>
      </c>
      <c r="N185" s="35">
        <v>3</v>
      </c>
      <c r="O185" s="35">
        <v>0</v>
      </c>
      <c r="P185" s="35">
        <v>0</v>
      </c>
      <c r="Q185" s="35">
        <v>0</v>
      </c>
      <c r="R185" s="35">
        <v>4</v>
      </c>
      <c r="S185" s="35">
        <v>0</v>
      </c>
      <c r="T185" s="35">
        <v>7</v>
      </c>
    </row>
    <row r="186" spans="1:20" ht="22.15" customHeight="1" x14ac:dyDescent="0.3">
      <c r="A186" s="13"/>
      <c r="B186" s="13"/>
      <c r="C186" s="14" t="s">
        <v>201</v>
      </c>
      <c r="D186" s="35">
        <f t="shared" si="3"/>
        <v>125</v>
      </c>
      <c r="E186" s="35">
        <v>1</v>
      </c>
      <c r="F186" s="35">
        <v>4</v>
      </c>
      <c r="G186" s="35">
        <v>63</v>
      </c>
      <c r="H186" s="35">
        <v>43</v>
      </c>
      <c r="I186" s="35">
        <v>0</v>
      </c>
      <c r="J186" s="35">
        <v>0</v>
      </c>
      <c r="K186" s="35">
        <v>0</v>
      </c>
      <c r="L186" s="35">
        <v>0</v>
      </c>
      <c r="M186" s="35">
        <v>0</v>
      </c>
      <c r="N186" s="35">
        <v>5</v>
      </c>
      <c r="O186" s="35">
        <v>0</v>
      </c>
      <c r="P186" s="35">
        <v>0</v>
      </c>
      <c r="Q186" s="35">
        <v>0</v>
      </c>
      <c r="R186" s="35">
        <v>6</v>
      </c>
      <c r="S186" s="35">
        <v>0</v>
      </c>
      <c r="T186" s="35">
        <v>3</v>
      </c>
    </row>
    <row r="187" spans="1:20" ht="22.15" customHeight="1" x14ac:dyDescent="0.3">
      <c r="A187" s="13"/>
      <c r="B187" s="13"/>
      <c r="C187" s="14" t="s">
        <v>202</v>
      </c>
      <c r="D187" s="35">
        <f t="shared" si="3"/>
        <v>48</v>
      </c>
      <c r="E187" s="35">
        <v>1</v>
      </c>
      <c r="F187" s="35">
        <v>1</v>
      </c>
      <c r="G187" s="35">
        <v>26</v>
      </c>
      <c r="H187" s="35">
        <v>1</v>
      </c>
      <c r="I187" s="35">
        <v>0</v>
      </c>
      <c r="J187" s="35">
        <v>0</v>
      </c>
      <c r="K187" s="35">
        <v>0</v>
      </c>
      <c r="L187" s="35">
        <v>1</v>
      </c>
      <c r="M187" s="35">
        <v>1</v>
      </c>
      <c r="N187" s="35">
        <v>5</v>
      </c>
      <c r="O187" s="35">
        <v>0</v>
      </c>
      <c r="P187" s="35">
        <v>0</v>
      </c>
      <c r="Q187" s="35">
        <v>0</v>
      </c>
      <c r="R187" s="35">
        <v>6</v>
      </c>
      <c r="S187" s="35">
        <v>0</v>
      </c>
      <c r="T187" s="35">
        <v>6</v>
      </c>
    </row>
    <row r="188" spans="1:20" ht="22.15" customHeight="1" x14ac:dyDescent="0.3">
      <c r="A188" s="13"/>
      <c r="B188" s="13"/>
      <c r="C188" s="14" t="s">
        <v>203</v>
      </c>
      <c r="D188" s="35">
        <f t="shared" si="3"/>
        <v>57</v>
      </c>
      <c r="E188" s="35">
        <v>1</v>
      </c>
      <c r="F188" s="35">
        <v>6</v>
      </c>
      <c r="G188" s="35">
        <v>20</v>
      </c>
      <c r="H188" s="35">
        <v>1</v>
      </c>
      <c r="I188" s="35">
        <v>0</v>
      </c>
      <c r="J188" s="35">
        <v>0</v>
      </c>
      <c r="K188" s="35">
        <v>0</v>
      </c>
      <c r="L188" s="35">
        <v>3</v>
      </c>
      <c r="M188" s="35">
        <v>1</v>
      </c>
      <c r="N188" s="35">
        <v>5</v>
      </c>
      <c r="O188" s="35">
        <v>0</v>
      </c>
      <c r="P188" s="35">
        <v>0</v>
      </c>
      <c r="Q188" s="35">
        <v>0</v>
      </c>
      <c r="R188" s="35">
        <v>10</v>
      </c>
      <c r="S188" s="35">
        <v>0</v>
      </c>
      <c r="T188" s="35">
        <v>10</v>
      </c>
    </row>
    <row r="189" spans="1:20" ht="22.15" customHeight="1" x14ac:dyDescent="0.3">
      <c r="A189" s="13"/>
      <c r="B189" s="13"/>
      <c r="C189" s="14" t="s">
        <v>204</v>
      </c>
      <c r="D189" s="35">
        <f t="shared" si="3"/>
        <v>64</v>
      </c>
      <c r="E189" s="35">
        <v>0</v>
      </c>
      <c r="F189" s="35">
        <v>3</v>
      </c>
      <c r="G189" s="35">
        <v>25</v>
      </c>
      <c r="H189" s="35">
        <v>20</v>
      </c>
      <c r="I189" s="35">
        <v>0</v>
      </c>
      <c r="J189" s="35">
        <v>0</v>
      </c>
      <c r="K189" s="35">
        <v>0</v>
      </c>
      <c r="L189" s="35">
        <v>1</v>
      </c>
      <c r="M189" s="35">
        <v>0</v>
      </c>
      <c r="N189" s="35">
        <v>4</v>
      </c>
      <c r="O189" s="35">
        <v>0</v>
      </c>
      <c r="P189" s="35">
        <v>0</v>
      </c>
      <c r="Q189" s="35">
        <v>0</v>
      </c>
      <c r="R189" s="35">
        <v>9</v>
      </c>
      <c r="S189" s="35">
        <v>0</v>
      </c>
      <c r="T189" s="35">
        <v>2</v>
      </c>
    </row>
    <row r="190" spans="1:20" ht="22.15" customHeight="1" x14ac:dyDescent="0.3">
      <c r="A190" s="13"/>
      <c r="B190" s="13"/>
      <c r="C190" s="14" t="s">
        <v>205</v>
      </c>
      <c r="D190" s="35">
        <f t="shared" si="3"/>
        <v>211</v>
      </c>
      <c r="E190" s="35">
        <v>1</v>
      </c>
      <c r="F190" s="35">
        <v>15</v>
      </c>
      <c r="G190" s="35">
        <v>120</v>
      </c>
      <c r="H190" s="35">
        <v>29</v>
      </c>
      <c r="I190" s="35">
        <v>0</v>
      </c>
      <c r="J190" s="35">
        <v>0</v>
      </c>
      <c r="K190" s="35">
        <v>0</v>
      </c>
      <c r="L190" s="35">
        <v>4</v>
      </c>
      <c r="M190" s="35">
        <v>2</v>
      </c>
      <c r="N190" s="35">
        <v>7</v>
      </c>
      <c r="O190" s="35">
        <v>0</v>
      </c>
      <c r="P190" s="35">
        <v>0</v>
      </c>
      <c r="Q190" s="35">
        <v>0</v>
      </c>
      <c r="R190" s="35">
        <v>18</v>
      </c>
      <c r="S190" s="35">
        <v>0</v>
      </c>
      <c r="T190" s="35">
        <v>15</v>
      </c>
    </row>
    <row r="191" spans="1:20" ht="22.15" customHeight="1" x14ac:dyDescent="0.3">
      <c r="A191" s="13"/>
      <c r="B191" s="13"/>
      <c r="C191" s="14" t="s">
        <v>206</v>
      </c>
      <c r="D191" s="35">
        <f t="shared" si="3"/>
        <v>111</v>
      </c>
      <c r="E191" s="35">
        <v>0</v>
      </c>
      <c r="F191" s="35">
        <v>8</v>
      </c>
      <c r="G191" s="35">
        <v>46</v>
      </c>
      <c r="H191" s="35">
        <v>23</v>
      </c>
      <c r="I191" s="35">
        <v>0</v>
      </c>
      <c r="J191" s="35">
        <v>0</v>
      </c>
      <c r="K191" s="35">
        <v>0</v>
      </c>
      <c r="L191" s="35">
        <v>6</v>
      </c>
      <c r="M191" s="35">
        <v>4</v>
      </c>
      <c r="N191" s="35">
        <v>4</v>
      </c>
      <c r="O191" s="35">
        <v>0</v>
      </c>
      <c r="P191" s="35">
        <v>0</v>
      </c>
      <c r="Q191" s="35">
        <v>0</v>
      </c>
      <c r="R191" s="35">
        <v>18</v>
      </c>
      <c r="S191" s="35">
        <v>0</v>
      </c>
      <c r="T191" s="35">
        <v>2</v>
      </c>
    </row>
    <row r="192" spans="1:20" ht="22.15" customHeight="1" x14ac:dyDescent="0.3">
      <c r="A192" s="13"/>
      <c r="B192" s="13"/>
      <c r="C192" s="14" t="s">
        <v>207</v>
      </c>
      <c r="D192" s="35">
        <f t="shared" si="3"/>
        <v>340</v>
      </c>
      <c r="E192" s="35">
        <v>4</v>
      </c>
      <c r="F192" s="35">
        <v>31</v>
      </c>
      <c r="G192" s="35">
        <v>246</v>
      </c>
      <c r="H192" s="35">
        <v>3</v>
      </c>
      <c r="I192" s="35">
        <v>0</v>
      </c>
      <c r="J192" s="35">
        <v>0</v>
      </c>
      <c r="K192" s="35">
        <v>0</v>
      </c>
      <c r="L192" s="35">
        <v>9</v>
      </c>
      <c r="M192" s="35">
        <v>0</v>
      </c>
      <c r="N192" s="35">
        <v>13</v>
      </c>
      <c r="O192" s="35">
        <v>0</v>
      </c>
      <c r="P192" s="35">
        <v>0</v>
      </c>
      <c r="Q192" s="35">
        <v>0</v>
      </c>
      <c r="R192" s="35">
        <v>21</v>
      </c>
      <c r="S192" s="35">
        <v>0</v>
      </c>
      <c r="T192" s="35">
        <v>13</v>
      </c>
    </row>
    <row r="193" spans="1:20" ht="22.15" customHeight="1" x14ac:dyDescent="0.3">
      <c r="A193" s="13"/>
      <c r="B193" s="13"/>
      <c r="C193" s="14" t="s">
        <v>208</v>
      </c>
      <c r="D193" s="35">
        <f t="shared" si="3"/>
        <v>143</v>
      </c>
      <c r="E193" s="35">
        <v>1</v>
      </c>
      <c r="F193" s="35">
        <v>8</v>
      </c>
      <c r="G193" s="35">
        <v>78</v>
      </c>
      <c r="H193" s="35">
        <v>21</v>
      </c>
      <c r="I193" s="35">
        <v>0</v>
      </c>
      <c r="J193" s="35">
        <v>0</v>
      </c>
      <c r="K193" s="35">
        <v>0</v>
      </c>
      <c r="L193" s="35">
        <v>8</v>
      </c>
      <c r="M193" s="35">
        <v>0</v>
      </c>
      <c r="N193" s="35">
        <v>4</v>
      </c>
      <c r="O193" s="35">
        <v>1</v>
      </c>
      <c r="P193" s="35">
        <v>0</v>
      </c>
      <c r="Q193" s="35">
        <v>0</v>
      </c>
      <c r="R193" s="35">
        <v>14</v>
      </c>
      <c r="S193" s="35">
        <v>0</v>
      </c>
      <c r="T193" s="35">
        <v>8</v>
      </c>
    </row>
    <row r="194" spans="1:20" ht="22.15" customHeight="1" x14ac:dyDescent="0.3">
      <c r="A194" s="13"/>
      <c r="B194" s="13"/>
      <c r="C194" s="14" t="s">
        <v>209</v>
      </c>
      <c r="D194" s="35">
        <f t="shared" si="3"/>
        <v>100</v>
      </c>
      <c r="E194" s="35">
        <v>0</v>
      </c>
      <c r="F194" s="35">
        <v>3</v>
      </c>
      <c r="G194" s="35">
        <v>48</v>
      </c>
      <c r="H194" s="35">
        <v>26</v>
      </c>
      <c r="I194" s="35">
        <v>0</v>
      </c>
      <c r="J194" s="35">
        <v>0</v>
      </c>
      <c r="K194" s="35">
        <v>0</v>
      </c>
      <c r="L194" s="35">
        <v>1</v>
      </c>
      <c r="M194" s="35">
        <v>0</v>
      </c>
      <c r="N194" s="35">
        <v>2</v>
      </c>
      <c r="O194" s="35">
        <v>0</v>
      </c>
      <c r="P194" s="35">
        <v>0</v>
      </c>
      <c r="Q194" s="35">
        <v>0</v>
      </c>
      <c r="R194" s="35">
        <v>2</v>
      </c>
      <c r="S194" s="35">
        <v>0</v>
      </c>
      <c r="T194" s="35">
        <v>18</v>
      </c>
    </row>
    <row r="195" spans="1:20" ht="22.15" customHeight="1" x14ac:dyDescent="0.3">
      <c r="A195" s="13"/>
      <c r="B195" s="13"/>
      <c r="C195" s="14" t="s">
        <v>210</v>
      </c>
      <c r="D195" s="35">
        <f t="shared" si="3"/>
        <v>295</v>
      </c>
      <c r="E195" s="35">
        <v>5</v>
      </c>
      <c r="F195" s="35">
        <v>27</v>
      </c>
      <c r="G195" s="35">
        <v>194</v>
      </c>
      <c r="H195" s="35">
        <v>12</v>
      </c>
      <c r="I195" s="35">
        <v>0</v>
      </c>
      <c r="J195" s="35">
        <v>0</v>
      </c>
      <c r="K195" s="35">
        <v>0</v>
      </c>
      <c r="L195" s="35">
        <v>7</v>
      </c>
      <c r="M195" s="35">
        <v>0</v>
      </c>
      <c r="N195" s="35">
        <v>6</v>
      </c>
      <c r="O195" s="35">
        <v>1</v>
      </c>
      <c r="P195" s="35">
        <v>0</v>
      </c>
      <c r="Q195" s="35">
        <v>0</v>
      </c>
      <c r="R195" s="35">
        <v>18</v>
      </c>
      <c r="S195" s="35">
        <v>0</v>
      </c>
      <c r="T195" s="35">
        <v>25</v>
      </c>
    </row>
    <row r="196" spans="1:20" ht="22.15" customHeight="1" x14ac:dyDescent="0.3">
      <c r="A196" s="13"/>
      <c r="B196" s="13"/>
      <c r="C196" s="14" t="s">
        <v>211</v>
      </c>
      <c r="D196" s="35">
        <f t="shared" si="3"/>
        <v>72</v>
      </c>
      <c r="E196" s="35">
        <v>0</v>
      </c>
      <c r="F196" s="35">
        <v>1</v>
      </c>
      <c r="G196" s="35">
        <v>24</v>
      </c>
      <c r="H196" s="35">
        <v>40</v>
      </c>
      <c r="I196" s="35">
        <v>0</v>
      </c>
      <c r="J196" s="35">
        <v>0</v>
      </c>
      <c r="K196" s="35">
        <v>0</v>
      </c>
      <c r="L196" s="35">
        <v>1</v>
      </c>
      <c r="M196" s="35">
        <v>0</v>
      </c>
      <c r="N196" s="35">
        <v>1</v>
      </c>
      <c r="O196" s="35">
        <v>0</v>
      </c>
      <c r="P196" s="35">
        <v>0</v>
      </c>
      <c r="Q196" s="35">
        <v>0</v>
      </c>
      <c r="R196" s="35">
        <v>2</v>
      </c>
      <c r="S196" s="35">
        <v>0</v>
      </c>
      <c r="T196" s="35">
        <v>3</v>
      </c>
    </row>
    <row r="197" spans="1:20" ht="22.15" customHeight="1" x14ac:dyDescent="0.3">
      <c r="A197" s="13"/>
      <c r="B197" s="13"/>
      <c r="C197" s="14" t="s">
        <v>212</v>
      </c>
      <c r="D197" s="35">
        <f t="shared" si="3"/>
        <v>281</v>
      </c>
      <c r="E197" s="35">
        <v>2</v>
      </c>
      <c r="F197" s="35">
        <v>15</v>
      </c>
      <c r="G197" s="35">
        <v>165</v>
      </c>
      <c r="H197" s="35">
        <v>41</v>
      </c>
      <c r="I197" s="35">
        <v>0</v>
      </c>
      <c r="J197" s="35">
        <v>0</v>
      </c>
      <c r="K197" s="35">
        <v>0</v>
      </c>
      <c r="L197" s="35">
        <v>8</v>
      </c>
      <c r="M197" s="35">
        <v>1</v>
      </c>
      <c r="N197" s="35">
        <v>8</v>
      </c>
      <c r="O197" s="35">
        <v>0</v>
      </c>
      <c r="P197" s="35">
        <v>0</v>
      </c>
      <c r="Q197" s="35">
        <v>0</v>
      </c>
      <c r="R197" s="35">
        <v>25</v>
      </c>
      <c r="S197" s="35">
        <v>0</v>
      </c>
      <c r="T197" s="35">
        <v>16</v>
      </c>
    </row>
    <row r="198" spans="1:20" ht="22.15" customHeight="1" x14ac:dyDescent="0.3">
      <c r="A198" s="13"/>
      <c r="B198" s="13"/>
      <c r="C198" s="14" t="s">
        <v>213</v>
      </c>
      <c r="D198" s="35">
        <f t="shared" ref="D198:D254" si="4">SUM(E198:T198)</f>
        <v>111</v>
      </c>
      <c r="E198" s="35">
        <v>2</v>
      </c>
      <c r="F198" s="35">
        <v>2</v>
      </c>
      <c r="G198" s="35">
        <v>63</v>
      </c>
      <c r="H198" s="35">
        <v>21</v>
      </c>
      <c r="I198" s="35">
        <v>0</v>
      </c>
      <c r="J198" s="35">
        <v>0</v>
      </c>
      <c r="K198" s="35">
        <v>0</v>
      </c>
      <c r="L198" s="35">
        <v>7</v>
      </c>
      <c r="M198" s="35">
        <v>0</v>
      </c>
      <c r="N198" s="35">
        <v>4</v>
      </c>
      <c r="O198" s="35">
        <v>0</v>
      </c>
      <c r="P198" s="35">
        <v>0</v>
      </c>
      <c r="Q198" s="35">
        <v>0</v>
      </c>
      <c r="R198" s="35">
        <v>10</v>
      </c>
      <c r="S198" s="35">
        <v>0</v>
      </c>
      <c r="T198" s="35">
        <v>2</v>
      </c>
    </row>
    <row r="199" spans="1:20" ht="22.15" customHeight="1" x14ac:dyDescent="0.3">
      <c r="A199" s="13"/>
      <c r="B199" s="13"/>
      <c r="C199" s="14" t="s">
        <v>214</v>
      </c>
      <c r="D199" s="35">
        <f t="shared" si="4"/>
        <v>82</v>
      </c>
      <c r="E199" s="35">
        <v>0</v>
      </c>
      <c r="F199" s="35">
        <v>5</v>
      </c>
      <c r="G199" s="35">
        <v>48</v>
      </c>
      <c r="H199" s="35">
        <v>1</v>
      </c>
      <c r="I199" s="35">
        <v>0</v>
      </c>
      <c r="J199" s="35">
        <v>0</v>
      </c>
      <c r="K199" s="35">
        <v>0</v>
      </c>
      <c r="L199" s="35">
        <v>0</v>
      </c>
      <c r="M199" s="35">
        <v>1</v>
      </c>
      <c r="N199" s="35">
        <v>4</v>
      </c>
      <c r="O199" s="35">
        <v>0</v>
      </c>
      <c r="P199" s="35">
        <v>0</v>
      </c>
      <c r="Q199" s="35">
        <v>0</v>
      </c>
      <c r="R199" s="35">
        <v>11</v>
      </c>
      <c r="S199" s="35">
        <v>0</v>
      </c>
      <c r="T199" s="35">
        <v>12</v>
      </c>
    </row>
    <row r="200" spans="1:20" ht="22.15" customHeight="1" x14ac:dyDescent="0.3">
      <c r="A200" s="13"/>
      <c r="B200" s="13"/>
      <c r="C200" s="14" t="s">
        <v>215</v>
      </c>
      <c r="D200" s="35">
        <f t="shared" si="4"/>
        <v>96</v>
      </c>
      <c r="E200" s="35">
        <v>0</v>
      </c>
      <c r="F200" s="35">
        <v>1</v>
      </c>
      <c r="G200" s="35">
        <v>46</v>
      </c>
      <c r="H200" s="35">
        <v>33</v>
      </c>
      <c r="I200" s="35">
        <v>0</v>
      </c>
      <c r="J200" s="35">
        <v>0</v>
      </c>
      <c r="K200" s="35">
        <v>0</v>
      </c>
      <c r="L200" s="35">
        <v>2</v>
      </c>
      <c r="M200" s="35">
        <v>0</v>
      </c>
      <c r="N200" s="35">
        <v>2</v>
      </c>
      <c r="O200" s="35">
        <v>0</v>
      </c>
      <c r="P200" s="35">
        <v>0</v>
      </c>
      <c r="Q200" s="35">
        <v>0</v>
      </c>
      <c r="R200" s="35">
        <v>7</v>
      </c>
      <c r="S200" s="35">
        <v>0</v>
      </c>
      <c r="T200" s="35">
        <v>5</v>
      </c>
    </row>
    <row r="201" spans="1:20" ht="22.15" customHeight="1" x14ac:dyDescent="0.3">
      <c r="A201" s="13"/>
      <c r="B201" s="13"/>
      <c r="C201" s="14" t="s">
        <v>216</v>
      </c>
      <c r="D201" s="35">
        <f t="shared" si="4"/>
        <v>87</v>
      </c>
      <c r="E201" s="35">
        <v>0</v>
      </c>
      <c r="F201" s="35">
        <v>1</v>
      </c>
      <c r="G201" s="35">
        <v>38</v>
      </c>
      <c r="H201" s="35">
        <v>21</v>
      </c>
      <c r="I201" s="35">
        <v>0</v>
      </c>
      <c r="J201" s="35">
        <v>0</v>
      </c>
      <c r="K201" s="35">
        <v>0</v>
      </c>
      <c r="L201" s="35">
        <v>5</v>
      </c>
      <c r="M201" s="35">
        <v>3</v>
      </c>
      <c r="N201" s="35">
        <v>1</v>
      </c>
      <c r="O201" s="35">
        <v>0</v>
      </c>
      <c r="P201" s="35">
        <v>0</v>
      </c>
      <c r="Q201" s="35">
        <v>0</v>
      </c>
      <c r="R201" s="35">
        <v>7</v>
      </c>
      <c r="S201" s="35">
        <v>0</v>
      </c>
      <c r="T201" s="35">
        <v>11</v>
      </c>
    </row>
    <row r="202" spans="1:20" ht="22.15" customHeight="1" x14ac:dyDescent="0.3">
      <c r="A202" s="13"/>
      <c r="B202" s="13"/>
      <c r="C202" s="14" t="s">
        <v>217</v>
      </c>
      <c r="D202" s="35">
        <f t="shared" si="4"/>
        <v>88</v>
      </c>
      <c r="E202" s="35">
        <v>1</v>
      </c>
      <c r="F202" s="35">
        <v>3</v>
      </c>
      <c r="G202" s="35">
        <v>44</v>
      </c>
      <c r="H202" s="35">
        <v>20</v>
      </c>
      <c r="I202" s="35">
        <v>0</v>
      </c>
      <c r="J202" s="35">
        <v>0</v>
      </c>
      <c r="K202" s="35">
        <v>0</v>
      </c>
      <c r="L202" s="35">
        <v>5</v>
      </c>
      <c r="M202" s="35">
        <v>0</v>
      </c>
      <c r="N202" s="35">
        <v>3</v>
      </c>
      <c r="O202" s="35">
        <v>0</v>
      </c>
      <c r="P202" s="35">
        <v>0</v>
      </c>
      <c r="Q202" s="35">
        <v>0</v>
      </c>
      <c r="R202" s="35">
        <v>4</v>
      </c>
      <c r="S202" s="35">
        <v>0</v>
      </c>
      <c r="T202" s="35">
        <v>8</v>
      </c>
    </row>
    <row r="203" spans="1:20" ht="22.15" customHeight="1" x14ac:dyDescent="0.3">
      <c r="A203" s="13"/>
      <c r="B203" s="13"/>
      <c r="C203" s="14" t="s">
        <v>218</v>
      </c>
      <c r="D203" s="35">
        <f t="shared" si="4"/>
        <v>62</v>
      </c>
      <c r="E203" s="35">
        <v>0</v>
      </c>
      <c r="F203" s="35">
        <v>2</v>
      </c>
      <c r="G203" s="35">
        <v>32</v>
      </c>
      <c r="H203" s="35">
        <v>22</v>
      </c>
      <c r="I203" s="35">
        <v>0</v>
      </c>
      <c r="J203" s="35">
        <v>0</v>
      </c>
      <c r="K203" s="35">
        <v>0</v>
      </c>
      <c r="L203" s="35">
        <v>0</v>
      </c>
      <c r="M203" s="35">
        <v>0</v>
      </c>
      <c r="N203" s="35">
        <v>2</v>
      </c>
      <c r="O203" s="35">
        <v>0</v>
      </c>
      <c r="P203" s="35">
        <v>0</v>
      </c>
      <c r="Q203" s="35">
        <v>0</v>
      </c>
      <c r="R203" s="35">
        <v>4</v>
      </c>
      <c r="S203" s="35">
        <v>0</v>
      </c>
      <c r="T203" s="35">
        <v>0</v>
      </c>
    </row>
    <row r="204" spans="1:20" ht="22.15" customHeight="1" x14ac:dyDescent="0.3">
      <c r="A204" s="13"/>
      <c r="B204" s="13"/>
      <c r="C204" s="14" t="s">
        <v>219</v>
      </c>
      <c r="D204" s="35">
        <f t="shared" si="4"/>
        <v>79</v>
      </c>
      <c r="E204" s="35">
        <v>0</v>
      </c>
      <c r="F204" s="35">
        <v>3</v>
      </c>
      <c r="G204" s="35">
        <v>29</v>
      </c>
      <c r="H204" s="35">
        <v>26</v>
      </c>
      <c r="I204" s="35">
        <v>0</v>
      </c>
      <c r="J204" s="35">
        <v>0</v>
      </c>
      <c r="K204" s="35">
        <v>0</v>
      </c>
      <c r="L204" s="35">
        <v>8</v>
      </c>
      <c r="M204" s="35">
        <v>0</v>
      </c>
      <c r="N204" s="35">
        <v>4</v>
      </c>
      <c r="O204" s="35">
        <v>0</v>
      </c>
      <c r="P204" s="35">
        <v>0</v>
      </c>
      <c r="Q204" s="35">
        <v>0</v>
      </c>
      <c r="R204" s="35">
        <v>4</v>
      </c>
      <c r="S204" s="35">
        <v>0</v>
      </c>
      <c r="T204" s="35">
        <v>5</v>
      </c>
    </row>
    <row r="205" spans="1:20" ht="22.15" customHeight="1" x14ac:dyDescent="0.3">
      <c r="A205" s="13"/>
      <c r="B205" s="13"/>
      <c r="C205" s="14" t="s">
        <v>220</v>
      </c>
      <c r="D205" s="35">
        <f t="shared" si="4"/>
        <v>132</v>
      </c>
      <c r="E205" s="35">
        <v>2</v>
      </c>
      <c r="F205" s="35">
        <v>3</v>
      </c>
      <c r="G205" s="35">
        <v>64</v>
      </c>
      <c r="H205" s="35">
        <v>34</v>
      </c>
      <c r="I205" s="35">
        <v>0</v>
      </c>
      <c r="J205" s="35">
        <v>0</v>
      </c>
      <c r="K205" s="35">
        <v>0</v>
      </c>
      <c r="L205" s="35">
        <v>3</v>
      </c>
      <c r="M205" s="35">
        <v>0</v>
      </c>
      <c r="N205" s="35">
        <v>4</v>
      </c>
      <c r="O205" s="35">
        <v>0</v>
      </c>
      <c r="P205" s="35">
        <v>0</v>
      </c>
      <c r="Q205" s="35">
        <v>0</v>
      </c>
      <c r="R205" s="35">
        <v>18</v>
      </c>
      <c r="S205" s="35">
        <v>0</v>
      </c>
      <c r="T205" s="35">
        <v>4</v>
      </c>
    </row>
    <row r="206" spans="1:20" ht="22.15" customHeight="1" x14ac:dyDescent="0.3">
      <c r="A206" s="13"/>
      <c r="B206" s="13"/>
      <c r="C206" s="14" t="s">
        <v>221</v>
      </c>
      <c r="D206" s="35">
        <f t="shared" si="4"/>
        <v>134</v>
      </c>
      <c r="E206" s="35">
        <v>2</v>
      </c>
      <c r="F206" s="35">
        <v>11</v>
      </c>
      <c r="G206" s="35">
        <v>60</v>
      </c>
      <c r="H206" s="35">
        <v>26</v>
      </c>
      <c r="I206" s="35">
        <v>0</v>
      </c>
      <c r="J206" s="35">
        <v>0</v>
      </c>
      <c r="K206" s="35">
        <v>0</v>
      </c>
      <c r="L206" s="35">
        <v>3</v>
      </c>
      <c r="M206" s="35">
        <v>4</v>
      </c>
      <c r="N206" s="35">
        <v>3</v>
      </c>
      <c r="O206" s="35">
        <v>0</v>
      </c>
      <c r="P206" s="35">
        <v>0</v>
      </c>
      <c r="Q206" s="35">
        <v>0</v>
      </c>
      <c r="R206" s="35">
        <v>18</v>
      </c>
      <c r="S206" s="35">
        <v>0</v>
      </c>
      <c r="T206" s="35">
        <v>7</v>
      </c>
    </row>
    <row r="207" spans="1:20" ht="22.15" customHeight="1" x14ac:dyDescent="0.3">
      <c r="A207" s="13" t="s">
        <v>300</v>
      </c>
      <c r="B207" s="13" t="s">
        <v>300</v>
      </c>
      <c r="C207" s="14" t="s">
        <v>56</v>
      </c>
      <c r="D207" s="35">
        <f t="shared" si="4"/>
        <v>2480</v>
      </c>
      <c r="E207" s="35">
        <v>22</v>
      </c>
      <c r="F207" s="35">
        <v>128</v>
      </c>
      <c r="G207" s="35">
        <v>1414</v>
      </c>
      <c r="H207" s="35">
        <v>267</v>
      </c>
      <c r="I207" s="35">
        <v>0</v>
      </c>
      <c r="J207" s="35">
        <v>0</v>
      </c>
      <c r="K207" s="35">
        <v>0</v>
      </c>
      <c r="L207" s="35">
        <v>134</v>
      </c>
      <c r="M207" s="35">
        <v>17</v>
      </c>
      <c r="N207" s="35">
        <v>63</v>
      </c>
      <c r="O207" s="35">
        <v>1</v>
      </c>
      <c r="P207" s="35">
        <v>0</v>
      </c>
      <c r="Q207" s="35">
        <v>0</v>
      </c>
      <c r="R207" s="35">
        <v>224</v>
      </c>
      <c r="S207" s="35">
        <v>0</v>
      </c>
      <c r="T207" s="35">
        <v>210</v>
      </c>
    </row>
    <row r="208" spans="1:20" ht="22.15" customHeight="1" x14ac:dyDescent="0.3">
      <c r="A208" s="13"/>
      <c r="B208" s="13"/>
      <c r="C208" s="14" t="s">
        <v>222</v>
      </c>
      <c r="D208" s="35">
        <f t="shared" si="4"/>
        <v>185</v>
      </c>
      <c r="E208" s="35">
        <v>1</v>
      </c>
      <c r="F208" s="35">
        <v>18</v>
      </c>
      <c r="G208" s="35">
        <v>77</v>
      </c>
      <c r="H208" s="35">
        <v>21</v>
      </c>
      <c r="I208" s="35">
        <v>0</v>
      </c>
      <c r="J208" s="35">
        <v>0</v>
      </c>
      <c r="K208" s="35">
        <v>0</v>
      </c>
      <c r="L208" s="35">
        <v>23</v>
      </c>
      <c r="M208" s="35">
        <v>2</v>
      </c>
      <c r="N208" s="35">
        <v>8</v>
      </c>
      <c r="O208" s="35">
        <v>0</v>
      </c>
      <c r="P208" s="35">
        <v>0</v>
      </c>
      <c r="Q208" s="35">
        <v>0</v>
      </c>
      <c r="R208" s="35">
        <v>19</v>
      </c>
      <c r="S208" s="35">
        <v>0</v>
      </c>
      <c r="T208" s="35">
        <v>16</v>
      </c>
    </row>
    <row r="209" spans="1:20" ht="22.15" customHeight="1" x14ac:dyDescent="0.3">
      <c r="A209" s="13"/>
      <c r="B209" s="13"/>
      <c r="C209" s="14" t="s">
        <v>223</v>
      </c>
      <c r="D209" s="35">
        <f t="shared" si="4"/>
        <v>59</v>
      </c>
      <c r="E209" s="35">
        <v>1</v>
      </c>
      <c r="F209" s="35">
        <v>7</v>
      </c>
      <c r="G209" s="35">
        <v>13</v>
      </c>
      <c r="H209" s="35">
        <v>1</v>
      </c>
      <c r="I209" s="35">
        <v>0</v>
      </c>
      <c r="J209" s="35">
        <v>0</v>
      </c>
      <c r="K209" s="35">
        <v>0</v>
      </c>
      <c r="L209" s="35">
        <v>0</v>
      </c>
      <c r="M209" s="35">
        <v>1</v>
      </c>
      <c r="N209" s="35">
        <v>1</v>
      </c>
      <c r="O209" s="35">
        <v>0</v>
      </c>
      <c r="P209" s="35">
        <v>0</v>
      </c>
      <c r="Q209" s="35">
        <v>0</v>
      </c>
      <c r="R209" s="35">
        <v>3</v>
      </c>
      <c r="S209" s="35">
        <v>0</v>
      </c>
      <c r="T209" s="35">
        <v>32</v>
      </c>
    </row>
    <row r="210" spans="1:20" ht="22.15" customHeight="1" x14ac:dyDescent="0.3">
      <c r="A210" s="13"/>
      <c r="B210" s="13"/>
      <c r="C210" s="14" t="s">
        <v>224</v>
      </c>
      <c r="D210" s="35">
        <f t="shared" si="4"/>
        <v>65</v>
      </c>
      <c r="E210" s="35">
        <v>0</v>
      </c>
      <c r="F210" s="35">
        <v>2</v>
      </c>
      <c r="G210" s="35">
        <v>32</v>
      </c>
      <c r="H210" s="35">
        <v>18</v>
      </c>
      <c r="I210" s="35">
        <v>0</v>
      </c>
      <c r="J210" s="35">
        <v>0</v>
      </c>
      <c r="K210" s="35">
        <v>0</v>
      </c>
      <c r="L210" s="35">
        <v>3</v>
      </c>
      <c r="M210" s="35">
        <v>2</v>
      </c>
      <c r="N210" s="35">
        <v>1</v>
      </c>
      <c r="O210" s="35">
        <v>0</v>
      </c>
      <c r="P210" s="35">
        <v>0</v>
      </c>
      <c r="Q210" s="35">
        <v>0</v>
      </c>
      <c r="R210" s="35">
        <v>4</v>
      </c>
      <c r="S210" s="35">
        <v>0</v>
      </c>
      <c r="T210" s="35">
        <v>3</v>
      </c>
    </row>
    <row r="211" spans="1:20" ht="22.15" customHeight="1" x14ac:dyDescent="0.3">
      <c r="A211" s="13"/>
      <c r="B211" s="13"/>
      <c r="C211" s="14" t="s">
        <v>225</v>
      </c>
      <c r="D211" s="35">
        <f t="shared" si="4"/>
        <v>544</v>
      </c>
      <c r="E211" s="35">
        <v>4</v>
      </c>
      <c r="F211" s="35">
        <v>20</v>
      </c>
      <c r="G211" s="35">
        <v>399</v>
      </c>
      <c r="H211" s="35">
        <v>24</v>
      </c>
      <c r="I211" s="35">
        <v>0</v>
      </c>
      <c r="J211" s="35">
        <v>0</v>
      </c>
      <c r="K211" s="35">
        <v>0</v>
      </c>
      <c r="L211" s="35">
        <v>26</v>
      </c>
      <c r="M211" s="35">
        <v>0</v>
      </c>
      <c r="N211" s="35">
        <v>9</v>
      </c>
      <c r="O211" s="35">
        <v>0</v>
      </c>
      <c r="P211" s="35">
        <v>0</v>
      </c>
      <c r="Q211" s="35">
        <v>0</v>
      </c>
      <c r="R211" s="35">
        <v>37</v>
      </c>
      <c r="S211" s="35">
        <v>0</v>
      </c>
      <c r="T211" s="35">
        <v>25</v>
      </c>
    </row>
    <row r="212" spans="1:20" ht="22.15" customHeight="1" x14ac:dyDescent="0.3">
      <c r="A212" s="13"/>
      <c r="B212" s="13"/>
      <c r="C212" s="14" t="s">
        <v>226</v>
      </c>
      <c r="D212" s="35">
        <f t="shared" si="4"/>
        <v>43</v>
      </c>
      <c r="E212" s="35">
        <v>0</v>
      </c>
      <c r="F212" s="35">
        <v>0</v>
      </c>
      <c r="G212" s="35">
        <v>15</v>
      </c>
      <c r="H212" s="35">
        <v>19</v>
      </c>
      <c r="I212" s="35">
        <v>0</v>
      </c>
      <c r="J212" s="35">
        <v>0</v>
      </c>
      <c r="K212" s="35">
        <v>0</v>
      </c>
      <c r="L212" s="35">
        <v>5</v>
      </c>
      <c r="M212" s="35">
        <v>1</v>
      </c>
      <c r="N212" s="35">
        <v>1</v>
      </c>
      <c r="O212" s="35">
        <v>0</v>
      </c>
      <c r="P212" s="35">
        <v>0</v>
      </c>
      <c r="Q212" s="35">
        <v>0</v>
      </c>
      <c r="R212" s="35">
        <v>1</v>
      </c>
      <c r="S212" s="35">
        <v>0</v>
      </c>
      <c r="T212" s="35">
        <v>1</v>
      </c>
    </row>
    <row r="213" spans="1:20" ht="22.15" customHeight="1" x14ac:dyDescent="0.3">
      <c r="A213" s="13"/>
      <c r="B213" s="13"/>
      <c r="C213" s="14" t="s">
        <v>227</v>
      </c>
      <c r="D213" s="35">
        <f t="shared" si="4"/>
        <v>112</v>
      </c>
      <c r="E213" s="35">
        <v>2</v>
      </c>
      <c r="F213" s="35">
        <v>3</v>
      </c>
      <c r="G213" s="35">
        <v>90</v>
      </c>
      <c r="H213" s="35">
        <v>0</v>
      </c>
      <c r="I213" s="35">
        <v>0</v>
      </c>
      <c r="J213" s="35">
        <v>0</v>
      </c>
      <c r="K213" s="35">
        <v>0</v>
      </c>
      <c r="L213" s="35">
        <v>3</v>
      </c>
      <c r="M213" s="35">
        <v>0</v>
      </c>
      <c r="N213" s="35">
        <v>2</v>
      </c>
      <c r="O213" s="35">
        <v>0</v>
      </c>
      <c r="P213" s="35">
        <v>0</v>
      </c>
      <c r="Q213" s="35">
        <v>0</v>
      </c>
      <c r="R213" s="35">
        <v>2</v>
      </c>
      <c r="S213" s="35">
        <v>0</v>
      </c>
      <c r="T213" s="35">
        <v>10</v>
      </c>
    </row>
    <row r="214" spans="1:20" ht="22.15" customHeight="1" x14ac:dyDescent="0.3">
      <c r="A214" s="13"/>
      <c r="B214" s="13"/>
      <c r="C214" s="14" t="s">
        <v>228</v>
      </c>
      <c r="D214" s="35">
        <f t="shared" si="4"/>
        <v>114</v>
      </c>
      <c r="E214" s="35">
        <v>1</v>
      </c>
      <c r="F214" s="35">
        <v>8</v>
      </c>
      <c r="G214" s="35">
        <v>82</v>
      </c>
      <c r="H214" s="35">
        <v>1</v>
      </c>
      <c r="I214" s="35">
        <v>0</v>
      </c>
      <c r="J214" s="35">
        <v>0</v>
      </c>
      <c r="K214" s="35">
        <v>0</v>
      </c>
      <c r="L214" s="35">
        <v>2</v>
      </c>
      <c r="M214" s="35">
        <v>0</v>
      </c>
      <c r="N214" s="35">
        <v>2</v>
      </c>
      <c r="O214" s="35">
        <v>0</v>
      </c>
      <c r="P214" s="35">
        <v>0</v>
      </c>
      <c r="Q214" s="35">
        <v>0</v>
      </c>
      <c r="R214" s="35">
        <v>12</v>
      </c>
      <c r="S214" s="35">
        <v>0</v>
      </c>
      <c r="T214" s="35">
        <v>6</v>
      </c>
    </row>
    <row r="215" spans="1:20" ht="22.15" customHeight="1" x14ac:dyDescent="0.3">
      <c r="A215" s="13"/>
      <c r="B215" s="13"/>
      <c r="C215" s="14" t="s">
        <v>229</v>
      </c>
      <c r="D215" s="35">
        <f t="shared" si="4"/>
        <v>31</v>
      </c>
      <c r="E215" s="35">
        <v>0</v>
      </c>
      <c r="F215" s="35">
        <v>1</v>
      </c>
      <c r="G215" s="35">
        <v>18</v>
      </c>
      <c r="H215" s="35">
        <v>2</v>
      </c>
      <c r="I215" s="35">
        <v>0</v>
      </c>
      <c r="J215" s="35">
        <v>0</v>
      </c>
      <c r="K215" s="35">
        <v>0</v>
      </c>
      <c r="L215" s="35">
        <v>4</v>
      </c>
      <c r="M215" s="35">
        <v>0</v>
      </c>
      <c r="N215" s="35">
        <v>1</v>
      </c>
      <c r="O215" s="35">
        <v>0</v>
      </c>
      <c r="P215" s="35">
        <v>0</v>
      </c>
      <c r="Q215" s="35">
        <v>0</v>
      </c>
      <c r="R215" s="35">
        <v>5</v>
      </c>
      <c r="S215" s="35">
        <v>0</v>
      </c>
      <c r="T215" s="35">
        <v>0</v>
      </c>
    </row>
    <row r="216" spans="1:20" ht="22.15" customHeight="1" x14ac:dyDescent="0.3">
      <c r="A216" s="13"/>
      <c r="B216" s="13"/>
      <c r="C216" s="14" t="s">
        <v>230</v>
      </c>
      <c r="D216" s="35">
        <f t="shared" si="4"/>
        <v>138</v>
      </c>
      <c r="E216" s="35">
        <v>2</v>
      </c>
      <c r="F216" s="35">
        <v>3</v>
      </c>
      <c r="G216" s="35">
        <v>89</v>
      </c>
      <c r="H216" s="35">
        <v>5</v>
      </c>
      <c r="I216" s="35">
        <v>0</v>
      </c>
      <c r="J216" s="35">
        <v>0</v>
      </c>
      <c r="K216" s="35">
        <v>0</v>
      </c>
      <c r="L216" s="35">
        <v>11</v>
      </c>
      <c r="M216" s="35">
        <v>1</v>
      </c>
      <c r="N216" s="35">
        <v>4</v>
      </c>
      <c r="O216" s="35">
        <v>1</v>
      </c>
      <c r="P216" s="35">
        <v>0</v>
      </c>
      <c r="Q216" s="35">
        <v>0</v>
      </c>
      <c r="R216" s="35">
        <v>11</v>
      </c>
      <c r="S216" s="35">
        <v>0</v>
      </c>
      <c r="T216" s="35">
        <v>11</v>
      </c>
    </row>
    <row r="217" spans="1:20" ht="22.15" customHeight="1" x14ac:dyDescent="0.3">
      <c r="A217" s="13"/>
      <c r="B217" s="13"/>
      <c r="C217" s="14" t="s">
        <v>231</v>
      </c>
      <c r="D217" s="35">
        <f t="shared" si="4"/>
        <v>84</v>
      </c>
      <c r="E217" s="35">
        <v>0</v>
      </c>
      <c r="F217" s="35">
        <v>3</v>
      </c>
      <c r="G217" s="35">
        <v>37</v>
      </c>
      <c r="H217" s="35">
        <v>22</v>
      </c>
      <c r="I217" s="35">
        <v>0</v>
      </c>
      <c r="J217" s="35">
        <v>0</v>
      </c>
      <c r="K217" s="35">
        <v>0</v>
      </c>
      <c r="L217" s="35">
        <v>5</v>
      </c>
      <c r="M217" s="35">
        <v>0</v>
      </c>
      <c r="N217" s="35">
        <v>0</v>
      </c>
      <c r="O217" s="35">
        <v>0</v>
      </c>
      <c r="P217" s="35">
        <v>0</v>
      </c>
      <c r="Q217" s="35">
        <v>0</v>
      </c>
      <c r="R217" s="35">
        <v>10</v>
      </c>
      <c r="S217" s="35">
        <v>0</v>
      </c>
      <c r="T217" s="35">
        <v>7</v>
      </c>
    </row>
    <row r="218" spans="1:20" ht="22.15" customHeight="1" x14ac:dyDescent="0.3">
      <c r="A218" s="13"/>
      <c r="B218" s="13"/>
      <c r="C218" s="14" t="s">
        <v>232</v>
      </c>
      <c r="D218" s="35">
        <f t="shared" si="4"/>
        <v>224</v>
      </c>
      <c r="E218" s="35">
        <v>3</v>
      </c>
      <c r="F218" s="35">
        <v>12</v>
      </c>
      <c r="G218" s="35">
        <v>126</v>
      </c>
      <c r="H218" s="35">
        <v>41</v>
      </c>
      <c r="I218" s="35">
        <v>0</v>
      </c>
      <c r="J218" s="35">
        <v>0</v>
      </c>
      <c r="K218" s="35">
        <v>0</v>
      </c>
      <c r="L218" s="35">
        <v>10</v>
      </c>
      <c r="M218" s="35">
        <v>2</v>
      </c>
      <c r="N218" s="35">
        <v>2</v>
      </c>
      <c r="O218" s="35">
        <v>0</v>
      </c>
      <c r="P218" s="35">
        <v>0</v>
      </c>
      <c r="Q218" s="35">
        <v>0</v>
      </c>
      <c r="R218" s="35">
        <v>14</v>
      </c>
      <c r="S218" s="35">
        <v>0</v>
      </c>
      <c r="T218" s="35">
        <v>14</v>
      </c>
    </row>
    <row r="219" spans="1:20" ht="22.15" customHeight="1" x14ac:dyDescent="0.3">
      <c r="A219" s="13"/>
      <c r="B219" s="13"/>
      <c r="C219" s="14" t="s">
        <v>233</v>
      </c>
      <c r="D219" s="35">
        <f t="shared" si="4"/>
        <v>61</v>
      </c>
      <c r="E219" s="35">
        <v>0</v>
      </c>
      <c r="F219" s="35">
        <v>1</v>
      </c>
      <c r="G219" s="35">
        <v>30</v>
      </c>
      <c r="H219" s="35">
        <v>24</v>
      </c>
      <c r="I219" s="35">
        <v>0</v>
      </c>
      <c r="J219" s="35">
        <v>0</v>
      </c>
      <c r="K219" s="35">
        <v>0</v>
      </c>
      <c r="L219" s="35">
        <v>0</v>
      </c>
      <c r="M219" s="35">
        <v>0</v>
      </c>
      <c r="N219" s="35">
        <v>1</v>
      </c>
      <c r="O219" s="35">
        <v>0</v>
      </c>
      <c r="P219" s="35">
        <v>0</v>
      </c>
      <c r="Q219" s="35">
        <v>0</v>
      </c>
      <c r="R219" s="35">
        <v>3</v>
      </c>
      <c r="S219" s="35">
        <v>0</v>
      </c>
      <c r="T219" s="35">
        <v>2</v>
      </c>
    </row>
    <row r="220" spans="1:20" ht="22.15" customHeight="1" x14ac:dyDescent="0.3">
      <c r="A220" s="13"/>
      <c r="B220" s="13"/>
      <c r="C220" s="14" t="s">
        <v>234</v>
      </c>
      <c r="D220" s="35">
        <f t="shared" si="4"/>
        <v>14</v>
      </c>
      <c r="E220" s="35">
        <v>0</v>
      </c>
      <c r="F220" s="35">
        <v>1</v>
      </c>
      <c r="G220" s="35">
        <v>6</v>
      </c>
      <c r="H220" s="35">
        <v>1</v>
      </c>
      <c r="I220" s="35">
        <v>0</v>
      </c>
      <c r="J220" s="35">
        <v>0</v>
      </c>
      <c r="K220" s="35">
        <v>0</v>
      </c>
      <c r="L220" s="35">
        <v>1</v>
      </c>
      <c r="M220" s="35">
        <v>0</v>
      </c>
      <c r="N220" s="35">
        <v>1</v>
      </c>
      <c r="O220" s="35">
        <v>0</v>
      </c>
      <c r="P220" s="35">
        <v>0</v>
      </c>
      <c r="Q220" s="35">
        <v>0</v>
      </c>
      <c r="R220" s="35">
        <v>4</v>
      </c>
      <c r="S220" s="35">
        <v>0</v>
      </c>
      <c r="T220" s="35">
        <v>0</v>
      </c>
    </row>
    <row r="221" spans="1:20" ht="22.15" customHeight="1" x14ac:dyDescent="0.3">
      <c r="A221" s="13"/>
      <c r="B221" s="13"/>
      <c r="C221" s="14" t="s">
        <v>235</v>
      </c>
      <c r="D221" s="35">
        <f t="shared" si="4"/>
        <v>147</v>
      </c>
      <c r="E221" s="35">
        <v>1</v>
      </c>
      <c r="F221" s="35">
        <v>10</v>
      </c>
      <c r="G221" s="35">
        <v>88</v>
      </c>
      <c r="H221" s="35">
        <v>2</v>
      </c>
      <c r="I221" s="35">
        <v>0</v>
      </c>
      <c r="J221" s="35">
        <v>0</v>
      </c>
      <c r="K221" s="35">
        <v>0</v>
      </c>
      <c r="L221" s="35">
        <v>11</v>
      </c>
      <c r="M221" s="35">
        <v>0</v>
      </c>
      <c r="N221" s="35">
        <v>8</v>
      </c>
      <c r="O221" s="35">
        <v>0</v>
      </c>
      <c r="P221" s="35">
        <v>0</v>
      </c>
      <c r="Q221" s="35">
        <v>0</v>
      </c>
      <c r="R221" s="35">
        <v>18</v>
      </c>
      <c r="S221" s="35">
        <v>0</v>
      </c>
      <c r="T221" s="35">
        <v>9</v>
      </c>
    </row>
    <row r="222" spans="1:20" ht="22.15" customHeight="1" x14ac:dyDescent="0.3">
      <c r="A222" s="13"/>
      <c r="B222" s="13"/>
      <c r="C222" s="14" t="s">
        <v>236</v>
      </c>
      <c r="D222" s="35">
        <f t="shared" si="4"/>
        <v>49</v>
      </c>
      <c r="E222" s="35">
        <v>1</v>
      </c>
      <c r="F222" s="35">
        <v>3</v>
      </c>
      <c r="G222" s="35">
        <v>19</v>
      </c>
      <c r="H222" s="35">
        <v>3</v>
      </c>
      <c r="I222" s="35">
        <v>0</v>
      </c>
      <c r="J222" s="35">
        <v>0</v>
      </c>
      <c r="K222" s="35">
        <v>0</v>
      </c>
      <c r="L222" s="35">
        <v>1</v>
      </c>
      <c r="M222" s="35">
        <v>1</v>
      </c>
      <c r="N222" s="35">
        <v>4</v>
      </c>
      <c r="O222" s="35">
        <v>0</v>
      </c>
      <c r="P222" s="35">
        <v>0</v>
      </c>
      <c r="Q222" s="35">
        <v>0</v>
      </c>
      <c r="R222" s="35">
        <v>10</v>
      </c>
      <c r="S222" s="35">
        <v>0</v>
      </c>
      <c r="T222" s="35">
        <v>7</v>
      </c>
    </row>
    <row r="223" spans="1:20" ht="22.15" customHeight="1" x14ac:dyDescent="0.3">
      <c r="A223" s="13"/>
      <c r="B223" s="13"/>
      <c r="C223" s="14" t="s">
        <v>237</v>
      </c>
      <c r="D223" s="35">
        <f t="shared" si="4"/>
        <v>66</v>
      </c>
      <c r="E223" s="35">
        <v>0</v>
      </c>
      <c r="F223" s="35">
        <v>3</v>
      </c>
      <c r="G223" s="35">
        <v>46</v>
      </c>
      <c r="H223" s="35">
        <v>1</v>
      </c>
      <c r="I223" s="35">
        <v>0</v>
      </c>
      <c r="J223" s="35">
        <v>0</v>
      </c>
      <c r="K223" s="35">
        <v>0</v>
      </c>
      <c r="L223" s="35">
        <v>7</v>
      </c>
      <c r="M223" s="35">
        <v>0</v>
      </c>
      <c r="N223" s="35">
        <v>3</v>
      </c>
      <c r="O223" s="35">
        <v>0</v>
      </c>
      <c r="P223" s="35">
        <v>0</v>
      </c>
      <c r="Q223" s="35">
        <v>0</v>
      </c>
      <c r="R223" s="35">
        <v>2</v>
      </c>
      <c r="S223" s="35">
        <v>0</v>
      </c>
      <c r="T223" s="35">
        <v>4</v>
      </c>
    </row>
    <row r="224" spans="1:20" ht="22.15" customHeight="1" x14ac:dyDescent="0.3">
      <c r="A224" s="13"/>
      <c r="B224" s="13"/>
      <c r="C224" s="14" t="s">
        <v>238</v>
      </c>
      <c r="D224" s="35">
        <f t="shared" si="4"/>
        <v>4</v>
      </c>
      <c r="E224" s="35">
        <v>0</v>
      </c>
      <c r="F224" s="35">
        <v>0</v>
      </c>
      <c r="G224" s="35">
        <v>0</v>
      </c>
      <c r="H224" s="35">
        <v>0</v>
      </c>
      <c r="I224" s="35">
        <v>0</v>
      </c>
      <c r="J224" s="35">
        <v>0</v>
      </c>
      <c r="K224" s="35">
        <v>0</v>
      </c>
      <c r="L224" s="35">
        <v>0</v>
      </c>
      <c r="M224" s="35">
        <v>0</v>
      </c>
      <c r="N224" s="35">
        <v>0</v>
      </c>
      <c r="O224" s="35">
        <v>0</v>
      </c>
      <c r="P224" s="35">
        <v>0</v>
      </c>
      <c r="Q224" s="35">
        <v>0</v>
      </c>
      <c r="R224" s="35">
        <v>0</v>
      </c>
      <c r="S224" s="35">
        <v>0</v>
      </c>
      <c r="T224" s="35">
        <v>4</v>
      </c>
    </row>
    <row r="225" spans="1:20" ht="22.15" customHeight="1" x14ac:dyDescent="0.3">
      <c r="A225" s="13"/>
      <c r="B225" s="13"/>
      <c r="C225" s="14" t="s">
        <v>239</v>
      </c>
      <c r="D225" s="35">
        <f t="shared" si="4"/>
        <v>70</v>
      </c>
      <c r="E225" s="35">
        <v>0</v>
      </c>
      <c r="F225" s="35">
        <v>1</v>
      </c>
      <c r="G225" s="35">
        <v>35</v>
      </c>
      <c r="H225" s="35">
        <v>0</v>
      </c>
      <c r="I225" s="35">
        <v>0</v>
      </c>
      <c r="J225" s="35">
        <v>0</v>
      </c>
      <c r="K225" s="35">
        <v>0</v>
      </c>
      <c r="L225" s="35">
        <v>1</v>
      </c>
      <c r="M225" s="35">
        <v>1</v>
      </c>
      <c r="N225" s="35">
        <v>0</v>
      </c>
      <c r="O225" s="35">
        <v>0</v>
      </c>
      <c r="P225" s="35">
        <v>0</v>
      </c>
      <c r="Q225" s="35">
        <v>0</v>
      </c>
      <c r="R225" s="35">
        <v>3</v>
      </c>
      <c r="S225" s="35">
        <v>0</v>
      </c>
      <c r="T225" s="35">
        <v>29</v>
      </c>
    </row>
    <row r="226" spans="1:20" ht="22.15" customHeight="1" x14ac:dyDescent="0.3">
      <c r="A226" s="13"/>
      <c r="B226" s="13"/>
      <c r="C226" s="14" t="s">
        <v>240</v>
      </c>
      <c r="D226" s="35">
        <f t="shared" si="4"/>
        <v>117</v>
      </c>
      <c r="E226" s="35">
        <v>0</v>
      </c>
      <c r="F226" s="35">
        <v>8</v>
      </c>
      <c r="G226" s="35">
        <v>41</v>
      </c>
      <c r="H226" s="35">
        <v>41</v>
      </c>
      <c r="I226" s="35">
        <v>0</v>
      </c>
      <c r="J226" s="35">
        <v>0</v>
      </c>
      <c r="K226" s="35">
        <v>0</v>
      </c>
      <c r="L226" s="35">
        <v>6</v>
      </c>
      <c r="M226" s="35">
        <v>0</v>
      </c>
      <c r="N226" s="35">
        <v>5</v>
      </c>
      <c r="O226" s="35">
        <v>0</v>
      </c>
      <c r="P226" s="35">
        <v>0</v>
      </c>
      <c r="Q226" s="35">
        <v>0</v>
      </c>
      <c r="R226" s="35">
        <v>12</v>
      </c>
      <c r="S226" s="35">
        <v>0</v>
      </c>
      <c r="T226" s="35">
        <v>4</v>
      </c>
    </row>
    <row r="227" spans="1:20" ht="22.15" customHeight="1" x14ac:dyDescent="0.3">
      <c r="A227" s="13"/>
      <c r="B227" s="13"/>
      <c r="C227" s="14" t="s">
        <v>241</v>
      </c>
      <c r="D227" s="35">
        <f t="shared" si="4"/>
        <v>72</v>
      </c>
      <c r="E227" s="35">
        <v>0</v>
      </c>
      <c r="F227" s="35">
        <v>5</v>
      </c>
      <c r="G227" s="35">
        <v>33</v>
      </c>
      <c r="H227" s="35">
        <v>19</v>
      </c>
      <c r="I227" s="35">
        <v>0</v>
      </c>
      <c r="J227" s="35">
        <v>0</v>
      </c>
      <c r="K227" s="35">
        <v>0</v>
      </c>
      <c r="L227" s="35">
        <v>4</v>
      </c>
      <c r="M227" s="35">
        <v>0</v>
      </c>
      <c r="N227" s="35">
        <v>1</v>
      </c>
      <c r="O227" s="35">
        <v>0</v>
      </c>
      <c r="P227" s="35">
        <v>0</v>
      </c>
      <c r="Q227" s="35">
        <v>0</v>
      </c>
      <c r="R227" s="35">
        <v>8</v>
      </c>
      <c r="S227" s="35">
        <v>0</v>
      </c>
      <c r="T227" s="35">
        <v>2</v>
      </c>
    </row>
    <row r="228" spans="1:20" ht="22.15" customHeight="1" x14ac:dyDescent="0.3">
      <c r="A228" s="13"/>
      <c r="B228" s="13"/>
      <c r="C228" s="14" t="s">
        <v>242</v>
      </c>
      <c r="D228" s="35">
        <f t="shared" si="4"/>
        <v>39</v>
      </c>
      <c r="E228" s="35">
        <v>0</v>
      </c>
      <c r="F228" s="35">
        <v>1</v>
      </c>
      <c r="G228" s="35">
        <v>27</v>
      </c>
      <c r="H228" s="35">
        <v>1</v>
      </c>
      <c r="I228" s="35">
        <v>0</v>
      </c>
      <c r="J228" s="35">
        <v>0</v>
      </c>
      <c r="K228" s="35">
        <v>0</v>
      </c>
      <c r="L228" s="35">
        <v>1</v>
      </c>
      <c r="M228" s="35">
        <v>0</v>
      </c>
      <c r="N228" s="35">
        <v>2</v>
      </c>
      <c r="O228" s="35">
        <v>0</v>
      </c>
      <c r="P228" s="35">
        <v>0</v>
      </c>
      <c r="Q228" s="35">
        <v>0</v>
      </c>
      <c r="R228" s="35">
        <v>5</v>
      </c>
      <c r="S228" s="35">
        <v>0</v>
      </c>
      <c r="T228" s="35">
        <v>2</v>
      </c>
    </row>
    <row r="229" spans="1:20" ht="22.15" customHeight="1" x14ac:dyDescent="0.3">
      <c r="A229" s="13"/>
      <c r="B229" s="13"/>
      <c r="C229" s="14" t="s">
        <v>243</v>
      </c>
      <c r="D229" s="35">
        <f t="shared" si="4"/>
        <v>135</v>
      </c>
      <c r="E229" s="35">
        <v>0</v>
      </c>
      <c r="F229" s="35">
        <v>5</v>
      </c>
      <c r="G229" s="35">
        <v>90</v>
      </c>
      <c r="H229" s="35">
        <v>19</v>
      </c>
      <c r="I229" s="35">
        <v>0</v>
      </c>
      <c r="J229" s="35">
        <v>0</v>
      </c>
      <c r="K229" s="35">
        <v>0</v>
      </c>
      <c r="L229" s="35">
        <v>3</v>
      </c>
      <c r="M229" s="35">
        <v>0</v>
      </c>
      <c r="N229" s="35">
        <v>0</v>
      </c>
      <c r="O229" s="35">
        <v>0</v>
      </c>
      <c r="P229" s="35">
        <v>0</v>
      </c>
      <c r="Q229" s="35">
        <v>0</v>
      </c>
      <c r="R229" s="35">
        <v>12</v>
      </c>
      <c r="S229" s="35">
        <v>0</v>
      </c>
      <c r="T229" s="35">
        <v>6</v>
      </c>
    </row>
    <row r="230" spans="1:20" ht="22.15" customHeight="1" x14ac:dyDescent="0.3">
      <c r="A230" s="13"/>
      <c r="B230" s="13"/>
      <c r="C230" s="14" t="s">
        <v>244</v>
      </c>
      <c r="D230" s="35">
        <f t="shared" si="4"/>
        <v>107</v>
      </c>
      <c r="E230" s="35">
        <v>6</v>
      </c>
      <c r="F230" s="35">
        <v>13</v>
      </c>
      <c r="G230" s="35">
        <v>21</v>
      </c>
      <c r="H230" s="35">
        <v>2</v>
      </c>
      <c r="I230" s="35">
        <v>0</v>
      </c>
      <c r="J230" s="35">
        <v>0</v>
      </c>
      <c r="K230" s="35">
        <v>0</v>
      </c>
      <c r="L230" s="35">
        <v>7</v>
      </c>
      <c r="M230" s="35">
        <v>6</v>
      </c>
      <c r="N230" s="35">
        <v>7</v>
      </c>
      <c r="O230" s="35">
        <v>0</v>
      </c>
      <c r="P230" s="35">
        <v>0</v>
      </c>
      <c r="Q230" s="35">
        <v>0</v>
      </c>
      <c r="R230" s="35">
        <v>29</v>
      </c>
      <c r="S230" s="35">
        <v>0</v>
      </c>
      <c r="T230" s="35">
        <v>16</v>
      </c>
    </row>
    <row r="231" spans="1:20" ht="22.15" customHeight="1" x14ac:dyDescent="0.3">
      <c r="A231" s="13" t="s">
        <v>286</v>
      </c>
      <c r="B231" s="13" t="s">
        <v>301</v>
      </c>
      <c r="C231" s="14" t="s">
        <v>56</v>
      </c>
      <c r="D231" s="35">
        <f t="shared" si="4"/>
        <v>3028</v>
      </c>
      <c r="E231" s="35">
        <v>27</v>
      </c>
      <c r="F231" s="35">
        <v>204</v>
      </c>
      <c r="G231" s="35">
        <v>1976</v>
      </c>
      <c r="H231" s="35">
        <v>326</v>
      </c>
      <c r="I231" s="35">
        <v>0</v>
      </c>
      <c r="J231" s="35">
        <v>0</v>
      </c>
      <c r="K231" s="35">
        <v>0</v>
      </c>
      <c r="L231" s="35">
        <v>130</v>
      </c>
      <c r="M231" s="35">
        <v>14</v>
      </c>
      <c r="N231" s="35">
        <v>57</v>
      </c>
      <c r="O231" s="35">
        <v>0</v>
      </c>
      <c r="P231" s="35">
        <v>0</v>
      </c>
      <c r="Q231" s="35">
        <v>0</v>
      </c>
      <c r="R231" s="35">
        <v>125</v>
      </c>
      <c r="S231" s="35">
        <v>0</v>
      </c>
      <c r="T231" s="35">
        <v>169</v>
      </c>
    </row>
    <row r="232" spans="1:20" ht="22.15" customHeight="1" x14ac:dyDescent="0.3">
      <c r="A232" s="13"/>
      <c r="B232" s="13"/>
      <c r="C232" s="14" t="s">
        <v>245</v>
      </c>
      <c r="D232" s="35">
        <f t="shared" si="4"/>
        <v>253</v>
      </c>
      <c r="E232" s="35">
        <v>4</v>
      </c>
      <c r="F232" s="35">
        <v>6</v>
      </c>
      <c r="G232" s="35">
        <v>200</v>
      </c>
      <c r="H232" s="35">
        <v>23</v>
      </c>
      <c r="I232" s="35">
        <v>0</v>
      </c>
      <c r="J232" s="35">
        <v>0</v>
      </c>
      <c r="K232" s="35">
        <v>0</v>
      </c>
      <c r="L232" s="35">
        <v>6</v>
      </c>
      <c r="M232" s="35">
        <v>1</v>
      </c>
      <c r="N232" s="35">
        <v>2</v>
      </c>
      <c r="O232" s="35">
        <v>0</v>
      </c>
      <c r="P232" s="35">
        <v>0</v>
      </c>
      <c r="Q232" s="35">
        <v>0</v>
      </c>
      <c r="R232" s="35">
        <v>1</v>
      </c>
      <c r="S232" s="35">
        <v>0</v>
      </c>
      <c r="T232" s="35">
        <v>10</v>
      </c>
    </row>
    <row r="233" spans="1:20" ht="22.15" customHeight="1" x14ac:dyDescent="0.3">
      <c r="A233" s="13"/>
      <c r="B233" s="13"/>
      <c r="C233" s="14" t="s">
        <v>246</v>
      </c>
      <c r="D233" s="35">
        <f t="shared" si="4"/>
        <v>119</v>
      </c>
      <c r="E233" s="35">
        <v>0</v>
      </c>
      <c r="F233" s="35">
        <v>8</v>
      </c>
      <c r="G233" s="35">
        <v>60</v>
      </c>
      <c r="H233" s="35">
        <v>30</v>
      </c>
      <c r="I233" s="35">
        <v>0</v>
      </c>
      <c r="J233" s="35">
        <v>0</v>
      </c>
      <c r="K233" s="35">
        <v>0</v>
      </c>
      <c r="L233" s="35">
        <v>5</v>
      </c>
      <c r="M233" s="35">
        <v>0</v>
      </c>
      <c r="N233" s="35">
        <v>1</v>
      </c>
      <c r="O233" s="35">
        <v>0</v>
      </c>
      <c r="P233" s="35">
        <v>0</v>
      </c>
      <c r="Q233" s="35">
        <v>0</v>
      </c>
      <c r="R233" s="35">
        <v>8</v>
      </c>
      <c r="S233" s="35">
        <v>0</v>
      </c>
      <c r="T233" s="35">
        <v>7</v>
      </c>
    </row>
    <row r="234" spans="1:20" ht="22.15" customHeight="1" x14ac:dyDescent="0.3">
      <c r="A234" s="13"/>
      <c r="B234" s="13"/>
      <c r="C234" s="14" t="s">
        <v>143</v>
      </c>
      <c r="D234" s="35">
        <f t="shared" si="4"/>
        <v>85</v>
      </c>
      <c r="E234" s="35">
        <v>0</v>
      </c>
      <c r="F234" s="35">
        <v>6</v>
      </c>
      <c r="G234" s="35">
        <v>40</v>
      </c>
      <c r="H234" s="35">
        <v>24</v>
      </c>
      <c r="I234" s="35">
        <v>0</v>
      </c>
      <c r="J234" s="35">
        <v>0</v>
      </c>
      <c r="K234" s="35">
        <v>0</v>
      </c>
      <c r="L234" s="35">
        <v>6</v>
      </c>
      <c r="M234" s="35">
        <v>0</v>
      </c>
      <c r="N234" s="35">
        <v>2</v>
      </c>
      <c r="O234" s="35">
        <v>0</v>
      </c>
      <c r="P234" s="35">
        <v>0</v>
      </c>
      <c r="Q234" s="35">
        <v>0</v>
      </c>
      <c r="R234" s="35">
        <v>3</v>
      </c>
      <c r="S234" s="35">
        <v>0</v>
      </c>
      <c r="T234" s="35">
        <v>4</v>
      </c>
    </row>
    <row r="235" spans="1:20" ht="22.15" customHeight="1" x14ac:dyDescent="0.3">
      <c r="A235" s="13"/>
      <c r="B235" s="13"/>
      <c r="C235" s="14" t="s">
        <v>247</v>
      </c>
      <c r="D235" s="35">
        <f t="shared" si="4"/>
        <v>34</v>
      </c>
      <c r="E235" s="35">
        <v>5</v>
      </c>
      <c r="F235" s="35">
        <v>11</v>
      </c>
      <c r="G235" s="35">
        <v>5</v>
      </c>
      <c r="H235" s="35">
        <v>0</v>
      </c>
      <c r="I235" s="35">
        <v>0</v>
      </c>
      <c r="J235" s="35">
        <v>0</v>
      </c>
      <c r="K235" s="35">
        <v>0</v>
      </c>
      <c r="L235" s="35">
        <v>2</v>
      </c>
      <c r="M235" s="35">
        <v>1</v>
      </c>
      <c r="N235" s="35">
        <v>0</v>
      </c>
      <c r="O235" s="35">
        <v>0</v>
      </c>
      <c r="P235" s="35">
        <v>0</v>
      </c>
      <c r="Q235" s="35">
        <v>0</v>
      </c>
      <c r="R235" s="35">
        <v>3</v>
      </c>
      <c r="S235" s="35">
        <v>0</v>
      </c>
      <c r="T235" s="35">
        <v>7</v>
      </c>
    </row>
    <row r="236" spans="1:20" ht="22.15" customHeight="1" x14ac:dyDescent="0.3">
      <c r="A236" s="13"/>
      <c r="B236" s="13"/>
      <c r="C236" s="14" t="s">
        <v>260</v>
      </c>
      <c r="D236" s="35">
        <f t="shared" si="4"/>
        <v>1</v>
      </c>
      <c r="E236" s="35">
        <v>0</v>
      </c>
      <c r="F236" s="35">
        <v>0</v>
      </c>
      <c r="G236" s="35">
        <v>0</v>
      </c>
      <c r="H236" s="35">
        <v>1</v>
      </c>
      <c r="I236" s="35">
        <v>0</v>
      </c>
      <c r="J236" s="35">
        <v>0</v>
      </c>
      <c r="K236" s="35">
        <v>0</v>
      </c>
      <c r="L236" s="35">
        <v>0</v>
      </c>
      <c r="M236" s="35">
        <v>0</v>
      </c>
      <c r="N236" s="35">
        <v>0</v>
      </c>
      <c r="O236" s="35">
        <v>0</v>
      </c>
      <c r="P236" s="35">
        <v>0</v>
      </c>
      <c r="Q236" s="35">
        <v>0</v>
      </c>
      <c r="R236" s="35">
        <v>0</v>
      </c>
      <c r="S236" s="35">
        <v>0</v>
      </c>
      <c r="T236" s="35">
        <v>0</v>
      </c>
    </row>
    <row r="237" spans="1:20" ht="22.15" customHeight="1" x14ac:dyDescent="0.3">
      <c r="A237" s="13"/>
      <c r="B237" s="13"/>
      <c r="C237" s="14" t="s">
        <v>248</v>
      </c>
      <c r="D237" s="35">
        <f t="shared" si="4"/>
        <v>117</v>
      </c>
      <c r="E237" s="35">
        <v>1</v>
      </c>
      <c r="F237" s="35">
        <v>18</v>
      </c>
      <c r="G237" s="35">
        <v>53</v>
      </c>
      <c r="H237" s="35">
        <v>25</v>
      </c>
      <c r="I237" s="35">
        <v>0</v>
      </c>
      <c r="J237" s="35">
        <v>0</v>
      </c>
      <c r="K237" s="35">
        <v>0</v>
      </c>
      <c r="L237" s="35">
        <v>0</v>
      </c>
      <c r="M237" s="35">
        <v>0</v>
      </c>
      <c r="N237" s="35">
        <v>4</v>
      </c>
      <c r="O237" s="35">
        <v>0</v>
      </c>
      <c r="P237" s="35">
        <v>0</v>
      </c>
      <c r="Q237" s="35">
        <v>0</v>
      </c>
      <c r="R237" s="35">
        <v>15</v>
      </c>
      <c r="S237" s="35">
        <v>0</v>
      </c>
      <c r="T237" s="35">
        <v>1</v>
      </c>
    </row>
    <row r="238" spans="1:20" ht="22.15" customHeight="1" x14ac:dyDescent="0.3">
      <c r="A238" s="13"/>
      <c r="B238" s="13"/>
      <c r="C238" s="14" t="s">
        <v>249</v>
      </c>
      <c r="D238" s="35">
        <f t="shared" si="4"/>
        <v>183</v>
      </c>
      <c r="E238" s="35">
        <v>0</v>
      </c>
      <c r="F238" s="35">
        <v>13</v>
      </c>
      <c r="G238" s="35">
        <v>118</v>
      </c>
      <c r="H238" s="35">
        <v>20</v>
      </c>
      <c r="I238" s="35">
        <v>0</v>
      </c>
      <c r="J238" s="35">
        <v>0</v>
      </c>
      <c r="K238" s="35">
        <v>0</v>
      </c>
      <c r="L238" s="35">
        <v>4</v>
      </c>
      <c r="M238" s="35">
        <v>0</v>
      </c>
      <c r="N238" s="35">
        <v>6</v>
      </c>
      <c r="O238" s="35">
        <v>0</v>
      </c>
      <c r="P238" s="35">
        <v>0</v>
      </c>
      <c r="Q238" s="35">
        <v>0</v>
      </c>
      <c r="R238" s="35">
        <v>14</v>
      </c>
      <c r="S238" s="35">
        <v>0</v>
      </c>
      <c r="T238" s="35">
        <v>8</v>
      </c>
    </row>
    <row r="239" spans="1:20" ht="22.15" customHeight="1" x14ac:dyDescent="0.3">
      <c r="A239" s="13"/>
      <c r="B239" s="13"/>
      <c r="C239" s="14" t="s">
        <v>250</v>
      </c>
      <c r="D239" s="35">
        <f t="shared" si="4"/>
        <v>76</v>
      </c>
      <c r="E239" s="35">
        <v>0</v>
      </c>
      <c r="F239" s="35">
        <v>1</v>
      </c>
      <c r="G239" s="35">
        <v>35</v>
      </c>
      <c r="H239" s="35">
        <v>24</v>
      </c>
      <c r="I239" s="35">
        <v>0</v>
      </c>
      <c r="J239" s="35">
        <v>0</v>
      </c>
      <c r="K239" s="35">
        <v>0</v>
      </c>
      <c r="L239" s="35">
        <v>2</v>
      </c>
      <c r="M239" s="35">
        <v>0</v>
      </c>
      <c r="N239" s="35">
        <v>2</v>
      </c>
      <c r="O239" s="35">
        <v>0</v>
      </c>
      <c r="P239" s="35">
        <v>0</v>
      </c>
      <c r="Q239" s="35">
        <v>0</v>
      </c>
      <c r="R239" s="35">
        <v>5</v>
      </c>
      <c r="S239" s="35">
        <v>0</v>
      </c>
      <c r="T239" s="35">
        <v>7</v>
      </c>
    </row>
    <row r="240" spans="1:20" ht="22.15" customHeight="1" x14ac:dyDescent="0.3">
      <c r="A240" s="13"/>
      <c r="B240" s="13"/>
      <c r="C240" s="14" t="s">
        <v>251</v>
      </c>
      <c r="D240" s="35">
        <f t="shared" si="4"/>
        <v>121</v>
      </c>
      <c r="E240" s="35">
        <v>2</v>
      </c>
      <c r="F240" s="35">
        <v>18</v>
      </c>
      <c r="G240" s="35">
        <v>67</v>
      </c>
      <c r="H240" s="35">
        <v>0</v>
      </c>
      <c r="I240" s="35">
        <v>0</v>
      </c>
      <c r="J240" s="35">
        <v>0</v>
      </c>
      <c r="K240" s="35">
        <v>0</v>
      </c>
      <c r="L240" s="35">
        <v>1</v>
      </c>
      <c r="M240" s="35">
        <v>3</v>
      </c>
      <c r="N240" s="35">
        <v>2</v>
      </c>
      <c r="O240" s="35">
        <v>0</v>
      </c>
      <c r="P240" s="35">
        <v>0</v>
      </c>
      <c r="Q240" s="35">
        <v>0</v>
      </c>
      <c r="R240" s="35">
        <v>7</v>
      </c>
      <c r="S240" s="35">
        <v>0</v>
      </c>
      <c r="T240" s="35">
        <v>21</v>
      </c>
    </row>
    <row r="241" spans="1:20" ht="22.15" customHeight="1" x14ac:dyDescent="0.3">
      <c r="A241" s="13"/>
      <c r="B241" s="13"/>
      <c r="C241" s="14" t="s">
        <v>252</v>
      </c>
      <c r="D241" s="35">
        <f t="shared" si="4"/>
        <v>61</v>
      </c>
      <c r="E241" s="35">
        <v>0</v>
      </c>
      <c r="F241" s="35">
        <v>4</v>
      </c>
      <c r="G241" s="35">
        <v>23</v>
      </c>
      <c r="H241" s="35">
        <v>22</v>
      </c>
      <c r="I241" s="35">
        <v>0</v>
      </c>
      <c r="J241" s="35">
        <v>0</v>
      </c>
      <c r="K241" s="35">
        <v>0</v>
      </c>
      <c r="L241" s="35">
        <v>2</v>
      </c>
      <c r="M241" s="35">
        <v>0</v>
      </c>
      <c r="N241" s="35">
        <v>3</v>
      </c>
      <c r="O241" s="35">
        <v>0</v>
      </c>
      <c r="P241" s="35">
        <v>0</v>
      </c>
      <c r="Q241" s="35">
        <v>0</v>
      </c>
      <c r="R241" s="35">
        <v>3</v>
      </c>
      <c r="S241" s="35">
        <v>0</v>
      </c>
      <c r="T241" s="35">
        <v>4</v>
      </c>
    </row>
    <row r="242" spans="1:20" ht="22.15" customHeight="1" x14ac:dyDescent="0.3">
      <c r="A242" s="13"/>
      <c r="B242" s="13"/>
      <c r="C242" s="14" t="s">
        <v>253</v>
      </c>
      <c r="D242" s="35">
        <f t="shared" si="4"/>
        <v>532</v>
      </c>
      <c r="E242" s="35">
        <v>4</v>
      </c>
      <c r="F242" s="35">
        <v>25</v>
      </c>
      <c r="G242" s="35">
        <v>396</v>
      </c>
      <c r="H242" s="35">
        <v>28</v>
      </c>
      <c r="I242" s="35">
        <v>0</v>
      </c>
      <c r="J242" s="35">
        <v>0</v>
      </c>
      <c r="K242" s="35">
        <v>0</v>
      </c>
      <c r="L242" s="35">
        <v>14</v>
      </c>
      <c r="M242" s="35">
        <v>5</v>
      </c>
      <c r="N242" s="35">
        <v>4</v>
      </c>
      <c r="O242" s="35">
        <v>0</v>
      </c>
      <c r="P242" s="35">
        <v>0</v>
      </c>
      <c r="Q242" s="35">
        <v>0</v>
      </c>
      <c r="R242" s="35">
        <v>20</v>
      </c>
      <c r="S242" s="35">
        <v>0</v>
      </c>
      <c r="T242" s="35">
        <v>36</v>
      </c>
    </row>
    <row r="243" spans="1:20" ht="22.15" customHeight="1" x14ac:dyDescent="0.3">
      <c r="A243" s="13"/>
      <c r="B243" s="13"/>
      <c r="C243" s="14" t="s">
        <v>254</v>
      </c>
      <c r="D243" s="35">
        <f t="shared" si="4"/>
        <v>120</v>
      </c>
      <c r="E243" s="35">
        <v>0</v>
      </c>
      <c r="F243" s="35">
        <v>12</v>
      </c>
      <c r="G243" s="35">
        <v>57</v>
      </c>
      <c r="H243" s="35">
        <v>33</v>
      </c>
      <c r="I243" s="35">
        <v>0</v>
      </c>
      <c r="J243" s="35">
        <v>0</v>
      </c>
      <c r="K243" s="35">
        <v>0</v>
      </c>
      <c r="L243" s="35">
        <v>3</v>
      </c>
      <c r="M243" s="35">
        <v>0</v>
      </c>
      <c r="N243" s="35">
        <v>5</v>
      </c>
      <c r="O243" s="35">
        <v>0</v>
      </c>
      <c r="P243" s="35">
        <v>0</v>
      </c>
      <c r="Q243" s="35">
        <v>0</v>
      </c>
      <c r="R243" s="35">
        <v>2</v>
      </c>
      <c r="S243" s="35">
        <v>0</v>
      </c>
      <c r="T243" s="35">
        <v>8</v>
      </c>
    </row>
    <row r="244" spans="1:20" ht="22.15" customHeight="1" x14ac:dyDescent="0.3">
      <c r="A244" s="13"/>
      <c r="B244" s="13"/>
      <c r="C244" s="14" t="s">
        <v>255</v>
      </c>
      <c r="D244" s="35">
        <f t="shared" si="4"/>
        <v>882</v>
      </c>
      <c r="E244" s="35">
        <v>11</v>
      </c>
      <c r="F244" s="35">
        <v>60</v>
      </c>
      <c r="G244" s="35">
        <v>662</v>
      </c>
      <c r="H244" s="35">
        <v>21</v>
      </c>
      <c r="I244" s="35">
        <v>0</v>
      </c>
      <c r="J244" s="35">
        <v>0</v>
      </c>
      <c r="K244" s="35">
        <v>0</v>
      </c>
      <c r="L244" s="35">
        <v>61</v>
      </c>
      <c r="M244" s="35">
        <v>3</v>
      </c>
      <c r="N244" s="35">
        <v>14</v>
      </c>
      <c r="O244" s="35">
        <v>0</v>
      </c>
      <c r="P244" s="35">
        <v>0</v>
      </c>
      <c r="Q244" s="35">
        <v>0</v>
      </c>
      <c r="R244" s="35">
        <v>21</v>
      </c>
      <c r="S244" s="35">
        <v>0</v>
      </c>
      <c r="T244" s="35">
        <v>29</v>
      </c>
    </row>
    <row r="245" spans="1:20" ht="22.15" customHeight="1" x14ac:dyDescent="0.3">
      <c r="A245" s="13"/>
      <c r="B245" s="13"/>
      <c r="C245" s="14" t="s">
        <v>256</v>
      </c>
      <c r="D245" s="35">
        <f t="shared" si="4"/>
        <v>172</v>
      </c>
      <c r="E245" s="35">
        <v>0</v>
      </c>
      <c r="F245" s="35">
        <v>9</v>
      </c>
      <c r="G245" s="35">
        <v>126</v>
      </c>
      <c r="H245" s="35">
        <v>5</v>
      </c>
      <c r="I245" s="35">
        <v>0</v>
      </c>
      <c r="J245" s="35">
        <v>0</v>
      </c>
      <c r="K245" s="35">
        <v>0</v>
      </c>
      <c r="L245" s="35">
        <v>5</v>
      </c>
      <c r="M245" s="35">
        <v>1</v>
      </c>
      <c r="N245" s="35">
        <v>5</v>
      </c>
      <c r="O245" s="35">
        <v>0</v>
      </c>
      <c r="P245" s="35">
        <v>0</v>
      </c>
      <c r="Q245" s="35">
        <v>0</v>
      </c>
      <c r="R245" s="35">
        <v>3</v>
      </c>
      <c r="S245" s="35">
        <v>0</v>
      </c>
      <c r="T245" s="35">
        <v>18</v>
      </c>
    </row>
    <row r="246" spans="1:20" ht="22.15" customHeight="1" x14ac:dyDescent="0.3">
      <c r="A246" s="13"/>
      <c r="B246" s="13"/>
      <c r="C246" s="14" t="s">
        <v>257</v>
      </c>
      <c r="D246" s="35">
        <f t="shared" si="4"/>
        <v>90</v>
      </c>
      <c r="E246" s="35">
        <v>0</v>
      </c>
      <c r="F246" s="35">
        <v>5</v>
      </c>
      <c r="G246" s="35">
        <v>49</v>
      </c>
      <c r="H246" s="35">
        <v>16</v>
      </c>
      <c r="I246" s="35">
        <v>0</v>
      </c>
      <c r="J246" s="35">
        <v>0</v>
      </c>
      <c r="K246" s="35">
        <v>0</v>
      </c>
      <c r="L246" s="35">
        <v>3</v>
      </c>
      <c r="M246" s="35">
        <v>0</v>
      </c>
      <c r="N246" s="35">
        <v>2</v>
      </c>
      <c r="O246" s="35">
        <v>0</v>
      </c>
      <c r="P246" s="35">
        <v>0</v>
      </c>
      <c r="Q246" s="35">
        <v>0</v>
      </c>
      <c r="R246" s="35">
        <v>8</v>
      </c>
      <c r="S246" s="35">
        <v>0</v>
      </c>
      <c r="T246" s="35">
        <v>7</v>
      </c>
    </row>
    <row r="247" spans="1:20" ht="22.15" customHeight="1" x14ac:dyDescent="0.3">
      <c r="A247" s="13"/>
      <c r="B247" s="13"/>
      <c r="C247" s="14" t="s">
        <v>258</v>
      </c>
      <c r="D247" s="35">
        <f t="shared" si="4"/>
        <v>82</v>
      </c>
      <c r="E247" s="35">
        <v>0</v>
      </c>
      <c r="F247" s="35">
        <v>2</v>
      </c>
      <c r="G247" s="35">
        <v>42</v>
      </c>
      <c r="H247" s="35">
        <v>22</v>
      </c>
      <c r="I247" s="35">
        <v>0</v>
      </c>
      <c r="J247" s="35">
        <v>0</v>
      </c>
      <c r="K247" s="35">
        <v>0</v>
      </c>
      <c r="L247" s="35">
        <v>7</v>
      </c>
      <c r="M247" s="35">
        <v>0</v>
      </c>
      <c r="N247" s="35">
        <v>3</v>
      </c>
      <c r="O247" s="35">
        <v>0</v>
      </c>
      <c r="P247" s="35">
        <v>0</v>
      </c>
      <c r="Q247" s="35">
        <v>0</v>
      </c>
      <c r="R247" s="35">
        <v>5</v>
      </c>
      <c r="S247" s="35">
        <v>0</v>
      </c>
      <c r="T247" s="35">
        <v>1</v>
      </c>
    </row>
    <row r="248" spans="1:20" ht="22.15" customHeight="1" x14ac:dyDescent="0.3">
      <c r="A248" s="13"/>
      <c r="B248" s="13"/>
      <c r="C248" s="14" t="s">
        <v>259</v>
      </c>
      <c r="D248" s="35">
        <f t="shared" si="4"/>
        <v>100</v>
      </c>
      <c r="E248" s="35">
        <v>0</v>
      </c>
      <c r="F248" s="35">
        <v>6</v>
      </c>
      <c r="G248" s="35">
        <v>43</v>
      </c>
      <c r="H248" s="35">
        <v>32</v>
      </c>
      <c r="I248" s="35">
        <v>0</v>
      </c>
      <c r="J248" s="35">
        <v>0</v>
      </c>
      <c r="K248" s="35">
        <v>0</v>
      </c>
      <c r="L248" s="35">
        <v>9</v>
      </c>
      <c r="M248" s="35">
        <v>0</v>
      </c>
      <c r="N248" s="35">
        <v>2</v>
      </c>
      <c r="O248" s="35">
        <v>0</v>
      </c>
      <c r="P248" s="35">
        <v>0</v>
      </c>
      <c r="Q248" s="35">
        <v>0</v>
      </c>
      <c r="R248" s="35">
        <v>7</v>
      </c>
      <c r="S248" s="35">
        <v>0</v>
      </c>
      <c r="T248" s="35">
        <v>1</v>
      </c>
    </row>
    <row r="249" spans="1:20" ht="22.15" customHeight="1" x14ac:dyDescent="0.3">
      <c r="A249" s="13" t="s">
        <v>290</v>
      </c>
      <c r="B249" s="13" t="s">
        <v>301</v>
      </c>
      <c r="C249" s="14" t="s">
        <v>56</v>
      </c>
      <c r="D249" s="35">
        <f t="shared" si="4"/>
        <v>177</v>
      </c>
      <c r="E249" s="35">
        <v>0</v>
      </c>
      <c r="F249" s="35">
        <v>4</v>
      </c>
      <c r="G249" s="35">
        <v>81</v>
      </c>
      <c r="H249" s="35">
        <v>55</v>
      </c>
      <c r="I249" s="35">
        <v>0</v>
      </c>
      <c r="J249" s="35">
        <v>0</v>
      </c>
      <c r="K249" s="35">
        <v>0</v>
      </c>
      <c r="L249" s="35">
        <v>8</v>
      </c>
      <c r="M249" s="35">
        <v>0</v>
      </c>
      <c r="N249" s="35">
        <v>5</v>
      </c>
      <c r="O249" s="35">
        <v>0</v>
      </c>
      <c r="P249" s="35">
        <v>0</v>
      </c>
      <c r="Q249" s="35">
        <v>0</v>
      </c>
      <c r="R249" s="35">
        <v>9</v>
      </c>
      <c r="S249" s="35">
        <v>0</v>
      </c>
      <c r="T249" s="35">
        <v>15</v>
      </c>
    </row>
    <row r="250" spans="1:20" ht="22.15" customHeight="1" x14ac:dyDescent="0.3">
      <c r="A250" s="13"/>
      <c r="B250" s="13"/>
      <c r="C250" s="14" t="s">
        <v>260</v>
      </c>
      <c r="D250" s="35">
        <f t="shared" si="4"/>
        <v>84</v>
      </c>
      <c r="E250" s="35">
        <v>0</v>
      </c>
      <c r="F250" s="35">
        <v>3</v>
      </c>
      <c r="G250" s="35">
        <v>39</v>
      </c>
      <c r="H250" s="35">
        <v>24</v>
      </c>
      <c r="I250" s="35">
        <v>0</v>
      </c>
      <c r="J250" s="35">
        <v>0</v>
      </c>
      <c r="K250" s="35">
        <v>0</v>
      </c>
      <c r="L250" s="35">
        <v>2</v>
      </c>
      <c r="M250" s="35">
        <v>0</v>
      </c>
      <c r="N250" s="35">
        <v>3</v>
      </c>
      <c r="O250" s="35">
        <v>0</v>
      </c>
      <c r="P250" s="35">
        <v>0</v>
      </c>
      <c r="Q250" s="35">
        <v>0</v>
      </c>
      <c r="R250" s="35">
        <v>1</v>
      </c>
      <c r="S250" s="35">
        <v>0</v>
      </c>
      <c r="T250" s="35">
        <v>12</v>
      </c>
    </row>
    <row r="251" spans="1:20" ht="22.15" customHeight="1" x14ac:dyDescent="0.3">
      <c r="A251" s="13"/>
      <c r="B251" s="13"/>
      <c r="C251" s="14" t="s">
        <v>261</v>
      </c>
      <c r="D251" s="35">
        <f t="shared" si="4"/>
        <v>93</v>
      </c>
      <c r="E251" s="35">
        <v>0</v>
      </c>
      <c r="F251" s="35">
        <v>1</v>
      </c>
      <c r="G251" s="35">
        <v>42</v>
      </c>
      <c r="H251" s="35">
        <v>31</v>
      </c>
      <c r="I251" s="35">
        <v>0</v>
      </c>
      <c r="J251" s="35">
        <v>0</v>
      </c>
      <c r="K251" s="35">
        <v>0</v>
      </c>
      <c r="L251" s="35">
        <v>6</v>
      </c>
      <c r="M251" s="35">
        <v>0</v>
      </c>
      <c r="N251" s="35">
        <v>2</v>
      </c>
      <c r="O251" s="35">
        <v>0</v>
      </c>
      <c r="P251" s="35">
        <v>0</v>
      </c>
      <c r="Q251" s="35">
        <v>0</v>
      </c>
      <c r="R251" s="35">
        <v>8</v>
      </c>
      <c r="S251" s="35">
        <v>0</v>
      </c>
      <c r="T251" s="35">
        <v>3</v>
      </c>
    </row>
    <row r="252" spans="1:20" ht="22.15" customHeight="1" x14ac:dyDescent="0.3">
      <c r="A252" s="13" t="s">
        <v>290</v>
      </c>
      <c r="B252" s="13" t="s">
        <v>364</v>
      </c>
      <c r="C252" s="14" t="s">
        <v>56</v>
      </c>
      <c r="D252" s="35">
        <f t="shared" si="4"/>
        <v>893</v>
      </c>
      <c r="E252" s="35">
        <v>7</v>
      </c>
      <c r="F252" s="35">
        <v>13</v>
      </c>
      <c r="G252" s="35">
        <v>615</v>
      </c>
      <c r="H252" s="35">
        <v>55</v>
      </c>
      <c r="I252" s="35">
        <v>0</v>
      </c>
      <c r="J252" s="35">
        <v>0</v>
      </c>
      <c r="K252" s="35">
        <v>0</v>
      </c>
      <c r="L252" s="35">
        <v>45</v>
      </c>
      <c r="M252" s="35">
        <v>13</v>
      </c>
      <c r="N252" s="35">
        <v>8</v>
      </c>
      <c r="O252" s="35">
        <v>0</v>
      </c>
      <c r="P252" s="35">
        <v>0</v>
      </c>
      <c r="Q252" s="35">
        <v>0</v>
      </c>
      <c r="R252" s="35">
        <v>62</v>
      </c>
      <c r="S252" s="35">
        <v>0</v>
      </c>
      <c r="T252" s="35">
        <v>75</v>
      </c>
    </row>
    <row r="253" spans="1:20" ht="22.15" customHeight="1" x14ac:dyDescent="0.3">
      <c r="A253" s="13"/>
      <c r="B253" s="13"/>
      <c r="C253" s="14" t="s">
        <v>262</v>
      </c>
      <c r="D253" s="35">
        <f t="shared" si="4"/>
        <v>243</v>
      </c>
      <c r="E253" s="35">
        <v>1</v>
      </c>
      <c r="F253" s="35">
        <v>4</v>
      </c>
      <c r="G253" s="35">
        <v>166</v>
      </c>
      <c r="H253" s="35">
        <v>26</v>
      </c>
      <c r="I253" s="35">
        <v>0</v>
      </c>
      <c r="J253" s="35">
        <v>0</v>
      </c>
      <c r="K253" s="35">
        <v>0</v>
      </c>
      <c r="L253" s="35">
        <v>9</v>
      </c>
      <c r="M253" s="35">
        <v>1</v>
      </c>
      <c r="N253" s="35">
        <v>0</v>
      </c>
      <c r="O253" s="35">
        <v>0</v>
      </c>
      <c r="P253" s="35">
        <v>0</v>
      </c>
      <c r="Q253" s="35">
        <v>0</v>
      </c>
      <c r="R253" s="35">
        <v>18</v>
      </c>
      <c r="S253" s="35">
        <v>0</v>
      </c>
      <c r="T253" s="35">
        <v>18</v>
      </c>
    </row>
    <row r="254" spans="1:20" ht="22.15" customHeight="1" x14ac:dyDescent="0.3">
      <c r="A254" s="13"/>
      <c r="B254" s="13"/>
      <c r="C254" s="14" t="s">
        <v>263</v>
      </c>
      <c r="D254" s="35">
        <f t="shared" si="4"/>
        <v>650</v>
      </c>
      <c r="E254" s="35">
        <v>6</v>
      </c>
      <c r="F254" s="35">
        <v>9</v>
      </c>
      <c r="G254" s="35">
        <v>449</v>
      </c>
      <c r="H254" s="35">
        <v>29</v>
      </c>
      <c r="I254" s="35">
        <v>0</v>
      </c>
      <c r="J254" s="35">
        <v>0</v>
      </c>
      <c r="K254" s="35">
        <v>0</v>
      </c>
      <c r="L254" s="35">
        <v>36</v>
      </c>
      <c r="M254" s="35">
        <v>12</v>
      </c>
      <c r="N254" s="35">
        <v>8</v>
      </c>
      <c r="O254" s="35">
        <v>0</v>
      </c>
      <c r="P254" s="35">
        <v>0</v>
      </c>
      <c r="Q254" s="35">
        <v>0</v>
      </c>
      <c r="R254" s="35">
        <v>44</v>
      </c>
      <c r="S254" s="35">
        <v>0</v>
      </c>
      <c r="T254" s="35">
        <v>57</v>
      </c>
    </row>
  </sheetData>
  <autoFilter ref="A3:T254"/>
  <mergeCells count="40">
    <mergeCell ref="A1:U1"/>
    <mergeCell ref="A184:A206"/>
    <mergeCell ref="B184:B206"/>
    <mergeCell ref="A252:A254"/>
    <mergeCell ref="B252:B254"/>
    <mergeCell ref="A207:A230"/>
    <mergeCell ref="B207:B230"/>
    <mergeCell ref="A231:A248"/>
    <mergeCell ref="B231:B248"/>
    <mergeCell ref="A249:A251"/>
    <mergeCell ref="B249:B251"/>
    <mergeCell ref="A147:A152"/>
    <mergeCell ref="B147:B152"/>
    <mergeCell ref="A153:A168"/>
    <mergeCell ref="B153:B168"/>
    <mergeCell ref="A169:A183"/>
    <mergeCell ref="B169:B183"/>
    <mergeCell ref="A89:A120"/>
    <mergeCell ref="B89:B120"/>
    <mergeCell ref="A121:A139"/>
    <mergeCell ref="B121:B139"/>
    <mergeCell ref="A140:A146"/>
    <mergeCell ref="B140:B146"/>
    <mergeCell ref="A75:A80"/>
    <mergeCell ref="B75:B80"/>
    <mergeCell ref="A81:A86"/>
    <mergeCell ref="B81:B86"/>
    <mergeCell ref="A87:A88"/>
    <mergeCell ref="B87:B88"/>
    <mergeCell ref="A49:A57"/>
    <mergeCell ref="B49:B57"/>
    <mergeCell ref="A58:A68"/>
    <mergeCell ref="B58:B68"/>
    <mergeCell ref="A69:A74"/>
    <mergeCell ref="B69:B74"/>
    <mergeCell ref="A4:C4"/>
    <mergeCell ref="A5:A31"/>
    <mergeCell ref="B5:B31"/>
    <mergeCell ref="A32:A48"/>
    <mergeCell ref="B32:B48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가-1. (시도)의료폐기물 발생량</vt:lpstr>
      <vt:lpstr>가-2. (시군구)의료폐기물 발생량</vt:lpstr>
      <vt:lpstr>나. (시도)의료폐기물 배출업소별 발생량</vt:lpstr>
      <vt:lpstr>다. (시도)의료폐기물 배출업소수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K-eco</dc:creator>
  <cp:lastModifiedBy>이민경</cp:lastModifiedBy>
  <dcterms:created xsi:type="dcterms:W3CDTF">2020-12-30T01:55:15Z</dcterms:created>
  <dcterms:modified xsi:type="dcterms:W3CDTF">2021-02-03T02:11:27Z</dcterms:modified>
</cp:coreProperties>
</file>